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I:\01 PROGRAMS\01 FUEL INDEX &amp; SCHEDULING\FSCOW v26.04.21\"/>
    </mc:Choice>
  </mc:AlternateContent>
  <xr:revisionPtr revIDLastSave="0" documentId="13_ncr:1_{CF684BA3-1918-4C5B-B6CE-EDB046B2558E}" xr6:coauthVersionLast="47" xr6:coauthVersionMax="47" xr10:uidLastSave="{00000000-0000-0000-0000-000000000000}"/>
  <bookViews>
    <workbookView xWindow="-120" yWindow="-120" windowWidth="29040" windowHeight="15720" tabRatio="692" firstSheet="1" activeTab="3" xr2:uid="{00000000-000D-0000-FFFF-FFFF00000000}"/>
  </bookViews>
  <sheets>
    <sheet name="REFERENCE TABLE" sheetId="2" state="hidden" r:id="rId1"/>
    <sheet name="INSTRUCTIONS" sheetId="24" r:id="rId2"/>
    <sheet name="Sheet1" sheetId="38" state="hidden" r:id="rId3"/>
    <sheet name="ESTIMATION ITEMS" sheetId="25" r:id="rId4"/>
    <sheet name="BID ITEM TABLE" sheetId="21" r:id="rId5"/>
    <sheet name="COW CALCS" sheetId="26" state="hidden" r:id="rId6"/>
    <sheet name="COW REPORT" sheetId="35" r:id="rId7"/>
    <sheet name="FUEL ITEMS" sheetId="34" r:id="rId8"/>
    <sheet name="STRUCTURE ITEMS" sheetId="36" r:id="rId9"/>
    <sheet name="STEEL ITEMS" sheetId="33" r:id="rId10"/>
    <sheet name="SCHEDULE WORKSHEET" sheetId="8" r:id="rId11"/>
    <sheet name="SCHEDULE CALCS" sheetId="37" state="hidden" r:id="rId12"/>
  </sheets>
  <definedNames>
    <definedName name="_xlnm._FilterDatabase" localSheetId="4" hidden="1">'BID ITEM TABLE'!$A$1:$AC$2053</definedName>
    <definedName name="_xlnm._FilterDatabase" localSheetId="3" hidden="1">'ESTIMATION ITEMS'!$A$35:$T$151</definedName>
    <definedName name="Active?" localSheetId="5">#REF!</definedName>
    <definedName name="Active?" localSheetId="1">#REF!</definedName>
    <definedName name="Active?" localSheetId="9">#REF!</definedName>
    <definedName name="Active?">#REF!</definedName>
    <definedName name="_xlnm.Criteria" localSheetId="9">'STEEL ITEMS'!$C$19:$E$20</definedName>
    <definedName name="D" localSheetId="5">#REF!</definedName>
    <definedName name="D" localSheetId="1">#REF!</definedName>
    <definedName name="D" localSheetId="9">#REF!</definedName>
    <definedName name="D">#REF!</definedName>
    <definedName name="_xlnm.Extract" localSheetId="9">'STEEL ITEMS'!#REF!</definedName>
    <definedName name="_xlnm.Print_Area" localSheetId="9">'STEEL ITEMS'!$B$1:$P$22</definedName>
    <definedName name="_xlnm.Print_Titles" localSheetId="9">'STEEL ITEMS'!#REF!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34" l="1"/>
  <c r="D3" i="35"/>
  <c r="C107" i="8"/>
  <c r="C108" i="8"/>
  <c r="C109" i="8"/>
  <c r="C83" i="37"/>
  <c r="D83" i="37" s="1"/>
  <c r="C82" i="37"/>
  <c r="D82" i="37" s="1"/>
  <c r="C81" i="37"/>
  <c r="D81" i="37" s="1"/>
  <c r="C80" i="37"/>
  <c r="B80" i="37" s="1"/>
  <c r="C79" i="37"/>
  <c r="D79" i="37" s="1"/>
  <c r="C78" i="37"/>
  <c r="D78" i="37" s="1"/>
  <c r="C77" i="37"/>
  <c r="D77" i="37" s="1"/>
  <c r="C76" i="37"/>
  <c r="D76" i="37" s="1"/>
  <c r="C75" i="37"/>
  <c r="B75" i="37" s="1"/>
  <c r="C74" i="37"/>
  <c r="D74" i="37" s="1"/>
  <c r="C73" i="37"/>
  <c r="D73" i="37" s="1"/>
  <c r="C72" i="37"/>
  <c r="D72" i="37" s="1"/>
  <c r="B72" i="37"/>
  <c r="C71" i="37"/>
  <c r="D71" i="37" s="1"/>
  <c r="C70" i="37"/>
  <c r="B70" i="37" s="1"/>
  <c r="C69" i="37"/>
  <c r="D69" i="37" s="1"/>
  <c r="C68" i="37"/>
  <c r="D68" i="37" s="1"/>
  <c r="C67" i="37"/>
  <c r="D67" i="37" s="1"/>
  <c r="C66" i="37"/>
  <c r="D66" i="37" s="1"/>
  <c r="C65" i="37"/>
  <c r="B65" i="37" s="1"/>
  <c r="C64" i="37"/>
  <c r="D64" i="37" s="1"/>
  <c r="C63" i="37"/>
  <c r="D63" i="37" s="1"/>
  <c r="C62" i="37"/>
  <c r="D62" i="37" s="1"/>
  <c r="C61" i="37"/>
  <c r="D61" i="37" s="1"/>
  <c r="C60" i="37"/>
  <c r="B60" i="37" s="1"/>
  <c r="E4" i="37"/>
  <c r="F7" i="37" s="1"/>
  <c r="D4" i="37"/>
  <c r="B107" i="8" l="1"/>
  <c r="B108" i="8"/>
  <c r="B109" i="8"/>
  <c r="B62" i="37"/>
  <c r="B79" i="37"/>
  <c r="B64" i="37"/>
  <c r="D75" i="37"/>
  <c r="B67" i="37"/>
  <c r="B82" i="37"/>
  <c r="B74" i="37"/>
  <c r="D70" i="37"/>
  <c r="D60" i="37"/>
  <c r="D65" i="37"/>
  <c r="B77" i="37"/>
  <c r="B69" i="37"/>
  <c r="D80" i="37"/>
  <c r="F13" i="37"/>
  <c r="E6" i="37"/>
  <c r="E8" i="37"/>
  <c r="F9" i="37"/>
  <c r="F10" i="37"/>
  <c r="B63" i="37"/>
  <c r="B68" i="37"/>
  <c r="B73" i="37"/>
  <c r="B78" i="37"/>
  <c r="B83" i="37"/>
  <c r="F8" i="37"/>
  <c r="E9" i="37"/>
  <c r="E10" i="37"/>
  <c r="D11" i="37"/>
  <c r="E11" i="37"/>
  <c r="F11" i="37"/>
  <c r="E12" i="37"/>
  <c r="F12" i="37"/>
  <c r="D12" i="37"/>
  <c r="D13" i="37"/>
  <c r="E13" i="37"/>
  <c r="F6" i="37"/>
  <c r="B61" i="37"/>
  <c r="B66" i="37"/>
  <c r="B71" i="37"/>
  <c r="B76" i="37"/>
  <c r="B81" i="37"/>
  <c r="E7" i="37"/>
  <c r="E6" i="34"/>
  <c r="C19" i="36" l="1"/>
  <c r="C18" i="36"/>
  <c r="C17" i="36"/>
  <c r="D6" i="35" l="1"/>
  <c r="D5" i="35" l="1"/>
  <c r="B2" i="21" l="1"/>
  <c r="K2" i="21" s="1"/>
  <c r="A2" i="21" l="1"/>
  <c r="L2" i="21" s="1"/>
  <c r="F2" i="21"/>
  <c r="G2" i="21"/>
  <c r="I2" i="21"/>
  <c r="D2" i="21"/>
  <c r="E2" i="21"/>
  <c r="J2" i="21"/>
  <c r="B3" i="21"/>
  <c r="K3" i="21" s="1"/>
  <c r="Q2" i="21" l="1"/>
  <c r="A3" i="21"/>
  <c r="L3" i="21" s="1"/>
  <c r="O3" i="21"/>
  <c r="J3" i="21"/>
  <c r="I3" i="21"/>
  <c r="G3" i="21"/>
  <c r="F3" i="21"/>
  <c r="E3" i="21"/>
  <c r="D3" i="21"/>
  <c r="B4" i="21"/>
  <c r="K4" i="21" s="1"/>
  <c r="Q3" i="21" l="1"/>
  <c r="A4" i="21"/>
  <c r="L4" i="21" s="1"/>
  <c r="O4" i="21"/>
  <c r="H3" i="21"/>
  <c r="J4" i="21"/>
  <c r="I4" i="21"/>
  <c r="G4" i="21"/>
  <c r="E4" i="21"/>
  <c r="F4" i="21"/>
  <c r="D4" i="21"/>
  <c r="B5" i="21"/>
  <c r="K5" i="21" s="1"/>
  <c r="Q4" i="21" l="1"/>
  <c r="A5" i="21"/>
  <c r="L5" i="21" s="1"/>
  <c r="O5" i="21"/>
  <c r="H4" i="21"/>
  <c r="J5" i="21"/>
  <c r="I5" i="21"/>
  <c r="G5" i="21"/>
  <c r="F5" i="21"/>
  <c r="E5" i="21"/>
  <c r="D5" i="21"/>
  <c r="B6" i="21"/>
  <c r="K6" i="21" s="1"/>
  <c r="Q5" i="21" l="1"/>
  <c r="A6" i="21"/>
  <c r="L6" i="21" s="1"/>
  <c r="O6" i="21"/>
  <c r="H5" i="21"/>
  <c r="J6" i="21"/>
  <c r="I6" i="21"/>
  <c r="G6" i="21"/>
  <c r="F6" i="21"/>
  <c r="E6" i="21"/>
  <c r="D6" i="21"/>
  <c r="B7" i="21"/>
  <c r="K7" i="21" s="1"/>
  <c r="T2" i="21"/>
  <c r="U2" i="21" s="1"/>
  <c r="Q6" i="21" l="1"/>
  <c r="A7" i="21"/>
  <c r="L7" i="21" s="1"/>
  <c r="O7" i="21"/>
  <c r="H6" i="21"/>
  <c r="J7" i="21"/>
  <c r="I7" i="21"/>
  <c r="G7" i="21"/>
  <c r="F7" i="21"/>
  <c r="E7" i="21"/>
  <c r="D7" i="21"/>
  <c r="B8" i="21"/>
  <c r="K8" i="21" s="1"/>
  <c r="Q7" i="21" l="1"/>
  <c r="A8" i="21"/>
  <c r="L8" i="21" s="1"/>
  <c r="O8" i="21"/>
  <c r="H7" i="21"/>
  <c r="J8" i="21"/>
  <c r="I8" i="21"/>
  <c r="G8" i="21"/>
  <c r="F8" i="21"/>
  <c r="E8" i="21"/>
  <c r="D8" i="21"/>
  <c r="B9" i="21"/>
  <c r="K9" i="21" s="1"/>
  <c r="D2" i="35"/>
  <c r="Q8" i="21" l="1"/>
  <c r="A9" i="21"/>
  <c r="L9" i="21" s="1"/>
  <c r="O9" i="21"/>
  <c r="H8" i="21"/>
  <c r="J9" i="21"/>
  <c r="I9" i="21"/>
  <c r="G9" i="21"/>
  <c r="F9" i="21"/>
  <c r="E9" i="21"/>
  <c r="D9" i="21"/>
  <c r="B10" i="21"/>
  <c r="K10" i="21" s="1"/>
  <c r="I4" i="35"/>
  <c r="Q9" i="21" l="1"/>
  <c r="A10" i="21"/>
  <c r="L10" i="21" s="1"/>
  <c r="O10" i="21"/>
  <c r="H9" i="21"/>
  <c r="J10" i="21"/>
  <c r="I10" i="21"/>
  <c r="G10" i="21"/>
  <c r="F10" i="21"/>
  <c r="E10" i="21"/>
  <c r="Q10" i="21" s="1"/>
  <c r="D10" i="21"/>
  <c r="B11" i="21"/>
  <c r="K11" i="21" s="1"/>
  <c r="T3" i="21"/>
  <c r="U3" i="21" s="1"/>
  <c r="X2" i="21"/>
  <c r="C2" i="21"/>
  <c r="M2" i="21" s="1"/>
  <c r="Z2" i="21" s="1"/>
  <c r="A11" i="21" l="1"/>
  <c r="L11" i="21" s="1"/>
  <c r="O11" i="21"/>
  <c r="H10" i="21"/>
  <c r="J11" i="21"/>
  <c r="I11" i="21"/>
  <c r="G11" i="21"/>
  <c r="F11" i="21"/>
  <c r="E11" i="21"/>
  <c r="D11" i="21"/>
  <c r="B12" i="21"/>
  <c r="K12" i="21" s="1"/>
  <c r="X3" i="21"/>
  <c r="T4" i="21"/>
  <c r="U4" i="21" s="1"/>
  <c r="C3" i="21"/>
  <c r="Q11" i="21" l="1"/>
  <c r="A12" i="21"/>
  <c r="L12" i="21" s="1"/>
  <c r="O12" i="21"/>
  <c r="H11" i="21"/>
  <c r="J12" i="21"/>
  <c r="I12" i="21"/>
  <c r="G12" i="21"/>
  <c r="F12" i="21"/>
  <c r="E12" i="21"/>
  <c r="D12" i="21"/>
  <c r="B13" i="21"/>
  <c r="K13" i="21" s="1"/>
  <c r="H2" i="21"/>
  <c r="X4" i="21"/>
  <c r="T5" i="21"/>
  <c r="U5" i="21" s="1"/>
  <c r="C4" i="21"/>
  <c r="Q12" i="21" l="1"/>
  <c r="A13" i="21"/>
  <c r="L13" i="21" s="1"/>
  <c r="O13" i="21"/>
  <c r="H12" i="21"/>
  <c r="J13" i="21"/>
  <c r="I13" i="21"/>
  <c r="G13" i="21"/>
  <c r="F13" i="21"/>
  <c r="E13" i="21"/>
  <c r="D13" i="21"/>
  <c r="B14" i="21"/>
  <c r="K14" i="21" s="1"/>
  <c r="X5" i="21"/>
  <c r="T6" i="21"/>
  <c r="U6" i="21" s="1"/>
  <c r="C5" i="21"/>
  <c r="Q13" i="21" l="1"/>
  <c r="A14" i="21"/>
  <c r="L14" i="21" s="1"/>
  <c r="O14" i="21"/>
  <c r="H13" i="21"/>
  <c r="J14" i="21"/>
  <c r="I14" i="21"/>
  <c r="G14" i="21"/>
  <c r="F14" i="21"/>
  <c r="E14" i="21"/>
  <c r="D14" i="21"/>
  <c r="B15" i="21"/>
  <c r="K15" i="21" s="1"/>
  <c r="X6" i="21"/>
  <c r="T7" i="21"/>
  <c r="U7" i="21" s="1"/>
  <c r="C6" i="21"/>
  <c r="Q14" i="21" l="1"/>
  <c r="A15" i="21"/>
  <c r="L15" i="21" s="1"/>
  <c r="O15" i="21"/>
  <c r="H14" i="21"/>
  <c r="J15" i="21"/>
  <c r="I15" i="21"/>
  <c r="G15" i="21"/>
  <c r="F15" i="21"/>
  <c r="E15" i="21"/>
  <c r="D15" i="21"/>
  <c r="B16" i="21"/>
  <c r="K16" i="21" s="1"/>
  <c r="X7" i="21"/>
  <c r="T8" i="21"/>
  <c r="U8" i="21" s="1"/>
  <c r="C7" i="21"/>
  <c r="Q15" i="21" l="1"/>
  <c r="A16" i="21"/>
  <c r="L16" i="21" s="1"/>
  <c r="O16" i="21"/>
  <c r="H15" i="21"/>
  <c r="J16" i="21"/>
  <c r="I16" i="21"/>
  <c r="G16" i="21"/>
  <c r="E16" i="21"/>
  <c r="F16" i="21"/>
  <c r="D16" i="21"/>
  <c r="B17" i="21"/>
  <c r="K17" i="21" s="1"/>
  <c r="X8" i="21"/>
  <c r="T9" i="21"/>
  <c r="U9" i="21" s="1"/>
  <c r="C8" i="21"/>
  <c r="L67" i="2"/>
  <c r="Q16" i="21" l="1"/>
  <c r="A17" i="21"/>
  <c r="L17" i="21" s="1"/>
  <c r="O17" i="21"/>
  <c r="H16" i="21"/>
  <c r="J17" i="21"/>
  <c r="I17" i="21"/>
  <c r="G17" i="21"/>
  <c r="F17" i="21"/>
  <c r="E17" i="21"/>
  <c r="D17" i="21"/>
  <c r="B18" i="21"/>
  <c r="K18" i="21" s="1"/>
  <c r="X9" i="21"/>
  <c r="T10" i="21"/>
  <c r="U10" i="21" s="1"/>
  <c r="C9" i="21"/>
  <c r="Q17" i="21" l="1"/>
  <c r="A18" i="21"/>
  <c r="L18" i="21" s="1"/>
  <c r="O18" i="21"/>
  <c r="H17" i="21"/>
  <c r="J18" i="21"/>
  <c r="I18" i="21"/>
  <c r="G18" i="21"/>
  <c r="F18" i="21"/>
  <c r="E18" i="21"/>
  <c r="D18" i="21"/>
  <c r="B19" i="21"/>
  <c r="K19" i="21" s="1"/>
  <c r="X10" i="21"/>
  <c r="T11" i="21"/>
  <c r="U11" i="21" s="1"/>
  <c r="C10" i="21"/>
  <c r="Q18" i="21" l="1"/>
  <c r="A19" i="21"/>
  <c r="L19" i="21" s="1"/>
  <c r="O19" i="21"/>
  <c r="H18" i="21"/>
  <c r="J19" i="21"/>
  <c r="I19" i="21"/>
  <c r="G19" i="21"/>
  <c r="F19" i="21"/>
  <c r="E19" i="21"/>
  <c r="D19" i="21"/>
  <c r="B20" i="21"/>
  <c r="K20" i="21" s="1"/>
  <c r="X11" i="21"/>
  <c r="T12" i="21"/>
  <c r="U12" i="21" s="1"/>
  <c r="C11" i="21"/>
  <c r="B5" i="2"/>
  <c r="B7" i="2" s="1"/>
  <c r="B9" i="2" s="1"/>
  <c r="Q19" i="21" l="1"/>
  <c r="A20" i="21"/>
  <c r="L20" i="21" s="1"/>
  <c r="O20" i="21"/>
  <c r="H19" i="21"/>
  <c r="J20" i="21"/>
  <c r="I20" i="21"/>
  <c r="G20" i="21"/>
  <c r="F20" i="21"/>
  <c r="E20" i="21"/>
  <c r="D20" i="21"/>
  <c r="B21" i="21"/>
  <c r="K21" i="21" s="1"/>
  <c r="X12" i="21"/>
  <c r="T13" i="21"/>
  <c r="U13" i="21" s="1"/>
  <c r="C12" i="21"/>
  <c r="B11" i="2"/>
  <c r="B13" i="2" s="1"/>
  <c r="Q20" i="21" l="1"/>
  <c r="A21" i="21"/>
  <c r="L21" i="21" s="1"/>
  <c r="O21" i="21"/>
  <c r="H20" i="21"/>
  <c r="J21" i="21"/>
  <c r="I21" i="21"/>
  <c r="G21" i="21"/>
  <c r="F21" i="21"/>
  <c r="E21" i="21"/>
  <c r="D21" i="21"/>
  <c r="B22" i="21"/>
  <c r="K22" i="21" s="1"/>
  <c r="X13" i="21"/>
  <c r="T14" i="21"/>
  <c r="U14" i="21" s="1"/>
  <c r="C13" i="21"/>
  <c r="Q21" i="21" l="1"/>
  <c r="A22" i="21"/>
  <c r="L22" i="21" s="1"/>
  <c r="O22" i="21"/>
  <c r="H21" i="21"/>
  <c r="J22" i="21"/>
  <c r="I22" i="21"/>
  <c r="G22" i="21"/>
  <c r="F22" i="21"/>
  <c r="E22" i="21"/>
  <c r="D22" i="21"/>
  <c r="B23" i="21"/>
  <c r="K23" i="21" s="1"/>
  <c r="X14" i="21"/>
  <c r="T15" i="21"/>
  <c r="U15" i="21" s="1"/>
  <c r="C14" i="21"/>
  <c r="Q22" i="21" l="1"/>
  <c r="A23" i="21"/>
  <c r="L23" i="21" s="1"/>
  <c r="O23" i="21"/>
  <c r="H22" i="21"/>
  <c r="J23" i="21"/>
  <c r="I23" i="21"/>
  <c r="G23" i="21"/>
  <c r="F23" i="21"/>
  <c r="E23" i="21"/>
  <c r="D23" i="21"/>
  <c r="B24" i="21"/>
  <c r="K24" i="21" s="1"/>
  <c r="X15" i="21"/>
  <c r="T16" i="21"/>
  <c r="U16" i="21" s="1"/>
  <c r="C15" i="21"/>
  <c r="Q23" i="21" l="1"/>
  <c r="A24" i="21"/>
  <c r="L24" i="21" s="1"/>
  <c r="O24" i="21"/>
  <c r="H23" i="21"/>
  <c r="J24" i="21"/>
  <c r="I24" i="21"/>
  <c r="G24" i="21"/>
  <c r="F24" i="21"/>
  <c r="E24" i="21"/>
  <c r="D24" i="21"/>
  <c r="B25" i="21"/>
  <c r="K25" i="21" s="1"/>
  <c r="X16" i="21"/>
  <c r="T17" i="21"/>
  <c r="U17" i="21" s="1"/>
  <c r="C16" i="21"/>
  <c r="Q24" i="21" l="1"/>
  <c r="A25" i="21"/>
  <c r="L25" i="21" s="1"/>
  <c r="O25" i="21"/>
  <c r="H24" i="21"/>
  <c r="J25" i="21"/>
  <c r="I25" i="21"/>
  <c r="G25" i="21"/>
  <c r="F25" i="21"/>
  <c r="E25" i="21"/>
  <c r="D25" i="21"/>
  <c r="B26" i="21"/>
  <c r="K26" i="21" s="1"/>
  <c r="X17" i="21"/>
  <c r="T18" i="21"/>
  <c r="U18" i="21" s="1"/>
  <c r="C17" i="21"/>
  <c r="D4" i="8"/>
  <c r="Q25" i="21" l="1"/>
  <c r="A26" i="21"/>
  <c r="L26" i="21" s="1"/>
  <c r="O26" i="21"/>
  <c r="H25" i="21"/>
  <c r="J26" i="21"/>
  <c r="I26" i="21"/>
  <c r="G26" i="21"/>
  <c r="F26" i="21"/>
  <c r="E26" i="21"/>
  <c r="D26" i="21"/>
  <c r="B27" i="21"/>
  <c r="K27" i="21" s="1"/>
  <c r="T19" i="21"/>
  <c r="U19" i="21" s="1"/>
  <c r="X18" i="21"/>
  <c r="C18" i="21"/>
  <c r="L160" i="2"/>
  <c r="K160" i="2"/>
  <c r="L159" i="2"/>
  <c r="K159" i="2"/>
  <c r="L158" i="2"/>
  <c r="K158" i="2"/>
  <c r="L157" i="2"/>
  <c r="K157" i="2"/>
  <c r="L156" i="2"/>
  <c r="K156" i="2"/>
  <c r="L155" i="2"/>
  <c r="K155" i="2"/>
  <c r="L154" i="2"/>
  <c r="K154" i="2"/>
  <c r="L152" i="2"/>
  <c r="K152" i="2"/>
  <c r="L151" i="2"/>
  <c r="K151" i="2"/>
  <c r="L150" i="2"/>
  <c r="L149" i="2"/>
  <c r="L148" i="2"/>
  <c r="L147" i="2"/>
  <c r="L146" i="2"/>
  <c r="L145" i="2"/>
  <c r="L144" i="2"/>
  <c r="K144" i="2"/>
  <c r="L143" i="2"/>
  <c r="K143" i="2"/>
  <c r="L142" i="2"/>
  <c r="K142" i="2"/>
  <c r="L141" i="2"/>
  <c r="K141" i="2"/>
  <c r="L140" i="2"/>
  <c r="K140" i="2"/>
  <c r="L139" i="2"/>
  <c r="K139" i="2"/>
  <c r="L138" i="2"/>
  <c r="K138" i="2"/>
  <c r="L137" i="2"/>
  <c r="K137" i="2"/>
  <c r="L136" i="2"/>
  <c r="K136" i="2"/>
  <c r="L135" i="2"/>
  <c r="K135" i="2"/>
  <c r="L134" i="2"/>
  <c r="K134" i="2"/>
  <c r="L133" i="2"/>
  <c r="K133" i="2"/>
  <c r="L132" i="2"/>
  <c r="L131" i="2"/>
  <c r="L130" i="2"/>
  <c r="L129" i="2"/>
  <c r="L128" i="2"/>
  <c r="L127" i="2"/>
  <c r="L126" i="2"/>
  <c r="K126" i="2"/>
  <c r="L125" i="2"/>
  <c r="K125" i="2"/>
  <c r="L124" i="2"/>
  <c r="L123" i="2"/>
  <c r="K123" i="2"/>
  <c r="L122" i="2"/>
  <c r="K122" i="2"/>
  <c r="L121" i="2"/>
  <c r="K121" i="2"/>
  <c r="L120" i="2"/>
  <c r="K120" i="2"/>
  <c r="L119" i="2"/>
  <c r="K119" i="2"/>
  <c r="L118" i="2"/>
  <c r="K118" i="2"/>
  <c r="L117" i="2"/>
  <c r="K117" i="2"/>
  <c r="L116" i="2"/>
  <c r="L115" i="2"/>
  <c r="K115" i="2"/>
  <c r="L114" i="2"/>
  <c r="K114" i="2"/>
  <c r="L113" i="2"/>
  <c r="K113" i="2"/>
  <c r="L112" i="2"/>
  <c r="K112" i="2"/>
  <c r="L111" i="2"/>
  <c r="K111" i="2"/>
  <c r="L110" i="2"/>
  <c r="K110" i="2"/>
  <c r="L109" i="2"/>
  <c r="K109" i="2"/>
  <c r="L108" i="2"/>
  <c r="K108" i="2"/>
  <c r="L107" i="2"/>
  <c r="K107" i="2"/>
  <c r="L106" i="2"/>
  <c r="K106" i="2"/>
  <c r="L105" i="2"/>
  <c r="L104" i="2"/>
  <c r="K104" i="2"/>
  <c r="L103" i="2"/>
  <c r="K103" i="2"/>
  <c r="L102" i="2"/>
  <c r="K102" i="2"/>
  <c r="L101" i="2"/>
  <c r="K101" i="2"/>
  <c r="L100" i="2"/>
  <c r="K100" i="2"/>
  <c r="L99" i="2"/>
  <c r="K99" i="2"/>
  <c r="L98" i="2"/>
  <c r="K98" i="2"/>
  <c r="L97" i="2"/>
  <c r="K97" i="2"/>
  <c r="L96" i="2"/>
  <c r="K96" i="2"/>
  <c r="L95" i="2"/>
  <c r="K95" i="2"/>
  <c r="L94" i="2"/>
  <c r="K94" i="2"/>
  <c r="L93" i="2"/>
  <c r="K93" i="2"/>
  <c r="L92" i="2"/>
  <c r="K92" i="2"/>
  <c r="L91" i="2"/>
  <c r="K91" i="2"/>
  <c r="L90" i="2"/>
  <c r="K90" i="2"/>
  <c r="L89" i="2"/>
  <c r="K89" i="2"/>
  <c r="L88" i="2"/>
  <c r="K88" i="2"/>
  <c r="L87" i="2"/>
  <c r="K87" i="2"/>
  <c r="L86" i="2"/>
  <c r="K86" i="2"/>
  <c r="L85" i="2"/>
  <c r="K85" i="2"/>
  <c r="L84" i="2"/>
  <c r="K84" i="2"/>
  <c r="L83" i="2"/>
  <c r="K83" i="2"/>
  <c r="L82" i="2"/>
  <c r="K82" i="2"/>
  <c r="L81" i="2"/>
  <c r="K81" i="2"/>
  <c r="L80" i="2"/>
  <c r="K80" i="2"/>
  <c r="L79" i="2"/>
  <c r="L78" i="2"/>
  <c r="L77" i="2"/>
  <c r="L76" i="2"/>
  <c r="K76" i="2"/>
  <c r="L75" i="2"/>
  <c r="K75" i="2"/>
  <c r="L74" i="2"/>
  <c r="K74" i="2"/>
  <c r="L73" i="2"/>
  <c r="L72" i="2"/>
  <c r="L71" i="2"/>
  <c r="L70" i="2"/>
  <c r="L69" i="2"/>
  <c r="L68" i="2"/>
  <c r="K67" i="2"/>
  <c r="L66" i="2"/>
  <c r="K66" i="2"/>
  <c r="L65" i="2"/>
  <c r="K65" i="2"/>
  <c r="L64" i="2"/>
  <c r="K64" i="2"/>
  <c r="L63" i="2"/>
  <c r="K63" i="2"/>
  <c r="L62" i="2"/>
  <c r="K62" i="2"/>
  <c r="L61" i="2"/>
  <c r="L60" i="2"/>
  <c r="K60" i="2"/>
  <c r="L59" i="2"/>
  <c r="K59" i="2"/>
  <c r="L58" i="2"/>
  <c r="K58" i="2"/>
  <c r="L57" i="2"/>
  <c r="K57" i="2"/>
  <c r="L56" i="2"/>
  <c r="K56" i="2"/>
  <c r="L55" i="2"/>
  <c r="K55" i="2"/>
  <c r="L54" i="2"/>
  <c r="K54" i="2"/>
  <c r="L53" i="2"/>
  <c r="K53" i="2"/>
  <c r="L52" i="2"/>
  <c r="K52" i="2"/>
  <c r="L51" i="2"/>
  <c r="K51" i="2"/>
  <c r="L50" i="2"/>
  <c r="L49" i="2"/>
  <c r="K49" i="2"/>
  <c r="L48" i="2"/>
  <c r="K48" i="2"/>
  <c r="L47" i="2"/>
  <c r="K47" i="2"/>
  <c r="L46" i="2"/>
  <c r="L45" i="2"/>
  <c r="L44" i="2"/>
  <c r="K44" i="2"/>
  <c r="L43" i="2"/>
  <c r="K43" i="2"/>
  <c r="L42" i="2"/>
  <c r="K42" i="2"/>
  <c r="L41" i="2"/>
  <c r="K41" i="2"/>
  <c r="L40" i="2"/>
  <c r="K40" i="2"/>
  <c r="L39" i="2"/>
  <c r="L38" i="2"/>
  <c r="K38" i="2"/>
  <c r="L37" i="2"/>
  <c r="K37" i="2"/>
  <c r="AG18" i="2"/>
  <c r="AI18" i="2" s="1"/>
  <c r="L36" i="2"/>
  <c r="K36" i="2"/>
  <c r="AG17" i="2"/>
  <c r="AI17" i="2" s="1"/>
  <c r="L35" i="2"/>
  <c r="AG16" i="2"/>
  <c r="AI16" i="2" s="1"/>
  <c r="L34" i="2"/>
  <c r="K34" i="2"/>
  <c r="AG15" i="2"/>
  <c r="AI15" i="2" s="1"/>
  <c r="L33" i="2"/>
  <c r="K33" i="2"/>
  <c r="AG14" i="2"/>
  <c r="AI14" i="2" s="1"/>
  <c r="L32" i="2"/>
  <c r="K32" i="2"/>
  <c r="AG13" i="2"/>
  <c r="AI13" i="2" s="1"/>
  <c r="L31" i="2"/>
  <c r="K31" i="2"/>
  <c r="AG12" i="2"/>
  <c r="AI12" i="2" s="1"/>
  <c r="L30" i="2"/>
  <c r="K30" i="2"/>
  <c r="AG11" i="2"/>
  <c r="AI11" i="2" s="1"/>
  <c r="L29" i="2"/>
  <c r="K29" i="2"/>
  <c r="AG10" i="2"/>
  <c r="AI10" i="2" s="1"/>
  <c r="L28" i="2"/>
  <c r="K28" i="2"/>
  <c r="AG9" i="2"/>
  <c r="AI9" i="2" s="1"/>
  <c r="L27" i="2"/>
  <c r="K27" i="2"/>
  <c r="AG8" i="2"/>
  <c r="AI8" i="2" s="1"/>
  <c r="L26" i="2"/>
  <c r="K26" i="2"/>
  <c r="AG7" i="2"/>
  <c r="AI7" i="2" s="1"/>
  <c r="L25" i="2"/>
  <c r="K25" i="2"/>
  <c r="L24" i="2"/>
  <c r="K24" i="2"/>
  <c r="Q26" i="21" l="1"/>
  <c r="A27" i="21"/>
  <c r="L27" i="21" s="1"/>
  <c r="O27" i="21"/>
  <c r="H26" i="21"/>
  <c r="J27" i="21"/>
  <c r="I27" i="21"/>
  <c r="G27" i="21"/>
  <c r="F27" i="21"/>
  <c r="E27" i="21"/>
  <c r="D27" i="21"/>
  <c r="B28" i="21"/>
  <c r="X19" i="21"/>
  <c r="T20" i="21"/>
  <c r="U20" i="21" s="1"/>
  <c r="C19" i="21"/>
  <c r="E28" i="21" l="1"/>
  <c r="K28" i="21"/>
  <c r="Q27" i="21"/>
  <c r="A28" i="21"/>
  <c r="L28" i="21" s="1"/>
  <c r="O28" i="21"/>
  <c r="H27" i="21"/>
  <c r="J28" i="21"/>
  <c r="I28" i="21"/>
  <c r="G28" i="21"/>
  <c r="F28" i="21"/>
  <c r="D28" i="21"/>
  <c r="B29" i="21"/>
  <c r="K29" i="21" s="1"/>
  <c r="C20" i="21"/>
  <c r="X20" i="21"/>
  <c r="T21" i="21"/>
  <c r="U21" i="21" s="1"/>
  <c r="Q28" i="21" l="1"/>
  <c r="A29" i="21"/>
  <c r="L29" i="21" s="1"/>
  <c r="O29" i="21"/>
  <c r="H28" i="21"/>
  <c r="J29" i="21"/>
  <c r="I29" i="21"/>
  <c r="G29" i="21"/>
  <c r="F29" i="21"/>
  <c r="E29" i="21"/>
  <c r="D29" i="21"/>
  <c r="B30" i="21"/>
  <c r="K30" i="21" s="1"/>
  <c r="X21" i="21"/>
  <c r="T22" i="21"/>
  <c r="U22" i="21" s="1"/>
  <c r="C21" i="21"/>
  <c r="Q29" i="21" l="1"/>
  <c r="A30" i="21"/>
  <c r="L30" i="21" s="1"/>
  <c r="O30" i="21"/>
  <c r="H29" i="21"/>
  <c r="J30" i="21"/>
  <c r="I30" i="21"/>
  <c r="G30" i="21"/>
  <c r="F30" i="21"/>
  <c r="E30" i="21"/>
  <c r="D30" i="21"/>
  <c r="B31" i="21"/>
  <c r="K31" i="21" s="1"/>
  <c r="X22" i="21"/>
  <c r="T23" i="21"/>
  <c r="U23" i="21" s="1"/>
  <c r="C22" i="21"/>
  <c r="Q30" i="21" l="1"/>
  <c r="A31" i="21"/>
  <c r="L31" i="21" s="1"/>
  <c r="O31" i="21"/>
  <c r="H30" i="21"/>
  <c r="J31" i="21"/>
  <c r="I31" i="21"/>
  <c r="G31" i="21"/>
  <c r="F31" i="21"/>
  <c r="E31" i="21"/>
  <c r="D31" i="21"/>
  <c r="B32" i="21"/>
  <c r="K32" i="21" s="1"/>
  <c r="X23" i="21"/>
  <c r="T24" i="21"/>
  <c r="U24" i="21" s="1"/>
  <c r="C23" i="21"/>
  <c r="Q31" i="21" l="1"/>
  <c r="A32" i="21"/>
  <c r="L32" i="21" s="1"/>
  <c r="O32" i="21"/>
  <c r="H31" i="21"/>
  <c r="J32" i="21"/>
  <c r="I32" i="21"/>
  <c r="G32" i="21"/>
  <c r="F32" i="21"/>
  <c r="E32" i="21"/>
  <c r="D32" i="21"/>
  <c r="B33" i="21"/>
  <c r="K33" i="21" s="1"/>
  <c r="X24" i="21"/>
  <c r="T25" i="21"/>
  <c r="U25" i="21" s="1"/>
  <c r="C24" i="21"/>
  <c r="O2" i="21"/>
  <c r="R2" i="21" s="1"/>
  <c r="P2" i="21"/>
  <c r="Y2" i="21"/>
  <c r="AA2" i="21" s="1"/>
  <c r="W2" i="21"/>
  <c r="Q32" i="21" l="1"/>
  <c r="A33" i="21"/>
  <c r="L33" i="21" s="1"/>
  <c r="O33" i="21"/>
  <c r="H32" i="21"/>
  <c r="J33" i="21"/>
  <c r="I33" i="21"/>
  <c r="G33" i="21"/>
  <c r="F33" i="21"/>
  <c r="E33" i="21"/>
  <c r="D33" i="21"/>
  <c r="B34" i="21"/>
  <c r="K34" i="21" s="1"/>
  <c r="X25" i="21"/>
  <c r="T26" i="21"/>
  <c r="U26" i="21" s="1"/>
  <c r="C25" i="21"/>
  <c r="AD5" i="21"/>
  <c r="R3" i="21"/>
  <c r="P3" i="21"/>
  <c r="Y3" i="21"/>
  <c r="AA3" i="21" s="1"/>
  <c r="W3" i="21"/>
  <c r="M3" i="21"/>
  <c r="Z3" i="21" s="1"/>
  <c r="Q33" i="21" l="1"/>
  <c r="A34" i="21"/>
  <c r="L34" i="21" s="1"/>
  <c r="O34" i="21"/>
  <c r="H33" i="21"/>
  <c r="J34" i="21"/>
  <c r="I34" i="21"/>
  <c r="G34" i="21"/>
  <c r="F34" i="21"/>
  <c r="E34" i="21"/>
  <c r="D34" i="21"/>
  <c r="B35" i="21"/>
  <c r="K35" i="21" s="1"/>
  <c r="X26" i="21"/>
  <c r="T27" i="21"/>
  <c r="U27" i="21" s="1"/>
  <c r="C26" i="21"/>
  <c r="R4" i="21"/>
  <c r="P4" i="21"/>
  <c r="Y4" i="21"/>
  <c r="AA4" i="21" s="1"/>
  <c r="W4" i="21"/>
  <c r="M4" i="21"/>
  <c r="Z4" i="21" s="1"/>
  <c r="Q34" i="21" l="1"/>
  <c r="A35" i="21"/>
  <c r="L35" i="21" s="1"/>
  <c r="O35" i="21"/>
  <c r="H34" i="21"/>
  <c r="J35" i="21"/>
  <c r="I35" i="21"/>
  <c r="G35" i="21"/>
  <c r="F35" i="21"/>
  <c r="E35" i="21"/>
  <c r="D35" i="21"/>
  <c r="B36" i="21"/>
  <c r="X27" i="21"/>
  <c r="T28" i="21"/>
  <c r="U28" i="21" s="1"/>
  <c r="C27" i="21"/>
  <c r="R5" i="21"/>
  <c r="P5" i="21"/>
  <c r="Y5" i="21"/>
  <c r="AA5" i="21" s="1"/>
  <c r="W5" i="21"/>
  <c r="M5" i="21"/>
  <c r="Z5" i="21" s="1"/>
  <c r="O36" i="21" l="1"/>
  <c r="K36" i="21"/>
  <c r="Q35" i="21"/>
  <c r="A36" i="21"/>
  <c r="L36" i="21" s="1"/>
  <c r="H35" i="21"/>
  <c r="J36" i="21"/>
  <c r="I36" i="21"/>
  <c r="G36" i="21"/>
  <c r="F36" i="21"/>
  <c r="E36" i="21"/>
  <c r="D36" i="21"/>
  <c r="B37" i="21"/>
  <c r="K37" i="21" s="1"/>
  <c r="C28" i="21"/>
  <c r="X28" i="21"/>
  <c r="T29" i="21"/>
  <c r="U29" i="21" s="1"/>
  <c r="R6" i="21"/>
  <c r="P6" i="21"/>
  <c r="Y6" i="21"/>
  <c r="AA6" i="21" s="1"/>
  <c r="W6" i="21"/>
  <c r="M6" i="21"/>
  <c r="Z6" i="21" s="1"/>
  <c r="Q36" i="21" l="1"/>
  <c r="A37" i="21"/>
  <c r="L37" i="21" s="1"/>
  <c r="O37" i="21"/>
  <c r="H36" i="21"/>
  <c r="J37" i="21"/>
  <c r="I37" i="21"/>
  <c r="G37" i="21"/>
  <c r="F37" i="21"/>
  <c r="E37" i="21"/>
  <c r="D37" i="21"/>
  <c r="B38" i="21"/>
  <c r="K38" i="21" s="1"/>
  <c r="C29" i="21"/>
  <c r="R28" i="21"/>
  <c r="X29" i="21"/>
  <c r="T30" i="21"/>
  <c r="U30" i="21" s="1"/>
  <c r="R7" i="21"/>
  <c r="P7" i="21"/>
  <c r="Y7" i="21"/>
  <c r="AA7" i="21" s="1"/>
  <c r="W7" i="21"/>
  <c r="M7" i="21"/>
  <c r="Z7" i="21" s="1"/>
  <c r="Q37" i="21" l="1"/>
  <c r="A38" i="21"/>
  <c r="L38" i="21" s="1"/>
  <c r="O38" i="21"/>
  <c r="H37" i="21"/>
  <c r="J38" i="21"/>
  <c r="I38" i="21"/>
  <c r="G38" i="21"/>
  <c r="F38" i="21"/>
  <c r="E38" i="21"/>
  <c r="D38" i="21"/>
  <c r="B39" i="21"/>
  <c r="K39" i="21" s="1"/>
  <c r="X30" i="21"/>
  <c r="T31" i="21"/>
  <c r="U31" i="21" s="1"/>
  <c r="C30" i="21"/>
  <c r="R8" i="21"/>
  <c r="P8" i="21"/>
  <c r="Y8" i="21"/>
  <c r="AA8" i="21" s="1"/>
  <c r="W8" i="21"/>
  <c r="M8" i="21"/>
  <c r="Z8" i="21" s="1"/>
  <c r="Q38" i="21" l="1"/>
  <c r="A39" i="21"/>
  <c r="L39" i="21" s="1"/>
  <c r="O39" i="21"/>
  <c r="H38" i="21"/>
  <c r="J39" i="21"/>
  <c r="I39" i="21"/>
  <c r="G39" i="21"/>
  <c r="F39" i="21"/>
  <c r="E39" i="21"/>
  <c r="D39" i="21"/>
  <c r="B40" i="21"/>
  <c r="K40" i="21" s="1"/>
  <c r="X31" i="21"/>
  <c r="C31" i="21"/>
  <c r="T32" i="21"/>
  <c r="U32" i="21" s="1"/>
  <c r="R9" i="21"/>
  <c r="P9" i="21"/>
  <c r="Y9" i="21"/>
  <c r="AA9" i="21" s="1"/>
  <c r="W9" i="21"/>
  <c r="M9" i="21"/>
  <c r="Z9" i="21" s="1"/>
  <c r="Q39" i="21" l="1"/>
  <c r="A40" i="21"/>
  <c r="L40" i="21" s="1"/>
  <c r="O40" i="21"/>
  <c r="H39" i="21"/>
  <c r="J40" i="21"/>
  <c r="I40" i="21"/>
  <c r="G40" i="21"/>
  <c r="E40" i="21"/>
  <c r="F40" i="21"/>
  <c r="D40" i="21"/>
  <c r="B41" i="21"/>
  <c r="K41" i="21" s="1"/>
  <c r="C32" i="21"/>
  <c r="X32" i="21"/>
  <c r="T33" i="21"/>
  <c r="U33" i="21" s="1"/>
  <c r="R10" i="21"/>
  <c r="P10" i="21"/>
  <c r="Y10" i="21"/>
  <c r="AA10" i="21" s="1"/>
  <c r="W10" i="21"/>
  <c r="M10" i="21"/>
  <c r="Z10" i="21" s="1"/>
  <c r="Q40" i="21" l="1"/>
  <c r="A41" i="21"/>
  <c r="L41" i="21" s="1"/>
  <c r="O41" i="21"/>
  <c r="H40" i="21"/>
  <c r="J41" i="21"/>
  <c r="I41" i="21"/>
  <c r="G41" i="21"/>
  <c r="F41" i="21"/>
  <c r="E41" i="21"/>
  <c r="D41" i="21"/>
  <c r="B42" i="21"/>
  <c r="K42" i="21" s="1"/>
  <c r="X33" i="21"/>
  <c r="T34" i="21"/>
  <c r="U34" i="21" s="1"/>
  <c r="C33" i="21"/>
  <c r="R11" i="21"/>
  <c r="P11" i="21"/>
  <c r="Y11" i="21"/>
  <c r="AA11" i="21" s="1"/>
  <c r="W11" i="21"/>
  <c r="M11" i="21"/>
  <c r="Z11" i="21" s="1"/>
  <c r="Q41" i="21" l="1"/>
  <c r="A42" i="21"/>
  <c r="L42" i="21" s="1"/>
  <c r="O42" i="21"/>
  <c r="H41" i="21"/>
  <c r="J42" i="21"/>
  <c r="I42" i="21"/>
  <c r="G42" i="21"/>
  <c r="F42" i="21"/>
  <c r="E42" i="21"/>
  <c r="D42" i="21"/>
  <c r="B43" i="21"/>
  <c r="K43" i="21" s="1"/>
  <c r="X34" i="21"/>
  <c r="C34" i="21"/>
  <c r="T35" i="21"/>
  <c r="U35" i="21" s="1"/>
  <c r="R12" i="21"/>
  <c r="P12" i="21"/>
  <c r="Y12" i="21"/>
  <c r="AA12" i="21" s="1"/>
  <c r="W12" i="21"/>
  <c r="M12" i="21"/>
  <c r="Z12" i="21" s="1"/>
  <c r="Q42" i="21" l="1"/>
  <c r="A43" i="21"/>
  <c r="L43" i="21" s="1"/>
  <c r="O43" i="21"/>
  <c r="H42" i="21"/>
  <c r="J43" i="21"/>
  <c r="I43" i="21"/>
  <c r="G43" i="21"/>
  <c r="F43" i="21"/>
  <c r="E43" i="21"/>
  <c r="D43" i="21"/>
  <c r="B44" i="21"/>
  <c r="K44" i="21" s="1"/>
  <c r="C35" i="21"/>
  <c r="X35" i="21"/>
  <c r="T36" i="21"/>
  <c r="U36" i="21" s="1"/>
  <c r="R13" i="21"/>
  <c r="P13" i="21"/>
  <c r="Y13" i="21"/>
  <c r="AA13" i="21" s="1"/>
  <c r="W13" i="21"/>
  <c r="M13" i="21"/>
  <c r="Z13" i="21" s="1"/>
  <c r="Q43" i="21" l="1"/>
  <c r="A44" i="21"/>
  <c r="L44" i="21" s="1"/>
  <c r="O44" i="21"/>
  <c r="H43" i="21"/>
  <c r="J44" i="21"/>
  <c r="I44" i="21"/>
  <c r="G44" i="21"/>
  <c r="F44" i="21"/>
  <c r="E44" i="21"/>
  <c r="Q44" i="21" s="1"/>
  <c r="D44" i="21"/>
  <c r="B45" i="21"/>
  <c r="K45" i="21" s="1"/>
  <c r="X36" i="21"/>
  <c r="T37" i="21"/>
  <c r="U37" i="21" s="1"/>
  <c r="C36" i="21"/>
  <c r="R14" i="21"/>
  <c r="P14" i="21"/>
  <c r="Y14" i="21"/>
  <c r="AA14" i="21" s="1"/>
  <c r="W14" i="21"/>
  <c r="M14" i="21"/>
  <c r="Z14" i="21" s="1"/>
  <c r="A45" i="21" l="1"/>
  <c r="L45" i="21" s="1"/>
  <c r="O45" i="21"/>
  <c r="H44" i="21"/>
  <c r="J45" i="21"/>
  <c r="I45" i="21"/>
  <c r="G45" i="21"/>
  <c r="F45" i="21"/>
  <c r="E45" i="21"/>
  <c r="D45" i="21"/>
  <c r="B46" i="21"/>
  <c r="K46" i="21" s="1"/>
  <c r="X37" i="21"/>
  <c r="T38" i="21"/>
  <c r="U38" i="21" s="1"/>
  <c r="C37" i="21"/>
  <c r="R15" i="21"/>
  <c r="P15" i="21"/>
  <c r="Y15" i="21"/>
  <c r="AA15" i="21" s="1"/>
  <c r="W15" i="21"/>
  <c r="M15" i="21"/>
  <c r="Z15" i="21" s="1"/>
  <c r="Q45" i="21" l="1"/>
  <c r="A46" i="21"/>
  <c r="L46" i="21" s="1"/>
  <c r="O46" i="21"/>
  <c r="H45" i="21"/>
  <c r="J46" i="21"/>
  <c r="I46" i="21"/>
  <c r="G46" i="21"/>
  <c r="F46" i="21"/>
  <c r="E46" i="21"/>
  <c r="D46" i="21"/>
  <c r="B47" i="21"/>
  <c r="K47" i="21" s="1"/>
  <c r="C38" i="21"/>
  <c r="X38" i="21"/>
  <c r="T39" i="21"/>
  <c r="U39" i="21" s="1"/>
  <c r="R16" i="21"/>
  <c r="P16" i="21"/>
  <c r="Y16" i="21"/>
  <c r="AA16" i="21" s="1"/>
  <c r="W16" i="21"/>
  <c r="M16" i="21"/>
  <c r="Z16" i="21" s="1"/>
  <c r="Q46" i="21" l="1"/>
  <c r="A47" i="21"/>
  <c r="L47" i="21" s="1"/>
  <c r="O47" i="21"/>
  <c r="H46" i="21"/>
  <c r="J47" i="21"/>
  <c r="I47" i="21"/>
  <c r="G47" i="21"/>
  <c r="F47" i="21"/>
  <c r="D47" i="21"/>
  <c r="E47" i="21"/>
  <c r="B48" i="21"/>
  <c r="K48" i="21" s="1"/>
  <c r="C39" i="21"/>
  <c r="X39" i="21"/>
  <c r="T40" i="21"/>
  <c r="U40" i="21" s="1"/>
  <c r="R17" i="21"/>
  <c r="P17" i="21"/>
  <c r="Y17" i="21"/>
  <c r="AA17" i="21" s="1"/>
  <c r="W17" i="21"/>
  <c r="M17" i="21"/>
  <c r="Z17" i="21" s="1"/>
  <c r="Q47" i="21" l="1"/>
  <c r="A48" i="21"/>
  <c r="L48" i="21" s="1"/>
  <c r="O48" i="21"/>
  <c r="H47" i="21"/>
  <c r="J48" i="21"/>
  <c r="I48" i="21"/>
  <c r="G48" i="21"/>
  <c r="F48" i="21"/>
  <c r="E48" i="21"/>
  <c r="D48" i="21"/>
  <c r="B49" i="21"/>
  <c r="K49" i="21" s="1"/>
  <c r="X40" i="21"/>
  <c r="T41" i="21"/>
  <c r="U41" i="21" s="1"/>
  <c r="C40" i="21"/>
  <c r="P18" i="21"/>
  <c r="R18" i="21"/>
  <c r="Y18" i="21"/>
  <c r="AA18" i="21" s="1"/>
  <c r="W18" i="21"/>
  <c r="M18" i="21"/>
  <c r="Z18" i="21" s="1"/>
  <c r="Q48" i="21" l="1"/>
  <c r="A49" i="21"/>
  <c r="L49" i="21" s="1"/>
  <c r="O49" i="21"/>
  <c r="H48" i="21"/>
  <c r="J49" i="21"/>
  <c r="I49" i="21"/>
  <c r="G49" i="21"/>
  <c r="F49" i="21"/>
  <c r="E49" i="21"/>
  <c r="D49" i="21"/>
  <c r="B50" i="21"/>
  <c r="K50" i="21" s="1"/>
  <c r="X41" i="21"/>
  <c r="T42" i="21"/>
  <c r="U42" i="21" s="1"/>
  <c r="C41" i="21"/>
  <c r="R19" i="21"/>
  <c r="P19" i="21"/>
  <c r="Y19" i="21"/>
  <c r="AA19" i="21" s="1"/>
  <c r="W19" i="21"/>
  <c r="M19" i="21"/>
  <c r="Z19" i="21" s="1"/>
  <c r="Q49" i="21" l="1"/>
  <c r="A50" i="21"/>
  <c r="L50" i="21" s="1"/>
  <c r="O50" i="21"/>
  <c r="H49" i="21"/>
  <c r="J50" i="21"/>
  <c r="I50" i="21"/>
  <c r="G50" i="21"/>
  <c r="F50" i="21"/>
  <c r="E50" i="21"/>
  <c r="D50" i="21"/>
  <c r="B51" i="21"/>
  <c r="K51" i="21" s="1"/>
  <c r="X42" i="21"/>
  <c r="T43" i="21"/>
  <c r="U43" i="21" s="1"/>
  <c r="C42" i="21"/>
  <c r="R20" i="21"/>
  <c r="P20" i="21"/>
  <c r="Y20" i="21"/>
  <c r="AA20" i="21" s="1"/>
  <c r="W20" i="21"/>
  <c r="M20" i="21"/>
  <c r="Z20" i="21" s="1"/>
  <c r="Q50" i="21" l="1"/>
  <c r="A51" i="21"/>
  <c r="L51" i="21" s="1"/>
  <c r="O51" i="21"/>
  <c r="H50" i="21"/>
  <c r="J51" i="21"/>
  <c r="I51" i="21"/>
  <c r="G51" i="21"/>
  <c r="F51" i="21"/>
  <c r="E51" i="21"/>
  <c r="D51" i="21"/>
  <c r="B52" i="21"/>
  <c r="K52" i="21" s="1"/>
  <c r="C43" i="21"/>
  <c r="X43" i="21"/>
  <c r="T44" i="21"/>
  <c r="U44" i="21" s="1"/>
  <c r="R21" i="21"/>
  <c r="P21" i="21"/>
  <c r="Y21" i="21"/>
  <c r="AA21" i="21" s="1"/>
  <c r="W21" i="21"/>
  <c r="M21" i="21"/>
  <c r="Z21" i="21" s="1"/>
  <c r="Q51" i="21" l="1"/>
  <c r="A52" i="21"/>
  <c r="L52" i="21" s="1"/>
  <c r="O52" i="21"/>
  <c r="H51" i="21"/>
  <c r="J52" i="21"/>
  <c r="I52" i="21"/>
  <c r="G52" i="21"/>
  <c r="F52" i="21"/>
  <c r="E52" i="21"/>
  <c r="D52" i="21"/>
  <c r="B53" i="21"/>
  <c r="K53" i="21" s="1"/>
  <c r="C44" i="21"/>
  <c r="X44" i="21"/>
  <c r="T45" i="21"/>
  <c r="U45" i="21" s="1"/>
  <c r="R22" i="21"/>
  <c r="P22" i="21"/>
  <c r="Y22" i="21"/>
  <c r="AA22" i="21" s="1"/>
  <c r="W22" i="21"/>
  <c r="M22" i="21"/>
  <c r="Z22" i="21" s="1"/>
  <c r="Q52" i="21" l="1"/>
  <c r="A53" i="21"/>
  <c r="L53" i="21" s="1"/>
  <c r="O53" i="21"/>
  <c r="H52" i="21"/>
  <c r="J53" i="21"/>
  <c r="I53" i="21"/>
  <c r="G53" i="21"/>
  <c r="F53" i="21"/>
  <c r="E53" i="21"/>
  <c r="D53" i="21"/>
  <c r="B54" i="21"/>
  <c r="K54" i="21" s="1"/>
  <c r="X45" i="21"/>
  <c r="C45" i="21"/>
  <c r="T46" i="21"/>
  <c r="U46" i="21" s="1"/>
  <c r="R23" i="21"/>
  <c r="P23" i="21"/>
  <c r="Y23" i="21"/>
  <c r="AA23" i="21" s="1"/>
  <c r="W23" i="21"/>
  <c r="M23" i="21"/>
  <c r="Z23" i="21" s="1"/>
  <c r="Q53" i="21" l="1"/>
  <c r="A54" i="21"/>
  <c r="L54" i="21" s="1"/>
  <c r="O54" i="21"/>
  <c r="H53" i="21"/>
  <c r="J54" i="21"/>
  <c r="I54" i="21"/>
  <c r="G54" i="21"/>
  <c r="F54" i="21"/>
  <c r="E54" i="21"/>
  <c r="D54" i="21"/>
  <c r="B55" i="21"/>
  <c r="K55" i="21" s="1"/>
  <c r="X46" i="21"/>
  <c r="C46" i="21"/>
  <c r="T47" i="21"/>
  <c r="U47" i="21" s="1"/>
  <c r="R24" i="21"/>
  <c r="P24" i="21"/>
  <c r="Y24" i="21"/>
  <c r="AA24" i="21" s="1"/>
  <c r="W24" i="21"/>
  <c r="M24" i="21"/>
  <c r="Z24" i="21" s="1"/>
  <c r="Q54" i="21" l="1"/>
  <c r="A55" i="21"/>
  <c r="L55" i="21" s="1"/>
  <c r="O55" i="21"/>
  <c r="H54" i="21"/>
  <c r="J55" i="21"/>
  <c r="I55" i="21"/>
  <c r="G55" i="21"/>
  <c r="F55" i="21"/>
  <c r="E55" i="21"/>
  <c r="Q55" i="21" s="1"/>
  <c r="D55" i="21"/>
  <c r="B56" i="21"/>
  <c r="K56" i="21" s="1"/>
  <c r="X47" i="21"/>
  <c r="C47" i="21"/>
  <c r="T48" i="21"/>
  <c r="U48" i="21" s="1"/>
  <c r="R25" i="21"/>
  <c r="P25" i="21"/>
  <c r="Y25" i="21"/>
  <c r="AA25" i="21" s="1"/>
  <c r="W25" i="21"/>
  <c r="M25" i="21"/>
  <c r="Z25" i="21" s="1"/>
  <c r="A56" i="21" l="1"/>
  <c r="L56" i="21" s="1"/>
  <c r="O56" i="21"/>
  <c r="H55" i="21"/>
  <c r="J56" i="21"/>
  <c r="I56" i="21"/>
  <c r="G56" i="21"/>
  <c r="F56" i="21"/>
  <c r="E56" i="21"/>
  <c r="D56" i="21"/>
  <c r="B57" i="21"/>
  <c r="K57" i="21" s="1"/>
  <c r="X48" i="21"/>
  <c r="T49" i="21"/>
  <c r="U49" i="21" s="1"/>
  <c r="C48" i="21"/>
  <c r="R26" i="21"/>
  <c r="P26" i="21"/>
  <c r="Y26" i="21"/>
  <c r="AA26" i="21" s="1"/>
  <c r="W26" i="21"/>
  <c r="M26" i="21"/>
  <c r="Z26" i="21" s="1"/>
  <c r="Q56" i="21" l="1"/>
  <c r="A57" i="21"/>
  <c r="L57" i="21" s="1"/>
  <c r="O57" i="21"/>
  <c r="H56" i="21"/>
  <c r="J57" i="21"/>
  <c r="I57" i="21"/>
  <c r="G57" i="21"/>
  <c r="F57" i="21"/>
  <c r="E57" i="21"/>
  <c r="D57" i="21"/>
  <c r="B58" i="21"/>
  <c r="K58" i="21" s="1"/>
  <c r="X49" i="21"/>
  <c r="T50" i="21"/>
  <c r="U50" i="21" s="1"/>
  <c r="C49" i="21"/>
  <c r="Q57" i="21" l="1"/>
  <c r="A58" i="21"/>
  <c r="L58" i="21" s="1"/>
  <c r="O58" i="21"/>
  <c r="H57" i="21"/>
  <c r="J58" i="21"/>
  <c r="I58" i="21"/>
  <c r="G58" i="21"/>
  <c r="F58" i="21"/>
  <c r="E58" i="21"/>
  <c r="D58" i="21"/>
  <c r="B59" i="21"/>
  <c r="K59" i="21" s="1"/>
  <c r="X50" i="21"/>
  <c r="T51" i="21"/>
  <c r="U51" i="21" s="1"/>
  <c r="C50" i="21"/>
  <c r="R27" i="21"/>
  <c r="P27" i="21"/>
  <c r="Y27" i="21"/>
  <c r="AA27" i="21" s="1"/>
  <c r="W27" i="21"/>
  <c r="M27" i="21"/>
  <c r="Z27" i="21" s="1"/>
  <c r="Q58" i="21" l="1"/>
  <c r="A59" i="21"/>
  <c r="L59" i="21" s="1"/>
  <c r="O59" i="21"/>
  <c r="H58" i="21"/>
  <c r="J59" i="21"/>
  <c r="I59" i="21"/>
  <c r="G59" i="21"/>
  <c r="F59" i="21"/>
  <c r="D59" i="21"/>
  <c r="E59" i="21"/>
  <c r="B60" i="21"/>
  <c r="K60" i="21" s="1"/>
  <c r="X51" i="21"/>
  <c r="T52" i="21"/>
  <c r="U52" i="21" s="1"/>
  <c r="C51" i="21"/>
  <c r="Q59" i="21" l="1"/>
  <c r="A60" i="21"/>
  <c r="L60" i="21" s="1"/>
  <c r="O60" i="21"/>
  <c r="H59" i="21"/>
  <c r="J60" i="21"/>
  <c r="I60" i="21"/>
  <c r="G60" i="21"/>
  <c r="F60" i="21"/>
  <c r="E60" i="21"/>
  <c r="D60" i="21"/>
  <c r="B61" i="21"/>
  <c r="K61" i="21" s="1"/>
  <c r="X52" i="21"/>
  <c r="T53" i="21"/>
  <c r="U53" i="21" s="1"/>
  <c r="C52" i="21"/>
  <c r="P28" i="21"/>
  <c r="Y28" i="21"/>
  <c r="AA28" i="21" s="1"/>
  <c r="W28" i="21"/>
  <c r="M28" i="21"/>
  <c r="Z28" i="21" s="1"/>
  <c r="Q60" i="21" l="1"/>
  <c r="A61" i="21"/>
  <c r="L61" i="21" s="1"/>
  <c r="O61" i="21"/>
  <c r="H60" i="21"/>
  <c r="J61" i="21"/>
  <c r="I61" i="21"/>
  <c r="G61" i="21"/>
  <c r="F61" i="21"/>
  <c r="E61" i="21"/>
  <c r="D61" i="21"/>
  <c r="B62" i="21"/>
  <c r="K62" i="21" s="1"/>
  <c r="X53" i="21"/>
  <c r="T54" i="21"/>
  <c r="U54" i="21" s="1"/>
  <c r="C53" i="21"/>
  <c r="Q61" i="21" l="1"/>
  <c r="A62" i="21"/>
  <c r="L62" i="21" s="1"/>
  <c r="O62" i="21"/>
  <c r="H61" i="21"/>
  <c r="J62" i="21"/>
  <c r="I62" i="21"/>
  <c r="G62" i="21"/>
  <c r="F62" i="21"/>
  <c r="E62" i="21"/>
  <c r="D62" i="21"/>
  <c r="B63" i="21"/>
  <c r="K63" i="21" s="1"/>
  <c r="X54" i="21"/>
  <c r="C54" i="21"/>
  <c r="T55" i="21"/>
  <c r="U55" i="21" s="1"/>
  <c r="R29" i="21"/>
  <c r="P29" i="21"/>
  <c r="Y29" i="21"/>
  <c r="AA29" i="21" s="1"/>
  <c r="W29" i="21"/>
  <c r="M29" i="21"/>
  <c r="Z29" i="21" s="1"/>
  <c r="Q62" i="21" l="1"/>
  <c r="A63" i="21"/>
  <c r="L63" i="21" s="1"/>
  <c r="O63" i="21"/>
  <c r="H62" i="21"/>
  <c r="J63" i="21"/>
  <c r="I63" i="21"/>
  <c r="G63" i="21"/>
  <c r="F63" i="21"/>
  <c r="E63" i="21"/>
  <c r="D63" i="21"/>
  <c r="B64" i="21"/>
  <c r="K64" i="21" s="1"/>
  <c r="X55" i="21"/>
  <c r="T56" i="21"/>
  <c r="U56" i="21" s="1"/>
  <c r="C55" i="21"/>
  <c r="R30" i="21"/>
  <c r="P30" i="21"/>
  <c r="Y30" i="21"/>
  <c r="AA30" i="21" s="1"/>
  <c r="W30" i="21"/>
  <c r="M30" i="21"/>
  <c r="Z30" i="21" s="1"/>
  <c r="Q63" i="21" l="1"/>
  <c r="A64" i="21"/>
  <c r="L64" i="21" s="1"/>
  <c r="O64" i="21"/>
  <c r="H63" i="21"/>
  <c r="J64" i="21"/>
  <c r="I64" i="21"/>
  <c r="G64" i="21"/>
  <c r="F64" i="21"/>
  <c r="E64" i="21"/>
  <c r="D64" i="21"/>
  <c r="B65" i="21"/>
  <c r="X56" i="21"/>
  <c r="C56" i="21"/>
  <c r="T57" i="21"/>
  <c r="U57" i="21" s="1"/>
  <c r="R31" i="21"/>
  <c r="P31" i="21"/>
  <c r="Y31" i="21"/>
  <c r="AA31" i="21" s="1"/>
  <c r="W31" i="21"/>
  <c r="M31" i="21"/>
  <c r="Z31" i="21" s="1"/>
  <c r="O65" i="21" l="1"/>
  <c r="K65" i="21"/>
  <c r="Q64" i="21"/>
  <c r="A65" i="21"/>
  <c r="L65" i="21" s="1"/>
  <c r="B66" i="21"/>
  <c r="K66" i="21" s="1"/>
  <c r="H64" i="21"/>
  <c r="J65" i="21"/>
  <c r="I65" i="21"/>
  <c r="G65" i="21"/>
  <c r="F65" i="21"/>
  <c r="E65" i="21"/>
  <c r="D65" i="21"/>
  <c r="C57" i="21"/>
  <c r="X57" i="21"/>
  <c r="T58" i="21"/>
  <c r="U58" i="21" s="1"/>
  <c r="R32" i="21"/>
  <c r="P32" i="21"/>
  <c r="Y32" i="21"/>
  <c r="AA32" i="21" s="1"/>
  <c r="W32" i="21"/>
  <c r="M32" i="21"/>
  <c r="Z32" i="21" s="1"/>
  <c r="Q65" i="21" l="1"/>
  <c r="B67" i="21"/>
  <c r="O66" i="21"/>
  <c r="A66" i="21"/>
  <c r="L66" i="21" s="1"/>
  <c r="H65" i="21"/>
  <c r="J66" i="21"/>
  <c r="I66" i="21"/>
  <c r="G66" i="21"/>
  <c r="F66" i="21"/>
  <c r="E66" i="21"/>
  <c r="D66" i="21"/>
  <c r="X58" i="21"/>
  <c r="C58" i="21"/>
  <c r="T59" i="21"/>
  <c r="U59" i="21" s="1"/>
  <c r="R33" i="21"/>
  <c r="P33" i="21"/>
  <c r="Y33" i="21"/>
  <c r="AA33" i="21" s="1"/>
  <c r="W33" i="21"/>
  <c r="M33" i="21"/>
  <c r="Z33" i="21" s="1"/>
  <c r="A67" i="21" l="1"/>
  <c r="L67" i="21" s="1"/>
  <c r="K67" i="21"/>
  <c r="Q66" i="21"/>
  <c r="B68" i="21"/>
  <c r="O67" i="21"/>
  <c r="H66" i="21"/>
  <c r="J67" i="21"/>
  <c r="I67" i="21"/>
  <c r="G67" i="21"/>
  <c r="F67" i="21"/>
  <c r="E67" i="21"/>
  <c r="Q67" i="21" s="1"/>
  <c r="D67" i="21"/>
  <c r="X59" i="21"/>
  <c r="C59" i="21"/>
  <c r="T60" i="21"/>
  <c r="U60" i="21" s="1"/>
  <c r="R34" i="21"/>
  <c r="P34" i="21"/>
  <c r="Y34" i="21"/>
  <c r="AA34" i="21" s="1"/>
  <c r="W34" i="21"/>
  <c r="M34" i="21"/>
  <c r="Z34" i="21" s="1"/>
  <c r="A68" i="21" l="1"/>
  <c r="L68" i="21" s="1"/>
  <c r="K68" i="21"/>
  <c r="B69" i="21"/>
  <c r="O68" i="21"/>
  <c r="H67" i="21"/>
  <c r="J68" i="21"/>
  <c r="I68" i="21"/>
  <c r="G68" i="21"/>
  <c r="F68" i="21"/>
  <c r="E68" i="21"/>
  <c r="D68" i="21"/>
  <c r="X60" i="21"/>
  <c r="C60" i="21"/>
  <c r="T61" i="21"/>
  <c r="U61" i="21" s="1"/>
  <c r="R35" i="21"/>
  <c r="P35" i="21"/>
  <c r="Y35" i="21"/>
  <c r="AA35" i="21" s="1"/>
  <c r="W35" i="21"/>
  <c r="M35" i="21"/>
  <c r="Z35" i="21" s="1"/>
  <c r="A69" i="21" l="1"/>
  <c r="L69" i="21" s="1"/>
  <c r="K69" i="21"/>
  <c r="Q68" i="21"/>
  <c r="B70" i="21"/>
  <c r="O69" i="21"/>
  <c r="H68" i="21"/>
  <c r="J69" i="21"/>
  <c r="I69" i="21"/>
  <c r="G69" i="21"/>
  <c r="F69" i="21"/>
  <c r="E69" i="21"/>
  <c r="D69" i="21"/>
  <c r="C61" i="21"/>
  <c r="X61" i="21"/>
  <c r="T62" i="21"/>
  <c r="U62" i="21" s="1"/>
  <c r="R36" i="21"/>
  <c r="P36" i="21"/>
  <c r="Y36" i="21"/>
  <c r="AA36" i="21" s="1"/>
  <c r="W36" i="21"/>
  <c r="M36" i="21"/>
  <c r="Z36" i="21" s="1"/>
  <c r="A70" i="21" l="1"/>
  <c r="L70" i="21" s="1"/>
  <c r="K70" i="21"/>
  <c r="Q69" i="21"/>
  <c r="B71" i="21"/>
  <c r="K71" i="21" s="1"/>
  <c r="O70" i="21"/>
  <c r="H69" i="21"/>
  <c r="J70" i="21"/>
  <c r="I70" i="21"/>
  <c r="G70" i="21"/>
  <c r="F70" i="21"/>
  <c r="E70" i="21"/>
  <c r="D70" i="21"/>
  <c r="X62" i="21"/>
  <c r="T63" i="21"/>
  <c r="U63" i="21" s="1"/>
  <c r="C62" i="21"/>
  <c r="R37" i="21"/>
  <c r="P37" i="21"/>
  <c r="Y37" i="21"/>
  <c r="AA37" i="21" s="1"/>
  <c r="W37" i="21"/>
  <c r="M37" i="21"/>
  <c r="Z37" i="21" s="1"/>
  <c r="Q70" i="21" l="1"/>
  <c r="B72" i="21"/>
  <c r="O71" i="21"/>
  <c r="A71" i="21"/>
  <c r="L71" i="21" s="1"/>
  <c r="H70" i="21"/>
  <c r="J71" i="21"/>
  <c r="I71" i="21"/>
  <c r="G71" i="21"/>
  <c r="F71" i="21"/>
  <c r="D71" i="21"/>
  <c r="E71" i="21"/>
  <c r="X63" i="21"/>
  <c r="C63" i="21"/>
  <c r="T64" i="21"/>
  <c r="U64" i="21" s="1"/>
  <c r="R38" i="21"/>
  <c r="P38" i="21"/>
  <c r="Y38" i="21"/>
  <c r="AA38" i="21" s="1"/>
  <c r="W38" i="21"/>
  <c r="M38" i="21"/>
  <c r="Z38" i="21" s="1"/>
  <c r="A72" i="21" l="1"/>
  <c r="L72" i="21" s="1"/>
  <c r="K72" i="21"/>
  <c r="Q71" i="21"/>
  <c r="B73" i="21"/>
  <c r="O72" i="21"/>
  <c r="H71" i="21"/>
  <c r="J72" i="21"/>
  <c r="I72" i="21"/>
  <c r="G72" i="21"/>
  <c r="F72" i="21"/>
  <c r="E72" i="21"/>
  <c r="D72" i="21"/>
  <c r="X64" i="21"/>
  <c r="T65" i="21"/>
  <c r="U65" i="21" s="1"/>
  <c r="C64" i="21"/>
  <c r="A73" i="21" l="1"/>
  <c r="L73" i="21" s="1"/>
  <c r="K73" i="21"/>
  <c r="Q72" i="21"/>
  <c r="B74" i="21"/>
  <c r="O73" i="21"/>
  <c r="H72" i="21"/>
  <c r="J73" i="21"/>
  <c r="I73" i="21"/>
  <c r="G73" i="21"/>
  <c r="F73" i="21"/>
  <c r="E73" i="21"/>
  <c r="D73" i="21"/>
  <c r="X65" i="21"/>
  <c r="T66" i="21"/>
  <c r="U66" i="21" s="1"/>
  <c r="C65" i="21"/>
  <c r="R39" i="21"/>
  <c r="P39" i="21"/>
  <c r="Y39" i="21"/>
  <c r="AA39" i="21" s="1"/>
  <c r="W39" i="21"/>
  <c r="M39" i="21"/>
  <c r="Z39" i="21" s="1"/>
  <c r="A74" i="21" l="1"/>
  <c r="L74" i="21" s="1"/>
  <c r="K74" i="21"/>
  <c r="Q73" i="21"/>
  <c r="B75" i="21"/>
  <c r="O74" i="21"/>
  <c r="H73" i="21"/>
  <c r="J74" i="21"/>
  <c r="I74" i="21"/>
  <c r="G74" i="21"/>
  <c r="F74" i="21"/>
  <c r="E74" i="21"/>
  <c r="D74" i="21"/>
  <c r="X66" i="21"/>
  <c r="T67" i="21"/>
  <c r="U67" i="21" s="1"/>
  <c r="C66" i="21"/>
  <c r="R40" i="21"/>
  <c r="P40" i="21"/>
  <c r="Y40" i="21"/>
  <c r="AA40" i="21" s="1"/>
  <c r="W40" i="21"/>
  <c r="M40" i="21"/>
  <c r="Z40" i="21" s="1"/>
  <c r="A75" i="21" l="1"/>
  <c r="L75" i="21" s="1"/>
  <c r="K75" i="21"/>
  <c r="Q74" i="21"/>
  <c r="B76" i="21"/>
  <c r="O75" i="21"/>
  <c r="H74" i="21"/>
  <c r="J75" i="21"/>
  <c r="I75" i="21"/>
  <c r="G75" i="21"/>
  <c r="F75" i="21"/>
  <c r="E75" i="21"/>
  <c r="D75" i="21"/>
  <c r="X67" i="21"/>
  <c r="C67" i="21"/>
  <c r="T68" i="21"/>
  <c r="U68" i="21" s="1"/>
  <c r="R41" i="21"/>
  <c r="P41" i="21"/>
  <c r="Y41" i="21"/>
  <c r="AA41" i="21" s="1"/>
  <c r="W41" i="21"/>
  <c r="M41" i="21"/>
  <c r="Z41" i="21" s="1"/>
  <c r="A76" i="21" l="1"/>
  <c r="L76" i="21" s="1"/>
  <c r="K76" i="21"/>
  <c r="Q75" i="21"/>
  <c r="B77" i="21"/>
  <c r="K77" i="21" s="1"/>
  <c r="O76" i="21"/>
  <c r="H75" i="21"/>
  <c r="J76" i="21"/>
  <c r="I76" i="21"/>
  <c r="G76" i="21"/>
  <c r="F76" i="21"/>
  <c r="E76" i="21"/>
  <c r="D76" i="21"/>
  <c r="C68" i="21"/>
  <c r="X68" i="21"/>
  <c r="T69" i="21"/>
  <c r="U69" i="21" s="1"/>
  <c r="R42" i="21"/>
  <c r="P42" i="21"/>
  <c r="Y42" i="21"/>
  <c r="AA42" i="21" s="1"/>
  <c r="W42" i="21"/>
  <c r="M42" i="21"/>
  <c r="Z42" i="21" s="1"/>
  <c r="Q76" i="21" l="1"/>
  <c r="A77" i="21"/>
  <c r="L77" i="21" s="1"/>
  <c r="T77" i="21"/>
  <c r="B78" i="21"/>
  <c r="O77" i="21"/>
  <c r="H76" i="21"/>
  <c r="J77" i="21"/>
  <c r="I77" i="21"/>
  <c r="G77" i="21"/>
  <c r="F77" i="21"/>
  <c r="E77" i="21"/>
  <c r="D77" i="21"/>
  <c r="X69" i="21"/>
  <c r="C69" i="21"/>
  <c r="T70" i="21"/>
  <c r="U70" i="21" s="1"/>
  <c r="R43" i="21"/>
  <c r="P43" i="21"/>
  <c r="Y43" i="21"/>
  <c r="AA43" i="21" s="1"/>
  <c r="W43" i="21"/>
  <c r="M43" i="21"/>
  <c r="Z43" i="21" s="1"/>
  <c r="U77" i="21" l="1"/>
  <c r="A78" i="21"/>
  <c r="L78" i="21" s="1"/>
  <c r="K78" i="21"/>
  <c r="Q77" i="21"/>
  <c r="B79" i="21"/>
  <c r="O78" i="21"/>
  <c r="H77" i="21"/>
  <c r="J78" i="21"/>
  <c r="I78" i="21"/>
  <c r="G78" i="21"/>
  <c r="F78" i="21"/>
  <c r="E78" i="21"/>
  <c r="D78" i="21"/>
  <c r="X70" i="21"/>
  <c r="C70" i="21"/>
  <c r="T71" i="21"/>
  <c r="U71" i="21" s="1"/>
  <c r="R44" i="21"/>
  <c r="P44" i="21"/>
  <c r="Y44" i="21"/>
  <c r="AA44" i="21" s="1"/>
  <c r="W44" i="21"/>
  <c r="M44" i="21"/>
  <c r="Z44" i="21" s="1"/>
  <c r="A79" i="21" l="1"/>
  <c r="L79" i="21" s="1"/>
  <c r="K79" i="21"/>
  <c r="Q78" i="21"/>
  <c r="B80" i="21"/>
  <c r="O79" i="21"/>
  <c r="H78" i="21"/>
  <c r="J79" i="21"/>
  <c r="I79" i="21"/>
  <c r="G79" i="21"/>
  <c r="F79" i="21"/>
  <c r="E79" i="21"/>
  <c r="D79" i="21"/>
  <c r="X71" i="21"/>
  <c r="T72" i="21"/>
  <c r="U72" i="21" s="1"/>
  <c r="C71" i="21"/>
  <c r="R45" i="21"/>
  <c r="P45" i="21"/>
  <c r="Y45" i="21"/>
  <c r="AA45" i="21" s="1"/>
  <c r="W45" i="21"/>
  <c r="M45" i="21"/>
  <c r="Z45" i="21" s="1"/>
  <c r="A80" i="21" l="1"/>
  <c r="L80" i="21" s="1"/>
  <c r="K80" i="21"/>
  <c r="Q79" i="21"/>
  <c r="B81" i="21"/>
  <c r="O80" i="21"/>
  <c r="H79" i="21"/>
  <c r="J80" i="21"/>
  <c r="I80" i="21"/>
  <c r="G80" i="21"/>
  <c r="F80" i="21"/>
  <c r="E80" i="21"/>
  <c r="D80" i="21"/>
  <c r="X72" i="21"/>
  <c r="T73" i="21"/>
  <c r="U73" i="21" s="1"/>
  <c r="C72" i="21"/>
  <c r="R46" i="21"/>
  <c r="P46" i="21"/>
  <c r="Y46" i="21"/>
  <c r="AA46" i="21" s="1"/>
  <c r="W46" i="21"/>
  <c r="M46" i="21"/>
  <c r="Z46" i="21" s="1"/>
  <c r="A81" i="21" l="1"/>
  <c r="L81" i="21" s="1"/>
  <c r="K81" i="21"/>
  <c r="Q80" i="21"/>
  <c r="B82" i="21"/>
  <c r="O81" i="21"/>
  <c r="H80" i="21"/>
  <c r="J81" i="21"/>
  <c r="I81" i="21"/>
  <c r="G81" i="21"/>
  <c r="F81" i="21"/>
  <c r="E81" i="21"/>
  <c r="D81" i="21"/>
  <c r="X73" i="21"/>
  <c r="T74" i="21"/>
  <c r="U74" i="21" s="1"/>
  <c r="C73" i="21"/>
  <c r="R47" i="21"/>
  <c r="P47" i="21"/>
  <c r="Y47" i="21"/>
  <c r="AA47" i="21" s="1"/>
  <c r="W47" i="21"/>
  <c r="M47" i="21"/>
  <c r="Z47" i="21" s="1"/>
  <c r="A82" i="21" l="1"/>
  <c r="L82" i="21" s="1"/>
  <c r="K82" i="21"/>
  <c r="Q81" i="21"/>
  <c r="B83" i="21"/>
  <c r="O82" i="21"/>
  <c r="H81" i="21"/>
  <c r="J82" i="21"/>
  <c r="I82" i="21"/>
  <c r="G82" i="21"/>
  <c r="F82" i="21"/>
  <c r="E82" i="21"/>
  <c r="D82" i="21"/>
  <c r="T75" i="21"/>
  <c r="U75" i="21" s="1"/>
  <c r="X74" i="21"/>
  <c r="C74" i="21"/>
  <c r="R48" i="21"/>
  <c r="P48" i="21"/>
  <c r="Y48" i="21"/>
  <c r="AA48" i="21" s="1"/>
  <c r="W48" i="21"/>
  <c r="M48" i="21"/>
  <c r="Z48" i="21" s="1"/>
  <c r="A83" i="21" l="1"/>
  <c r="L83" i="21" s="1"/>
  <c r="K83" i="21"/>
  <c r="Q82" i="21"/>
  <c r="B84" i="21"/>
  <c r="O83" i="21"/>
  <c r="H82" i="21"/>
  <c r="J83" i="21"/>
  <c r="I83" i="21"/>
  <c r="G83" i="21"/>
  <c r="F83" i="21"/>
  <c r="D83" i="21"/>
  <c r="E83" i="21"/>
  <c r="Q83" i="21" s="1"/>
  <c r="X75" i="21"/>
  <c r="C75" i="21"/>
  <c r="T76" i="21"/>
  <c r="U76" i="21" s="1"/>
  <c r="R49" i="21"/>
  <c r="P49" i="21"/>
  <c r="Y49" i="21"/>
  <c r="AA49" i="21" s="1"/>
  <c r="W49" i="21"/>
  <c r="M49" i="21"/>
  <c r="Z49" i="21" s="1"/>
  <c r="A84" i="21" l="1"/>
  <c r="L84" i="21" s="1"/>
  <c r="K84" i="21"/>
  <c r="B85" i="21"/>
  <c r="O84" i="21"/>
  <c r="H83" i="21"/>
  <c r="J84" i="21"/>
  <c r="I84" i="21"/>
  <c r="G84" i="21"/>
  <c r="F84" i="21"/>
  <c r="E84" i="21"/>
  <c r="D84" i="21"/>
  <c r="C76" i="21"/>
  <c r="X76" i="21"/>
  <c r="R50" i="21"/>
  <c r="P50" i="21"/>
  <c r="Y50" i="21"/>
  <c r="AA50" i="21" s="1"/>
  <c r="W50" i="21"/>
  <c r="M50" i="21"/>
  <c r="Z50" i="21" s="1"/>
  <c r="A85" i="21" l="1"/>
  <c r="L85" i="21" s="1"/>
  <c r="K85" i="21"/>
  <c r="Q84" i="21"/>
  <c r="B86" i="21"/>
  <c r="O85" i="21"/>
  <c r="H84" i="21"/>
  <c r="J85" i="21"/>
  <c r="I85" i="21"/>
  <c r="G85" i="21"/>
  <c r="F85" i="21"/>
  <c r="E85" i="21"/>
  <c r="D85" i="21"/>
  <c r="X77" i="21"/>
  <c r="C77" i="21"/>
  <c r="T78" i="21"/>
  <c r="U78" i="21" s="1"/>
  <c r="R51" i="21"/>
  <c r="P51" i="21"/>
  <c r="Y51" i="21"/>
  <c r="AA51" i="21" s="1"/>
  <c r="W51" i="21"/>
  <c r="M51" i="21"/>
  <c r="Z51" i="21" s="1"/>
  <c r="A86" i="21" l="1"/>
  <c r="L86" i="21" s="1"/>
  <c r="K86" i="21"/>
  <c r="Q85" i="21"/>
  <c r="B87" i="21"/>
  <c r="O86" i="21"/>
  <c r="H85" i="21"/>
  <c r="J86" i="21"/>
  <c r="I86" i="21"/>
  <c r="G86" i="21"/>
  <c r="F86" i="21"/>
  <c r="E86" i="21"/>
  <c r="D86" i="21"/>
  <c r="X78" i="21"/>
  <c r="C78" i="21"/>
  <c r="T79" i="21"/>
  <c r="U79" i="21" s="1"/>
  <c r="A87" i="21" l="1"/>
  <c r="L87" i="21" s="1"/>
  <c r="K87" i="21"/>
  <c r="Q86" i="21"/>
  <c r="B88" i="21"/>
  <c r="O87" i="21"/>
  <c r="H86" i="21"/>
  <c r="J87" i="21"/>
  <c r="I87" i="21"/>
  <c r="G87" i="21"/>
  <c r="F87" i="21"/>
  <c r="E87" i="21"/>
  <c r="D87" i="21"/>
  <c r="X79" i="21"/>
  <c r="C79" i="21"/>
  <c r="T80" i="21"/>
  <c r="U80" i="21" s="1"/>
  <c r="R52" i="21"/>
  <c r="P52" i="21"/>
  <c r="Y52" i="21"/>
  <c r="AA52" i="21" s="1"/>
  <c r="W52" i="21"/>
  <c r="M52" i="21"/>
  <c r="Z52" i="21" s="1"/>
  <c r="A88" i="21" l="1"/>
  <c r="L88" i="21" s="1"/>
  <c r="K88" i="21"/>
  <c r="Q87" i="21"/>
  <c r="B89" i="21"/>
  <c r="O88" i="21"/>
  <c r="H87" i="21"/>
  <c r="J88" i="21"/>
  <c r="I88" i="21"/>
  <c r="G88" i="21"/>
  <c r="F88" i="21"/>
  <c r="E88" i="21"/>
  <c r="D88" i="21"/>
  <c r="X80" i="21"/>
  <c r="C80" i="21"/>
  <c r="T81" i="21"/>
  <c r="U81" i="21" s="1"/>
  <c r="A89" i="21" l="1"/>
  <c r="L89" i="21" s="1"/>
  <c r="K89" i="21"/>
  <c r="Q88" i="21"/>
  <c r="B90" i="21"/>
  <c r="O89" i="21"/>
  <c r="H88" i="21"/>
  <c r="J89" i="21"/>
  <c r="I89" i="21"/>
  <c r="G89" i="21"/>
  <c r="F89" i="21"/>
  <c r="E89" i="21"/>
  <c r="D89" i="21"/>
  <c r="X81" i="21"/>
  <c r="C81" i="21"/>
  <c r="T82" i="21"/>
  <c r="U82" i="21" s="1"/>
  <c r="R53" i="21"/>
  <c r="P53" i="21"/>
  <c r="Y53" i="21"/>
  <c r="AA53" i="21" s="1"/>
  <c r="W53" i="21"/>
  <c r="M53" i="21"/>
  <c r="Z53" i="21" s="1"/>
  <c r="A90" i="21" l="1"/>
  <c r="L90" i="21" s="1"/>
  <c r="K90" i="21"/>
  <c r="Q89" i="21"/>
  <c r="B91" i="21"/>
  <c r="O90" i="21"/>
  <c r="H89" i="21"/>
  <c r="J90" i="21"/>
  <c r="I90" i="21"/>
  <c r="G90" i="21"/>
  <c r="F90" i="21"/>
  <c r="E90" i="21"/>
  <c r="Q90" i="21" s="1"/>
  <c r="D90" i="21"/>
  <c r="T83" i="21"/>
  <c r="U83" i="21" s="1"/>
  <c r="C82" i="21"/>
  <c r="X82" i="21"/>
  <c r="R54" i="21"/>
  <c r="P54" i="21"/>
  <c r="Y54" i="21"/>
  <c r="AA54" i="21" s="1"/>
  <c r="W54" i="21"/>
  <c r="M54" i="21"/>
  <c r="Z54" i="21" s="1"/>
  <c r="A91" i="21" l="1"/>
  <c r="L91" i="21" s="1"/>
  <c r="K91" i="21"/>
  <c r="B92" i="21"/>
  <c r="O91" i="21"/>
  <c r="H90" i="21"/>
  <c r="J91" i="21"/>
  <c r="I91" i="21"/>
  <c r="G91" i="21"/>
  <c r="F91" i="21"/>
  <c r="E91" i="21"/>
  <c r="Q91" i="21" s="1"/>
  <c r="D91" i="21"/>
  <c r="X83" i="21"/>
  <c r="C83" i="21"/>
  <c r="T84" i="21"/>
  <c r="U84" i="21" s="1"/>
  <c r="R55" i="21"/>
  <c r="P55" i="21"/>
  <c r="Y55" i="21"/>
  <c r="AA55" i="21" s="1"/>
  <c r="W55" i="21"/>
  <c r="M55" i="21"/>
  <c r="Z55" i="21" s="1"/>
  <c r="A92" i="21" l="1"/>
  <c r="L92" i="21" s="1"/>
  <c r="K92" i="21"/>
  <c r="B93" i="21"/>
  <c r="O92" i="21"/>
  <c r="H91" i="21"/>
  <c r="J92" i="21"/>
  <c r="I92" i="21"/>
  <c r="G92" i="21"/>
  <c r="F92" i="21"/>
  <c r="E92" i="21"/>
  <c r="D92" i="21"/>
  <c r="C84" i="21"/>
  <c r="X84" i="21"/>
  <c r="T85" i="21"/>
  <c r="U85" i="21" s="1"/>
  <c r="R56" i="21"/>
  <c r="P56" i="21"/>
  <c r="Y56" i="21"/>
  <c r="AA56" i="21" s="1"/>
  <c r="W56" i="21"/>
  <c r="M56" i="21"/>
  <c r="Z56" i="21" s="1"/>
  <c r="A93" i="21" l="1"/>
  <c r="L93" i="21" s="1"/>
  <c r="K93" i="21"/>
  <c r="Q92" i="21"/>
  <c r="B94" i="21"/>
  <c r="O93" i="21"/>
  <c r="H92" i="21"/>
  <c r="J93" i="21"/>
  <c r="I93" i="21"/>
  <c r="G93" i="21"/>
  <c r="F93" i="21"/>
  <c r="E93" i="21"/>
  <c r="D93" i="21"/>
  <c r="X85" i="21"/>
  <c r="T86" i="21"/>
  <c r="U86" i="21" s="1"/>
  <c r="C85" i="21"/>
  <c r="R57" i="21"/>
  <c r="P57" i="21"/>
  <c r="Y57" i="21"/>
  <c r="AA57" i="21" s="1"/>
  <c r="W57" i="21"/>
  <c r="M57" i="21"/>
  <c r="Z57" i="21" s="1"/>
  <c r="A94" i="21" l="1"/>
  <c r="L94" i="21" s="1"/>
  <c r="K94" i="21"/>
  <c r="Q93" i="21"/>
  <c r="B95" i="21"/>
  <c r="O94" i="21"/>
  <c r="H93" i="21"/>
  <c r="J94" i="21"/>
  <c r="I94" i="21"/>
  <c r="G94" i="21"/>
  <c r="F94" i="21"/>
  <c r="E94" i="21"/>
  <c r="D94" i="21"/>
  <c r="X86" i="21"/>
  <c r="T87" i="21"/>
  <c r="U87" i="21" s="1"/>
  <c r="C86" i="21"/>
  <c r="R58" i="21"/>
  <c r="P58" i="21"/>
  <c r="Y58" i="21"/>
  <c r="AA58" i="21" s="1"/>
  <c r="W58" i="21"/>
  <c r="M58" i="21"/>
  <c r="Z58" i="21" s="1"/>
  <c r="A95" i="21" l="1"/>
  <c r="L95" i="21" s="1"/>
  <c r="K95" i="21"/>
  <c r="Q94" i="21"/>
  <c r="B96" i="21"/>
  <c r="O95" i="21"/>
  <c r="H94" i="21"/>
  <c r="J95" i="21"/>
  <c r="I95" i="21"/>
  <c r="G95" i="21"/>
  <c r="F95" i="21"/>
  <c r="D95" i="21"/>
  <c r="E95" i="21"/>
  <c r="C87" i="21"/>
  <c r="X87" i="21"/>
  <c r="T88" i="21"/>
  <c r="U88" i="21" s="1"/>
  <c r="R59" i="21"/>
  <c r="P59" i="21"/>
  <c r="Y59" i="21"/>
  <c r="AA59" i="21" s="1"/>
  <c r="W59" i="21"/>
  <c r="M59" i="21"/>
  <c r="Z59" i="21" s="1"/>
  <c r="A96" i="21" l="1"/>
  <c r="L96" i="21" s="1"/>
  <c r="K96" i="21"/>
  <c r="Q95" i="21"/>
  <c r="B97" i="21"/>
  <c r="O96" i="21"/>
  <c r="H95" i="21"/>
  <c r="J96" i="21"/>
  <c r="I96" i="21"/>
  <c r="G96" i="21"/>
  <c r="F96" i="21"/>
  <c r="E96" i="21"/>
  <c r="D96" i="21"/>
  <c r="X88" i="21"/>
  <c r="C88" i="21"/>
  <c r="T89" i="21"/>
  <c r="U89" i="21" s="1"/>
  <c r="R60" i="21"/>
  <c r="P60" i="21"/>
  <c r="Y60" i="21"/>
  <c r="AA60" i="21" s="1"/>
  <c r="W60" i="21"/>
  <c r="M60" i="21"/>
  <c r="Z60" i="21" s="1"/>
  <c r="A97" i="21" l="1"/>
  <c r="L97" i="21" s="1"/>
  <c r="K97" i="21"/>
  <c r="Q96" i="21"/>
  <c r="B98" i="21"/>
  <c r="O97" i="21"/>
  <c r="H96" i="21"/>
  <c r="J97" i="21"/>
  <c r="I97" i="21"/>
  <c r="G97" i="21"/>
  <c r="F97" i="21"/>
  <c r="E97" i="21"/>
  <c r="D97" i="21"/>
  <c r="X89" i="21"/>
  <c r="C89" i="21"/>
  <c r="T90" i="21"/>
  <c r="U90" i="21" s="1"/>
  <c r="A98" i="21" l="1"/>
  <c r="L98" i="21" s="1"/>
  <c r="K98" i="21"/>
  <c r="Q97" i="21"/>
  <c r="B99" i="21"/>
  <c r="O98" i="21"/>
  <c r="H97" i="21"/>
  <c r="J98" i="21"/>
  <c r="I98" i="21"/>
  <c r="G98" i="21"/>
  <c r="F98" i="21"/>
  <c r="E98" i="21"/>
  <c r="D98" i="21"/>
  <c r="X90" i="21"/>
  <c r="T91" i="21"/>
  <c r="U91" i="21" s="1"/>
  <c r="C90" i="21"/>
  <c r="R61" i="21"/>
  <c r="P61" i="21"/>
  <c r="Y61" i="21"/>
  <c r="AA61" i="21" s="1"/>
  <c r="W61" i="21"/>
  <c r="M61" i="21"/>
  <c r="Z61" i="21" s="1"/>
  <c r="A99" i="21" l="1"/>
  <c r="L99" i="21" s="1"/>
  <c r="K99" i="21"/>
  <c r="Q98" i="21"/>
  <c r="B100" i="21"/>
  <c r="O99" i="21"/>
  <c r="H98" i="21"/>
  <c r="J99" i="21"/>
  <c r="I99" i="21"/>
  <c r="G99" i="21"/>
  <c r="F99" i="21"/>
  <c r="E99" i="21"/>
  <c r="D99" i="21"/>
  <c r="X91" i="21"/>
  <c r="C91" i="21"/>
  <c r="T92" i="21"/>
  <c r="U92" i="21" s="1"/>
  <c r="A100" i="21" l="1"/>
  <c r="L100" i="21" s="1"/>
  <c r="K100" i="21"/>
  <c r="Q99" i="21"/>
  <c r="B101" i="21"/>
  <c r="O100" i="21"/>
  <c r="H99" i="21"/>
  <c r="J100" i="21"/>
  <c r="I100" i="21"/>
  <c r="G100" i="21"/>
  <c r="E100" i="21"/>
  <c r="F100" i="21"/>
  <c r="D100" i="21"/>
  <c r="X92" i="21"/>
  <c r="T93" i="21"/>
  <c r="U93" i="21" s="1"/>
  <c r="C92" i="21"/>
  <c r="R62" i="21"/>
  <c r="P62" i="21"/>
  <c r="Y62" i="21"/>
  <c r="AA62" i="21" s="1"/>
  <c r="W62" i="21"/>
  <c r="M62" i="21"/>
  <c r="Z62" i="21" s="1"/>
  <c r="A101" i="21" l="1"/>
  <c r="L101" i="21" s="1"/>
  <c r="K101" i="21"/>
  <c r="Q100" i="21"/>
  <c r="B102" i="21"/>
  <c r="O101" i="21"/>
  <c r="H100" i="21"/>
  <c r="J101" i="21"/>
  <c r="I101" i="21"/>
  <c r="G101" i="21"/>
  <c r="F101" i="21"/>
  <c r="E101" i="21"/>
  <c r="D101" i="21"/>
  <c r="X93" i="21"/>
  <c r="T94" i="21"/>
  <c r="U94" i="21" s="1"/>
  <c r="C93" i="21"/>
  <c r="A102" i="21" l="1"/>
  <c r="L102" i="21" s="1"/>
  <c r="K102" i="21"/>
  <c r="Q101" i="21"/>
  <c r="B103" i="21"/>
  <c r="O102" i="21"/>
  <c r="H101" i="21"/>
  <c r="J102" i="21"/>
  <c r="I102" i="21"/>
  <c r="G102" i="21"/>
  <c r="F102" i="21"/>
  <c r="E102" i="21"/>
  <c r="D102" i="21"/>
  <c r="C94" i="21"/>
  <c r="X94" i="21"/>
  <c r="T95" i="21"/>
  <c r="U95" i="21" s="1"/>
  <c r="R63" i="21"/>
  <c r="P63" i="21"/>
  <c r="Y63" i="21"/>
  <c r="AA63" i="21" s="1"/>
  <c r="W63" i="21"/>
  <c r="M63" i="21"/>
  <c r="Z63" i="21" s="1"/>
  <c r="A103" i="21" l="1"/>
  <c r="L103" i="21" s="1"/>
  <c r="K103" i="21"/>
  <c r="Q102" i="21"/>
  <c r="B104" i="21"/>
  <c r="O103" i="21"/>
  <c r="H102" i="21"/>
  <c r="J103" i="21"/>
  <c r="I103" i="21"/>
  <c r="G103" i="21"/>
  <c r="F103" i="21"/>
  <c r="E103" i="21"/>
  <c r="D103" i="21"/>
  <c r="C95" i="21"/>
  <c r="X95" i="21"/>
  <c r="T96" i="21"/>
  <c r="U96" i="21" s="1"/>
  <c r="A104" i="21" l="1"/>
  <c r="L104" i="21" s="1"/>
  <c r="K104" i="21"/>
  <c r="Q103" i="21"/>
  <c r="B105" i="21"/>
  <c r="O104" i="21"/>
  <c r="H103" i="21"/>
  <c r="J104" i="21"/>
  <c r="I104" i="21"/>
  <c r="G104" i="21"/>
  <c r="F104" i="21"/>
  <c r="E104" i="21"/>
  <c r="D104" i="21"/>
  <c r="X96" i="21"/>
  <c r="C96" i="21"/>
  <c r="T97" i="21"/>
  <c r="U97" i="21" s="1"/>
  <c r="R64" i="21"/>
  <c r="P64" i="21"/>
  <c r="Y64" i="21"/>
  <c r="AA64" i="21" s="1"/>
  <c r="W64" i="21"/>
  <c r="M64" i="21"/>
  <c r="Z64" i="21" s="1"/>
  <c r="A105" i="21" l="1"/>
  <c r="L105" i="21" s="1"/>
  <c r="K105" i="21"/>
  <c r="Q104" i="21"/>
  <c r="B106" i="21"/>
  <c r="O105" i="21"/>
  <c r="H104" i="21"/>
  <c r="J105" i="21"/>
  <c r="I105" i="21"/>
  <c r="G105" i="21"/>
  <c r="F105" i="21"/>
  <c r="E105" i="21"/>
  <c r="D105" i="21"/>
  <c r="X97" i="21"/>
  <c r="C97" i="21"/>
  <c r="T98" i="21"/>
  <c r="U98" i="21" s="1"/>
  <c r="R65" i="21"/>
  <c r="P65" i="21"/>
  <c r="Y65" i="21"/>
  <c r="AA65" i="21" s="1"/>
  <c r="W65" i="21"/>
  <c r="M65" i="21"/>
  <c r="Z65" i="21" l="1"/>
  <c r="A106" i="21"/>
  <c r="L106" i="21" s="1"/>
  <c r="K106" i="21"/>
  <c r="Q105" i="21"/>
  <c r="B107" i="21"/>
  <c r="O106" i="21"/>
  <c r="H105" i="21"/>
  <c r="J106" i="21"/>
  <c r="I106" i="21"/>
  <c r="G106" i="21"/>
  <c r="F106" i="21"/>
  <c r="E106" i="21"/>
  <c r="Q106" i="21" s="1"/>
  <c r="D106" i="21"/>
  <c r="X98" i="21"/>
  <c r="C98" i="21"/>
  <c r="T99" i="21"/>
  <c r="U99" i="21" s="1"/>
  <c r="R66" i="21"/>
  <c r="P66" i="21"/>
  <c r="Y66" i="21"/>
  <c r="AA66" i="21" s="1"/>
  <c r="W66" i="21"/>
  <c r="M66" i="21"/>
  <c r="Z66" i="21" s="1"/>
  <c r="A107" i="21" l="1"/>
  <c r="L107" i="21" s="1"/>
  <c r="K107" i="21"/>
  <c r="B108" i="21"/>
  <c r="O107" i="21"/>
  <c r="H106" i="21"/>
  <c r="J107" i="21"/>
  <c r="I107" i="21"/>
  <c r="G107" i="21"/>
  <c r="F107" i="21"/>
  <c r="E107" i="21"/>
  <c r="Q107" i="21" s="1"/>
  <c r="D107" i="21"/>
  <c r="X99" i="21"/>
  <c r="C99" i="21"/>
  <c r="T100" i="21"/>
  <c r="U100" i="21" s="1"/>
  <c r="R67" i="21"/>
  <c r="P67" i="21"/>
  <c r="Y67" i="21"/>
  <c r="AA67" i="21" s="1"/>
  <c r="W67" i="21"/>
  <c r="M67" i="21"/>
  <c r="Z67" i="21" s="1"/>
  <c r="A108" i="21" l="1"/>
  <c r="L108" i="21" s="1"/>
  <c r="K108" i="21"/>
  <c r="B109" i="21"/>
  <c r="O108" i="21"/>
  <c r="H107" i="21"/>
  <c r="J108" i="21"/>
  <c r="I108" i="21"/>
  <c r="G108" i="21"/>
  <c r="F108" i="21"/>
  <c r="E108" i="21"/>
  <c r="D108" i="21"/>
  <c r="X100" i="21"/>
  <c r="T101" i="21"/>
  <c r="U101" i="21" s="1"/>
  <c r="C100" i="21"/>
  <c r="R68" i="21"/>
  <c r="P68" i="21"/>
  <c r="Y68" i="21"/>
  <c r="AA68" i="21" s="1"/>
  <c r="W68" i="21"/>
  <c r="M68" i="21"/>
  <c r="Z68" i="21" s="1"/>
  <c r="A109" i="21" l="1"/>
  <c r="L109" i="21" s="1"/>
  <c r="K109" i="21"/>
  <c r="Q108" i="21"/>
  <c r="B110" i="21"/>
  <c r="O109" i="21"/>
  <c r="H108" i="21"/>
  <c r="J109" i="21"/>
  <c r="I109" i="21"/>
  <c r="G109" i="21"/>
  <c r="F109" i="21"/>
  <c r="E109" i="21"/>
  <c r="D109" i="21"/>
  <c r="X101" i="21"/>
  <c r="T102" i="21"/>
  <c r="U102" i="21" s="1"/>
  <c r="C101" i="21"/>
  <c r="R69" i="21"/>
  <c r="P69" i="21"/>
  <c r="Y69" i="21"/>
  <c r="AA69" i="21" s="1"/>
  <c r="W69" i="21"/>
  <c r="M69" i="21"/>
  <c r="Z69" i="21" s="1"/>
  <c r="A110" i="21" l="1"/>
  <c r="L110" i="21" s="1"/>
  <c r="K110" i="21"/>
  <c r="Q109" i="21"/>
  <c r="B111" i="21"/>
  <c r="O110" i="21"/>
  <c r="H109" i="21"/>
  <c r="J110" i="21"/>
  <c r="I110" i="21"/>
  <c r="G110" i="21"/>
  <c r="F110" i="21"/>
  <c r="E110" i="21"/>
  <c r="D110" i="21"/>
  <c r="X102" i="21"/>
  <c r="C102" i="21"/>
  <c r="T103" i="21"/>
  <c r="U103" i="21" s="1"/>
  <c r="R70" i="21"/>
  <c r="P70" i="21"/>
  <c r="Y70" i="21"/>
  <c r="AA70" i="21" s="1"/>
  <c r="W70" i="21"/>
  <c r="M70" i="21"/>
  <c r="Z70" i="21" s="1"/>
  <c r="A111" i="21" l="1"/>
  <c r="L111" i="21" s="1"/>
  <c r="K111" i="21"/>
  <c r="Q110" i="21"/>
  <c r="B112" i="21"/>
  <c r="O111" i="21"/>
  <c r="H110" i="21"/>
  <c r="J111" i="21"/>
  <c r="I111" i="21"/>
  <c r="G111" i="21"/>
  <c r="F111" i="21"/>
  <c r="E111" i="21"/>
  <c r="D111" i="21"/>
  <c r="C103" i="21"/>
  <c r="X103" i="21"/>
  <c r="T104" i="21"/>
  <c r="U104" i="21" s="1"/>
  <c r="R71" i="21"/>
  <c r="P71" i="21"/>
  <c r="Y71" i="21"/>
  <c r="AA71" i="21" s="1"/>
  <c r="W71" i="21"/>
  <c r="M71" i="21"/>
  <c r="Z71" i="21" s="1"/>
  <c r="A112" i="21" l="1"/>
  <c r="L112" i="21" s="1"/>
  <c r="K112" i="21"/>
  <c r="Q111" i="21"/>
  <c r="B113" i="21"/>
  <c r="O112" i="21"/>
  <c r="H111" i="21"/>
  <c r="J112" i="21"/>
  <c r="I112" i="21"/>
  <c r="G112" i="21"/>
  <c r="E112" i="21"/>
  <c r="F112" i="21"/>
  <c r="D112" i="21"/>
  <c r="X104" i="21"/>
  <c r="C104" i="21"/>
  <c r="T105" i="21"/>
  <c r="U105" i="21" s="1"/>
  <c r="R72" i="21"/>
  <c r="P72" i="21"/>
  <c r="Y72" i="21"/>
  <c r="AA72" i="21" s="1"/>
  <c r="W72" i="21"/>
  <c r="M72" i="21"/>
  <c r="Z72" i="21" l="1"/>
  <c r="A113" i="21"/>
  <c r="L113" i="21" s="1"/>
  <c r="K113" i="21"/>
  <c r="Q112" i="21"/>
  <c r="B114" i="21"/>
  <c r="O113" i="21"/>
  <c r="H112" i="21"/>
  <c r="J113" i="21"/>
  <c r="I113" i="21"/>
  <c r="G113" i="21"/>
  <c r="F113" i="21"/>
  <c r="E113" i="21"/>
  <c r="D113" i="21"/>
  <c r="X105" i="21"/>
  <c r="C105" i="21"/>
  <c r="T106" i="21"/>
  <c r="U106" i="21" s="1"/>
  <c r="R73" i="21"/>
  <c r="P73" i="21"/>
  <c r="Y73" i="21"/>
  <c r="AA73" i="21" s="1"/>
  <c r="W73" i="21"/>
  <c r="M73" i="21"/>
  <c r="Z73" i="21" l="1"/>
  <c r="A114" i="21"/>
  <c r="L114" i="21" s="1"/>
  <c r="K114" i="21"/>
  <c r="Q113" i="21"/>
  <c r="B115" i="21"/>
  <c r="O114" i="21"/>
  <c r="H113" i="21"/>
  <c r="J114" i="21"/>
  <c r="I114" i="21"/>
  <c r="G114" i="21"/>
  <c r="F114" i="21"/>
  <c r="E114" i="21"/>
  <c r="D114" i="21"/>
  <c r="X106" i="21"/>
  <c r="T107" i="21"/>
  <c r="U107" i="21" s="1"/>
  <c r="C106" i="21"/>
  <c r="R74" i="21"/>
  <c r="P74" i="21"/>
  <c r="Y74" i="21"/>
  <c r="AA74" i="21" s="1"/>
  <c r="W74" i="21"/>
  <c r="M74" i="21"/>
  <c r="Z74" i="21" l="1"/>
  <c r="A115" i="21"/>
  <c r="L115" i="21" s="1"/>
  <c r="K115" i="21"/>
  <c r="Q114" i="21"/>
  <c r="B116" i="21"/>
  <c r="O115" i="21"/>
  <c r="H114" i="21"/>
  <c r="J115" i="21"/>
  <c r="I115" i="21"/>
  <c r="G115" i="21"/>
  <c r="F115" i="21"/>
  <c r="E115" i="21"/>
  <c r="D115" i="21"/>
  <c r="X107" i="21"/>
  <c r="C107" i="21"/>
  <c r="T108" i="21"/>
  <c r="U108" i="21" s="1"/>
  <c r="R75" i="21"/>
  <c r="P75" i="21"/>
  <c r="Y75" i="21"/>
  <c r="AA75" i="21" s="1"/>
  <c r="W75" i="21"/>
  <c r="M75" i="21"/>
  <c r="Z75" i="21" l="1"/>
  <c r="A116" i="21"/>
  <c r="L116" i="21" s="1"/>
  <c r="K116" i="21"/>
  <c r="Q115" i="21"/>
  <c r="B117" i="21"/>
  <c r="O116" i="21"/>
  <c r="H115" i="21"/>
  <c r="J116" i="21"/>
  <c r="I116" i="21"/>
  <c r="G116" i="21"/>
  <c r="F116" i="21"/>
  <c r="E116" i="21"/>
  <c r="D116" i="21"/>
  <c r="C108" i="21"/>
  <c r="X108" i="21"/>
  <c r="T109" i="21"/>
  <c r="U109" i="21" s="1"/>
  <c r="R76" i="21"/>
  <c r="P76" i="21"/>
  <c r="Y76" i="21"/>
  <c r="AA76" i="21" s="1"/>
  <c r="W76" i="21"/>
  <c r="M76" i="21"/>
  <c r="Z76" i="21" l="1"/>
  <c r="A117" i="21"/>
  <c r="L117" i="21" s="1"/>
  <c r="K117" i="21"/>
  <c r="Q116" i="21"/>
  <c r="B118" i="21"/>
  <c r="O117" i="21"/>
  <c r="H116" i="21"/>
  <c r="J117" i="21"/>
  <c r="I117" i="21"/>
  <c r="G117" i="21"/>
  <c r="F117" i="21"/>
  <c r="E117" i="21"/>
  <c r="D117" i="21"/>
  <c r="X109" i="21"/>
  <c r="T110" i="21"/>
  <c r="U110" i="21" s="1"/>
  <c r="C109" i="21"/>
  <c r="R77" i="21"/>
  <c r="P77" i="21"/>
  <c r="Y77" i="21"/>
  <c r="AA77" i="21" s="1"/>
  <c r="W77" i="21"/>
  <c r="M77" i="21"/>
  <c r="Z77" i="21" l="1"/>
  <c r="A118" i="21"/>
  <c r="L118" i="21" s="1"/>
  <c r="K118" i="21"/>
  <c r="Q117" i="21"/>
  <c r="B119" i="21"/>
  <c r="O118" i="21"/>
  <c r="H117" i="21"/>
  <c r="J118" i="21"/>
  <c r="I118" i="21"/>
  <c r="G118" i="21"/>
  <c r="F118" i="21"/>
  <c r="E118" i="21"/>
  <c r="D118" i="21"/>
  <c r="X110" i="21"/>
  <c r="T111" i="21"/>
  <c r="U111" i="21" s="1"/>
  <c r="C110" i="21"/>
  <c r="R78" i="21"/>
  <c r="P78" i="21"/>
  <c r="Y78" i="21"/>
  <c r="AA78" i="21" s="1"/>
  <c r="W78" i="21"/>
  <c r="M78" i="21"/>
  <c r="Z78" i="21" l="1"/>
  <c r="A119" i="21"/>
  <c r="L119" i="21" s="1"/>
  <c r="K119" i="21"/>
  <c r="Q118" i="21"/>
  <c r="B120" i="21"/>
  <c r="O119" i="21"/>
  <c r="H118" i="21"/>
  <c r="J119" i="21"/>
  <c r="I119" i="21"/>
  <c r="G119" i="21"/>
  <c r="F119" i="21"/>
  <c r="E119" i="21"/>
  <c r="D119" i="21"/>
  <c r="X111" i="21"/>
  <c r="T112" i="21"/>
  <c r="U112" i="21" s="1"/>
  <c r="C111" i="21"/>
  <c r="R79" i="21"/>
  <c r="P79" i="21"/>
  <c r="Y79" i="21"/>
  <c r="AA79" i="21" s="1"/>
  <c r="W79" i="21"/>
  <c r="M79" i="21"/>
  <c r="Z79" i="21" l="1"/>
  <c r="A120" i="21"/>
  <c r="L120" i="21" s="1"/>
  <c r="K120" i="21"/>
  <c r="Q119" i="21"/>
  <c r="B121" i="21"/>
  <c r="O120" i="21"/>
  <c r="H119" i="21"/>
  <c r="J120" i="21"/>
  <c r="I120" i="21"/>
  <c r="G120" i="21"/>
  <c r="F120" i="21"/>
  <c r="E120" i="21"/>
  <c r="Q120" i="21" s="1"/>
  <c r="D120" i="21"/>
  <c r="C112" i="21"/>
  <c r="X112" i="21"/>
  <c r="T113" i="21"/>
  <c r="U113" i="21" s="1"/>
  <c r="R80" i="21"/>
  <c r="P80" i="21"/>
  <c r="Y80" i="21"/>
  <c r="AA80" i="21" s="1"/>
  <c r="W80" i="21"/>
  <c r="M80" i="21"/>
  <c r="Z80" i="21" l="1"/>
  <c r="A121" i="21"/>
  <c r="L121" i="21" s="1"/>
  <c r="K121" i="21"/>
  <c r="B122" i="21"/>
  <c r="O121" i="21"/>
  <c r="H120" i="21"/>
  <c r="J121" i="21"/>
  <c r="I121" i="21"/>
  <c r="G121" i="21"/>
  <c r="F121" i="21"/>
  <c r="E121" i="21"/>
  <c r="D121" i="21"/>
  <c r="C113" i="21"/>
  <c r="X113" i="21"/>
  <c r="T114" i="21"/>
  <c r="U114" i="21" s="1"/>
  <c r="M81" i="21"/>
  <c r="R81" i="21"/>
  <c r="P81" i="21"/>
  <c r="Y81" i="21"/>
  <c r="AA81" i="21" s="1"/>
  <c r="W81" i="21"/>
  <c r="Z81" i="21" l="1"/>
  <c r="A122" i="21"/>
  <c r="L122" i="21" s="1"/>
  <c r="K122" i="21"/>
  <c r="Q121" i="21"/>
  <c r="B123" i="21"/>
  <c r="O122" i="21"/>
  <c r="H121" i="21"/>
  <c r="J122" i="21"/>
  <c r="I122" i="21"/>
  <c r="G122" i="21"/>
  <c r="F122" i="21"/>
  <c r="E122" i="21"/>
  <c r="D122" i="21"/>
  <c r="X114" i="21"/>
  <c r="T115" i="21"/>
  <c r="U115" i="21" s="1"/>
  <c r="C114" i="21"/>
  <c r="M82" i="21"/>
  <c r="R82" i="21"/>
  <c r="P82" i="21"/>
  <c r="Y82" i="21"/>
  <c r="AA82" i="21" s="1"/>
  <c r="W82" i="21"/>
  <c r="Z82" i="21" l="1"/>
  <c r="A123" i="21"/>
  <c r="L123" i="21" s="1"/>
  <c r="K123" i="21"/>
  <c r="Q122" i="21"/>
  <c r="B124" i="21"/>
  <c r="O123" i="21"/>
  <c r="H122" i="21"/>
  <c r="J123" i="21"/>
  <c r="I123" i="21"/>
  <c r="G123" i="21"/>
  <c r="F123" i="21"/>
  <c r="E123" i="21"/>
  <c r="D123" i="21"/>
  <c r="X115" i="21"/>
  <c r="T116" i="21"/>
  <c r="U116" i="21" s="1"/>
  <c r="C115" i="21"/>
  <c r="R83" i="21"/>
  <c r="P83" i="21"/>
  <c r="W83" i="21"/>
  <c r="M83" i="21"/>
  <c r="Y83" i="21"/>
  <c r="AA83" i="21" s="1"/>
  <c r="Z83" i="21" l="1"/>
  <c r="A124" i="21"/>
  <c r="L124" i="21" s="1"/>
  <c r="K124" i="21"/>
  <c r="Q123" i="21"/>
  <c r="B125" i="21"/>
  <c r="O124" i="21"/>
  <c r="H123" i="21"/>
  <c r="J124" i="21"/>
  <c r="I124" i="21"/>
  <c r="G124" i="21"/>
  <c r="E124" i="21"/>
  <c r="Q124" i="21" s="1"/>
  <c r="F124" i="21"/>
  <c r="D124" i="21"/>
  <c r="C116" i="21"/>
  <c r="X116" i="21"/>
  <c r="T117" i="21"/>
  <c r="U117" i="21" s="1"/>
  <c r="Y84" i="21"/>
  <c r="AA84" i="21" s="1"/>
  <c r="M84" i="21"/>
  <c r="P84" i="21"/>
  <c r="W84" i="21"/>
  <c r="R84" i="21"/>
  <c r="Z84" i="21" l="1"/>
  <c r="A125" i="21"/>
  <c r="L125" i="21" s="1"/>
  <c r="K125" i="21"/>
  <c r="R123" i="21"/>
  <c r="B126" i="21"/>
  <c r="O125" i="21"/>
  <c r="H124" i="21"/>
  <c r="J125" i="21"/>
  <c r="I125" i="21"/>
  <c r="G125" i="21"/>
  <c r="F125" i="21"/>
  <c r="E125" i="21"/>
  <c r="D125" i="21"/>
  <c r="X117" i="21"/>
  <c r="T118" i="21"/>
  <c r="U118" i="21" s="1"/>
  <c r="C117" i="21"/>
  <c r="R85" i="21"/>
  <c r="M85" i="21"/>
  <c r="W85" i="21"/>
  <c r="Y85" i="21"/>
  <c r="AA85" i="21" s="1"/>
  <c r="P85" i="21"/>
  <c r="Z85" i="21" l="1"/>
  <c r="A126" i="21"/>
  <c r="L126" i="21" s="1"/>
  <c r="K126" i="21"/>
  <c r="Q125" i="21"/>
  <c r="B127" i="21"/>
  <c r="O126" i="21"/>
  <c r="H125" i="21"/>
  <c r="J126" i="21"/>
  <c r="I126" i="21"/>
  <c r="G126" i="21"/>
  <c r="F126" i="21"/>
  <c r="E126" i="21"/>
  <c r="D126" i="21"/>
  <c r="X118" i="21"/>
  <c r="T119" i="21"/>
  <c r="U119" i="21" s="1"/>
  <c r="C118" i="21"/>
  <c r="W86" i="21"/>
  <c r="Y86" i="21"/>
  <c r="AA86" i="21" s="1"/>
  <c r="P86" i="21"/>
  <c r="R86" i="21"/>
  <c r="M86" i="21"/>
  <c r="Z86" i="21" l="1"/>
  <c r="A127" i="21"/>
  <c r="L127" i="21" s="1"/>
  <c r="K127" i="21"/>
  <c r="Q126" i="21"/>
  <c r="B128" i="21"/>
  <c r="O127" i="21"/>
  <c r="H126" i="21"/>
  <c r="J127" i="21"/>
  <c r="I127" i="21"/>
  <c r="G127" i="21"/>
  <c r="F127" i="21"/>
  <c r="E127" i="21"/>
  <c r="D127" i="21"/>
  <c r="X119" i="21"/>
  <c r="T120" i="21"/>
  <c r="U120" i="21" s="1"/>
  <c r="C119" i="21"/>
  <c r="R87" i="21"/>
  <c r="P87" i="21"/>
  <c r="Y87" i="21"/>
  <c r="AA87" i="21" s="1"/>
  <c r="W87" i="21"/>
  <c r="M87" i="21"/>
  <c r="Z87" i="21" l="1"/>
  <c r="A128" i="21"/>
  <c r="L128" i="21" s="1"/>
  <c r="K128" i="21"/>
  <c r="Q127" i="21"/>
  <c r="B129" i="21"/>
  <c r="O128" i="21"/>
  <c r="H127" i="21"/>
  <c r="J128" i="21"/>
  <c r="I128" i="21"/>
  <c r="G128" i="21"/>
  <c r="F128" i="21"/>
  <c r="E128" i="21"/>
  <c r="D128" i="21"/>
  <c r="X120" i="21"/>
  <c r="C120" i="21"/>
  <c r="T121" i="21"/>
  <c r="U121" i="21" s="1"/>
  <c r="R88" i="21"/>
  <c r="P88" i="21"/>
  <c r="Y88" i="21"/>
  <c r="AA88" i="21" s="1"/>
  <c r="W88" i="21"/>
  <c r="M88" i="21"/>
  <c r="Z88" i="21" l="1"/>
  <c r="A129" i="21"/>
  <c r="L129" i="21" s="1"/>
  <c r="K129" i="21"/>
  <c r="Q128" i="21"/>
  <c r="B130" i="21"/>
  <c r="O129" i="21"/>
  <c r="H128" i="21"/>
  <c r="J129" i="21"/>
  <c r="I129" i="21"/>
  <c r="G129" i="21"/>
  <c r="F129" i="21"/>
  <c r="E129" i="21"/>
  <c r="D129" i="21"/>
  <c r="X121" i="21"/>
  <c r="T122" i="21"/>
  <c r="U122" i="21" s="1"/>
  <c r="C121" i="21"/>
  <c r="R89" i="21"/>
  <c r="P89" i="21"/>
  <c r="Y89" i="21"/>
  <c r="AA89" i="21" s="1"/>
  <c r="W89" i="21"/>
  <c r="M89" i="21"/>
  <c r="Z89" i="21" s="1"/>
  <c r="A130" i="21" l="1"/>
  <c r="L130" i="21" s="1"/>
  <c r="K130" i="21"/>
  <c r="Q129" i="21"/>
  <c r="B131" i="21"/>
  <c r="O130" i="21"/>
  <c r="H129" i="21"/>
  <c r="J130" i="21"/>
  <c r="I130" i="21"/>
  <c r="G130" i="21"/>
  <c r="F130" i="21"/>
  <c r="E130" i="21"/>
  <c r="D130" i="21"/>
  <c r="X122" i="21"/>
  <c r="C122" i="21"/>
  <c r="T123" i="21"/>
  <c r="U123" i="21" s="1"/>
  <c r="R90" i="21"/>
  <c r="P90" i="21"/>
  <c r="Y90" i="21"/>
  <c r="AA90" i="21" s="1"/>
  <c r="W90" i="21"/>
  <c r="M90" i="21"/>
  <c r="Z90" i="21" s="1"/>
  <c r="A131" i="21" l="1"/>
  <c r="L131" i="21" s="1"/>
  <c r="K131" i="21"/>
  <c r="Q130" i="21"/>
  <c r="B132" i="21"/>
  <c r="O131" i="21"/>
  <c r="H130" i="21"/>
  <c r="J131" i="21"/>
  <c r="I131" i="21"/>
  <c r="G131" i="21"/>
  <c r="F131" i="21"/>
  <c r="E131" i="21"/>
  <c r="D131" i="21"/>
  <c r="X123" i="21"/>
  <c r="T124" i="21"/>
  <c r="U124" i="21" s="1"/>
  <c r="C123" i="21"/>
  <c r="R91" i="21"/>
  <c r="P91" i="21"/>
  <c r="Y91" i="21"/>
  <c r="AA91" i="21" s="1"/>
  <c r="W91" i="21"/>
  <c r="M91" i="21"/>
  <c r="Z91" i="21" s="1"/>
  <c r="A132" i="21" l="1"/>
  <c r="L132" i="21" s="1"/>
  <c r="K132" i="21"/>
  <c r="Q131" i="21"/>
  <c r="B133" i="21"/>
  <c r="O132" i="21"/>
  <c r="H131" i="21"/>
  <c r="J132" i="21"/>
  <c r="I132" i="21"/>
  <c r="G132" i="21"/>
  <c r="F132" i="21"/>
  <c r="E132" i="21"/>
  <c r="D132" i="21"/>
  <c r="X124" i="21"/>
  <c r="T125" i="21"/>
  <c r="U125" i="21" s="1"/>
  <c r="C124" i="21"/>
  <c r="R92" i="21"/>
  <c r="P92" i="21"/>
  <c r="Y92" i="21"/>
  <c r="AA92" i="21" s="1"/>
  <c r="W92" i="21"/>
  <c r="M92" i="21"/>
  <c r="Z92" i="21" s="1"/>
  <c r="A133" i="21" l="1"/>
  <c r="L133" i="21" s="1"/>
  <c r="K133" i="21"/>
  <c r="Q132" i="21"/>
  <c r="B134" i="21"/>
  <c r="O133" i="21"/>
  <c r="H132" i="21"/>
  <c r="J133" i="21"/>
  <c r="I133" i="21"/>
  <c r="G133" i="21"/>
  <c r="F133" i="21"/>
  <c r="E133" i="21"/>
  <c r="D133" i="21"/>
  <c r="X125" i="21"/>
  <c r="T126" i="21"/>
  <c r="U126" i="21" s="1"/>
  <c r="C125" i="21"/>
  <c r="R93" i="21"/>
  <c r="P93" i="21"/>
  <c r="Y93" i="21"/>
  <c r="AA93" i="21" s="1"/>
  <c r="W93" i="21"/>
  <c r="M93" i="21"/>
  <c r="Z93" i="21" s="1"/>
  <c r="A134" i="21" l="1"/>
  <c r="L134" i="21" s="1"/>
  <c r="K134" i="21"/>
  <c r="Q133" i="21"/>
  <c r="B135" i="21"/>
  <c r="O134" i="21"/>
  <c r="J134" i="21"/>
  <c r="I134" i="21"/>
  <c r="G134" i="21"/>
  <c r="F134" i="21"/>
  <c r="E134" i="21"/>
  <c r="D134" i="21"/>
  <c r="H133" i="21"/>
  <c r="X126" i="21"/>
  <c r="T127" i="21"/>
  <c r="U127" i="21" s="1"/>
  <c r="C126" i="21"/>
  <c r="R94" i="21"/>
  <c r="P94" i="21"/>
  <c r="Y94" i="21"/>
  <c r="AA94" i="21" s="1"/>
  <c r="W94" i="21"/>
  <c r="M94" i="21"/>
  <c r="Z94" i="21" s="1"/>
  <c r="A135" i="21" l="1"/>
  <c r="L135" i="21" s="1"/>
  <c r="K135" i="21"/>
  <c r="Q134" i="21"/>
  <c r="B136" i="21"/>
  <c r="O135" i="21"/>
  <c r="H134" i="21"/>
  <c r="J135" i="21"/>
  <c r="I135" i="21"/>
  <c r="G135" i="21"/>
  <c r="F135" i="21"/>
  <c r="E135" i="21"/>
  <c r="D135" i="21"/>
  <c r="C127" i="21"/>
  <c r="T128" i="21"/>
  <c r="U128" i="21" s="1"/>
  <c r="X127" i="21"/>
  <c r="R95" i="21"/>
  <c r="P95" i="21"/>
  <c r="Y95" i="21"/>
  <c r="AA95" i="21" s="1"/>
  <c r="W95" i="21"/>
  <c r="M95" i="21"/>
  <c r="Z95" i="21" s="1"/>
  <c r="A136" i="21" l="1"/>
  <c r="L136" i="21" s="1"/>
  <c r="K136" i="21"/>
  <c r="Q135" i="21"/>
  <c r="B137" i="21"/>
  <c r="O136" i="21"/>
  <c r="H135" i="21"/>
  <c r="J136" i="21"/>
  <c r="I136" i="21"/>
  <c r="G136" i="21"/>
  <c r="E136" i="21"/>
  <c r="F136" i="21"/>
  <c r="D136" i="21"/>
  <c r="C128" i="21"/>
  <c r="T129" i="21"/>
  <c r="U129" i="21" s="1"/>
  <c r="X128" i="21"/>
  <c r="R96" i="21"/>
  <c r="P96" i="21"/>
  <c r="Y96" i="21"/>
  <c r="AA96" i="21" s="1"/>
  <c r="W96" i="21"/>
  <c r="M96" i="21"/>
  <c r="Z96" i="21" s="1"/>
  <c r="A137" i="21" l="1"/>
  <c r="L137" i="21" s="1"/>
  <c r="K137" i="21"/>
  <c r="Q136" i="21"/>
  <c r="B138" i="21"/>
  <c r="O137" i="21"/>
  <c r="H136" i="21"/>
  <c r="J137" i="21"/>
  <c r="I137" i="21"/>
  <c r="G137" i="21"/>
  <c r="F137" i="21"/>
  <c r="E137" i="21"/>
  <c r="D137" i="21"/>
  <c r="X129" i="21"/>
  <c r="T130" i="21"/>
  <c r="U130" i="21" s="1"/>
  <c r="C129" i="21"/>
  <c r="R97" i="21"/>
  <c r="P97" i="21"/>
  <c r="Y97" i="21"/>
  <c r="AA97" i="21" s="1"/>
  <c r="W97" i="21"/>
  <c r="M97" i="21"/>
  <c r="Z97" i="21" s="1"/>
  <c r="A138" i="21" l="1"/>
  <c r="L138" i="21" s="1"/>
  <c r="K138" i="21"/>
  <c r="Q137" i="21"/>
  <c r="B139" i="21"/>
  <c r="O138" i="21"/>
  <c r="H137" i="21"/>
  <c r="J138" i="21"/>
  <c r="I138" i="21"/>
  <c r="G138" i="21"/>
  <c r="F138" i="21"/>
  <c r="E138" i="21"/>
  <c r="D138" i="21"/>
  <c r="X130" i="21"/>
  <c r="C130" i="21"/>
  <c r="T131" i="21"/>
  <c r="U131" i="21" s="1"/>
  <c r="R98" i="21"/>
  <c r="P98" i="21"/>
  <c r="Y98" i="21"/>
  <c r="AA98" i="21" s="1"/>
  <c r="W98" i="21"/>
  <c r="M98" i="21"/>
  <c r="Z98" i="21" s="1"/>
  <c r="A139" i="21" l="1"/>
  <c r="L139" i="21" s="1"/>
  <c r="K139" i="21"/>
  <c r="Q138" i="21"/>
  <c r="B140" i="21"/>
  <c r="O139" i="21"/>
  <c r="H138" i="21"/>
  <c r="J139" i="21"/>
  <c r="I139" i="21"/>
  <c r="G139" i="21"/>
  <c r="F139" i="21"/>
  <c r="D139" i="21"/>
  <c r="E139" i="21"/>
  <c r="X131" i="21"/>
  <c r="T132" i="21"/>
  <c r="U132" i="21" s="1"/>
  <c r="C131" i="21"/>
  <c r="P99" i="21"/>
  <c r="R99" i="21"/>
  <c r="W99" i="21"/>
  <c r="M99" i="21"/>
  <c r="Z99" i="21" s="1"/>
  <c r="Y99" i="21"/>
  <c r="AA99" i="21" s="1"/>
  <c r="A140" i="21" l="1"/>
  <c r="L140" i="21" s="1"/>
  <c r="K140" i="21"/>
  <c r="Q139" i="21"/>
  <c r="B141" i="21"/>
  <c r="O140" i="21"/>
  <c r="H139" i="21"/>
  <c r="J140" i="21"/>
  <c r="I140" i="21"/>
  <c r="G140" i="21"/>
  <c r="F140" i="21"/>
  <c r="E140" i="21"/>
  <c r="D140" i="21"/>
  <c r="T133" i="21"/>
  <c r="U133" i="21" s="1"/>
  <c r="C132" i="21"/>
  <c r="X132" i="21"/>
  <c r="W100" i="21"/>
  <c r="M100" i="21"/>
  <c r="Z100" i="21" s="1"/>
  <c r="P100" i="21"/>
  <c r="R100" i="21"/>
  <c r="Y100" i="21"/>
  <c r="AA100" i="21" s="1"/>
  <c r="P101" i="21"/>
  <c r="Y101" i="21"/>
  <c r="AA101" i="21" s="1"/>
  <c r="W101" i="21"/>
  <c r="A141" i="21" l="1"/>
  <c r="L141" i="21" s="1"/>
  <c r="K141" i="21"/>
  <c r="Q140" i="21"/>
  <c r="B142" i="21"/>
  <c r="O141" i="21"/>
  <c r="H140" i="21"/>
  <c r="J141" i="21"/>
  <c r="I141" i="21"/>
  <c r="G141" i="21"/>
  <c r="F141" i="21"/>
  <c r="E141" i="21"/>
  <c r="D141" i="21"/>
  <c r="X133" i="21"/>
  <c r="T134" i="21"/>
  <c r="U134" i="21" s="1"/>
  <c r="C133" i="21"/>
  <c r="R101" i="21"/>
  <c r="M101" i="21"/>
  <c r="Z101" i="21" s="1"/>
  <c r="R102" i="21"/>
  <c r="P102" i="21"/>
  <c r="Y102" i="21"/>
  <c r="AA102" i="21" s="1"/>
  <c r="W102" i="21"/>
  <c r="M102" i="21"/>
  <c r="Z102" i="21" s="1"/>
  <c r="A142" i="21" l="1"/>
  <c r="L142" i="21" s="1"/>
  <c r="K142" i="21"/>
  <c r="Q141" i="21"/>
  <c r="B143" i="21"/>
  <c r="O142" i="21"/>
  <c r="H141" i="21"/>
  <c r="J142" i="21"/>
  <c r="I142" i="21"/>
  <c r="G142" i="21"/>
  <c r="F142" i="21"/>
  <c r="E142" i="21"/>
  <c r="D142" i="21"/>
  <c r="T135" i="21"/>
  <c r="U135" i="21" s="1"/>
  <c r="C134" i="21"/>
  <c r="X134" i="21"/>
  <c r="R103" i="21"/>
  <c r="P103" i="21"/>
  <c r="Y103" i="21"/>
  <c r="AA103" i="21" s="1"/>
  <c r="W103" i="21"/>
  <c r="M103" i="21"/>
  <c r="Z103" i="21" s="1"/>
  <c r="A143" i="21" l="1"/>
  <c r="L143" i="21" s="1"/>
  <c r="K143" i="21"/>
  <c r="Q142" i="21"/>
  <c r="B144" i="21"/>
  <c r="O143" i="21"/>
  <c r="H142" i="21"/>
  <c r="J143" i="21"/>
  <c r="I143" i="21"/>
  <c r="G143" i="21"/>
  <c r="F143" i="21"/>
  <c r="E143" i="21"/>
  <c r="D143" i="21"/>
  <c r="T136" i="21"/>
  <c r="U136" i="21" s="1"/>
  <c r="C135" i="21"/>
  <c r="X135" i="21"/>
  <c r="R104" i="21"/>
  <c r="P104" i="21"/>
  <c r="Y104" i="21"/>
  <c r="AA104" i="21" s="1"/>
  <c r="W104" i="21"/>
  <c r="M104" i="21"/>
  <c r="Z104" i="21" s="1"/>
  <c r="A144" i="21" l="1"/>
  <c r="L144" i="21" s="1"/>
  <c r="K144" i="21"/>
  <c r="Q143" i="21"/>
  <c r="B145" i="21"/>
  <c r="O144" i="21"/>
  <c r="H143" i="21"/>
  <c r="J144" i="21"/>
  <c r="I144" i="21"/>
  <c r="G144" i="21"/>
  <c r="F144" i="21"/>
  <c r="E144" i="21"/>
  <c r="D144" i="21"/>
  <c r="X136" i="21"/>
  <c r="T137" i="21"/>
  <c r="U137" i="21" s="1"/>
  <c r="C136" i="21"/>
  <c r="R105" i="21"/>
  <c r="P105" i="21"/>
  <c r="Y105" i="21"/>
  <c r="AA105" i="21" s="1"/>
  <c r="W105" i="21"/>
  <c r="M105" i="21"/>
  <c r="Z105" i="21" s="1"/>
  <c r="A145" i="21" l="1"/>
  <c r="L145" i="21" s="1"/>
  <c r="K145" i="21"/>
  <c r="Q144" i="21"/>
  <c r="B146" i="21"/>
  <c r="O145" i="21"/>
  <c r="H144" i="21"/>
  <c r="J145" i="21"/>
  <c r="I145" i="21"/>
  <c r="G145" i="21"/>
  <c r="F145" i="21"/>
  <c r="E145" i="21"/>
  <c r="D145" i="21"/>
  <c r="T138" i="21"/>
  <c r="U138" i="21" s="1"/>
  <c r="C137" i="21"/>
  <c r="X137" i="21"/>
  <c r="R106" i="21"/>
  <c r="P106" i="21"/>
  <c r="Y106" i="21"/>
  <c r="AA106" i="21" s="1"/>
  <c r="W106" i="21"/>
  <c r="M106" i="21"/>
  <c r="Z106" i="21" s="1"/>
  <c r="A146" i="21" l="1"/>
  <c r="L146" i="21" s="1"/>
  <c r="K146" i="21"/>
  <c r="Q145" i="21"/>
  <c r="B147" i="21"/>
  <c r="O146" i="21"/>
  <c r="H145" i="21"/>
  <c r="J146" i="21"/>
  <c r="I146" i="21"/>
  <c r="G146" i="21"/>
  <c r="F146" i="21"/>
  <c r="E146" i="21"/>
  <c r="D146" i="21"/>
  <c r="T139" i="21"/>
  <c r="U139" i="21" s="1"/>
  <c r="C138" i="21"/>
  <c r="X138" i="21"/>
  <c r="R107" i="21"/>
  <c r="P107" i="21"/>
  <c r="Y107" i="21"/>
  <c r="AA107" i="21" s="1"/>
  <c r="W107" i="21"/>
  <c r="M107" i="21"/>
  <c r="Z107" i="21" s="1"/>
  <c r="A147" i="21" l="1"/>
  <c r="L147" i="21" s="1"/>
  <c r="K147" i="21"/>
  <c r="Q146" i="21"/>
  <c r="B148" i="21"/>
  <c r="O147" i="21"/>
  <c r="H146" i="21"/>
  <c r="J147" i="21"/>
  <c r="I147" i="21"/>
  <c r="G147" i="21"/>
  <c r="F147" i="21"/>
  <c r="E147" i="21"/>
  <c r="D147" i="21"/>
  <c r="T140" i="21"/>
  <c r="U140" i="21" s="1"/>
  <c r="C139" i="21"/>
  <c r="X139" i="21"/>
  <c r="R108" i="21"/>
  <c r="P108" i="21"/>
  <c r="Y108" i="21"/>
  <c r="AA108" i="21" s="1"/>
  <c r="W108" i="21"/>
  <c r="M108" i="21"/>
  <c r="Z108" i="21" s="1"/>
  <c r="A148" i="21" l="1"/>
  <c r="L148" i="21" s="1"/>
  <c r="K148" i="21"/>
  <c r="Q147" i="21"/>
  <c r="B149" i="21"/>
  <c r="O148" i="21"/>
  <c r="J148" i="21"/>
  <c r="I148" i="21"/>
  <c r="G148" i="21"/>
  <c r="E148" i="21"/>
  <c r="F148" i="21"/>
  <c r="D148" i="21"/>
  <c r="H147" i="21"/>
  <c r="T141" i="21"/>
  <c r="U141" i="21" s="1"/>
  <c r="C140" i="21"/>
  <c r="X140" i="21"/>
  <c r="R109" i="21"/>
  <c r="P109" i="21"/>
  <c r="Y109" i="21"/>
  <c r="AA109" i="21" s="1"/>
  <c r="W109" i="21"/>
  <c r="M109" i="21"/>
  <c r="Z109" i="21" s="1"/>
  <c r="A149" i="21" l="1"/>
  <c r="L149" i="21" s="1"/>
  <c r="K149" i="21"/>
  <c r="Q148" i="21"/>
  <c r="B150" i="21"/>
  <c r="O149" i="21"/>
  <c r="H148" i="21"/>
  <c r="J149" i="21"/>
  <c r="I149" i="21"/>
  <c r="G149" i="21"/>
  <c r="F149" i="21"/>
  <c r="E149" i="21"/>
  <c r="D149" i="21"/>
  <c r="T142" i="21"/>
  <c r="U142" i="21" s="1"/>
  <c r="C141" i="21"/>
  <c r="X141" i="21"/>
  <c r="R110" i="21"/>
  <c r="P110" i="21"/>
  <c r="Y110" i="21"/>
  <c r="AA110" i="21" s="1"/>
  <c r="W110" i="21"/>
  <c r="M110" i="21"/>
  <c r="Z110" i="21" s="1"/>
  <c r="A150" i="21" l="1"/>
  <c r="L150" i="21" s="1"/>
  <c r="K150" i="21"/>
  <c r="Q149" i="21"/>
  <c r="O150" i="21"/>
  <c r="H149" i="21"/>
  <c r="J150" i="21"/>
  <c r="I150" i="21"/>
  <c r="G150" i="21"/>
  <c r="F150" i="21"/>
  <c r="E150" i="21"/>
  <c r="D150" i="21"/>
  <c r="T143" i="21"/>
  <c r="U143" i="21" s="1"/>
  <c r="C142" i="21"/>
  <c r="X142" i="21"/>
  <c r="R111" i="21"/>
  <c r="P111" i="21"/>
  <c r="Y111" i="21"/>
  <c r="AA111" i="21" s="1"/>
  <c r="W111" i="21"/>
  <c r="M111" i="21"/>
  <c r="Z111" i="21" s="1"/>
  <c r="D24" i="36" l="1" a="1"/>
  <c r="D24" i="36" s="1"/>
  <c r="B24" i="36" s="1"/>
  <c r="U15" i="37" a="1"/>
  <c r="U15" i="37" s="1"/>
  <c r="Q150" i="21"/>
  <c r="H150" i="21"/>
  <c r="T144" i="21"/>
  <c r="U144" i="21" s="1"/>
  <c r="C143" i="21"/>
  <c r="X143" i="21"/>
  <c r="R112" i="21"/>
  <c r="P112" i="21"/>
  <c r="Y112" i="21"/>
  <c r="AA112" i="21" s="1"/>
  <c r="W112" i="21"/>
  <c r="M112" i="21"/>
  <c r="Z112" i="21" s="1"/>
  <c r="G24" i="36" l="1"/>
  <c r="C24" i="36"/>
  <c r="E24" i="36"/>
  <c r="F24" i="36"/>
  <c r="T145" i="21"/>
  <c r="U145" i="21" s="1"/>
  <c r="C144" i="21"/>
  <c r="X144" i="21"/>
  <c r="R113" i="21"/>
  <c r="P113" i="21"/>
  <c r="Y113" i="21"/>
  <c r="AA113" i="21" s="1"/>
  <c r="W113" i="21"/>
  <c r="M113" i="21"/>
  <c r="Z113" i="21" s="1"/>
  <c r="T146" i="21" l="1"/>
  <c r="U146" i="21" s="1"/>
  <c r="C145" i="21"/>
  <c r="X145" i="21"/>
  <c r="R114" i="21"/>
  <c r="P114" i="21"/>
  <c r="Y114" i="21"/>
  <c r="AA114" i="21" s="1"/>
  <c r="W114" i="21"/>
  <c r="M114" i="21"/>
  <c r="Z114" i="21" s="1"/>
  <c r="T147" i="21" l="1"/>
  <c r="U147" i="21" s="1"/>
  <c r="C146" i="21"/>
  <c r="X146" i="21"/>
  <c r="R115" i="21"/>
  <c r="P115" i="21"/>
  <c r="Y115" i="21"/>
  <c r="AA115" i="21" s="1"/>
  <c r="W115" i="21"/>
  <c r="M115" i="21"/>
  <c r="Z115" i="21" s="1"/>
  <c r="T148" i="21" l="1"/>
  <c r="U148" i="21" s="1"/>
  <c r="C147" i="21"/>
  <c r="X147" i="21"/>
  <c r="R116" i="21"/>
  <c r="P116" i="21"/>
  <c r="Y116" i="21"/>
  <c r="AA116" i="21" s="1"/>
  <c r="W116" i="21"/>
  <c r="M116" i="21"/>
  <c r="Z116" i="21" s="1"/>
  <c r="X148" i="21" l="1"/>
  <c r="T149" i="21"/>
  <c r="U149" i="21" s="1"/>
  <c r="C148" i="21"/>
  <c r="R117" i="21"/>
  <c r="P117" i="21"/>
  <c r="Y117" i="21"/>
  <c r="AA117" i="21" s="1"/>
  <c r="W117" i="21"/>
  <c r="M117" i="21"/>
  <c r="Z117" i="21" s="1"/>
  <c r="T150" i="21" l="1"/>
  <c r="U150" i="21" s="1"/>
  <c r="C149" i="21"/>
  <c r="X149" i="21"/>
  <c r="R118" i="21"/>
  <c r="P118" i="21"/>
  <c r="Y118" i="21"/>
  <c r="AA118" i="21" s="1"/>
  <c r="W118" i="21"/>
  <c r="M118" i="21"/>
  <c r="Z118" i="21" s="1"/>
  <c r="C150" i="21" l="1"/>
  <c r="X150" i="21"/>
  <c r="R119" i="21"/>
  <c r="P119" i="21"/>
  <c r="Y119" i="21"/>
  <c r="AA119" i="21" s="1"/>
  <c r="W119" i="21"/>
  <c r="M119" i="21"/>
  <c r="Z119" i="21" s="1"/>
  <c r="B33" i="33" l="1" a="1"/>
  <c r="B33" i="33" s="1"/>
  <c r="B31" i="33" a="1"/>
  <c r="B31" i="33" s="1"/>
  <c r="B51" i="33" a="1"/>
  <c r="B51" i="33" s="1"/>
  <c r="B43" i="33" a="1"/>
  <c r="B43" i="33" s="1"/>
  <c r="B58" i="33" a="1"/>
  <c r="B58" i="33" s="1"/>
  <c r="B37" i="33" a="1"/>
  <c r="B37" i="33" s="1"/>
  <c r="B42" i="33" a="1"/>
  <c r="B42" i="33" s="1"/>
  <c r="B45" i="33" a="1"/>
  <c r="B45" i="33" s="1"/>
  <c r="B52" i="33" a="1"/>
  <c r="B52" i="33" s="1"/>
  <c r="B36" i="33" a="1"/>
  <c r="B36" i="33" s="1"/>
  <c r="B59" i="33" a="1"/>
  <c r="B59" i="33" s="1"/>
  <c r="B32" i="33" a="1"/>
  <c r="B32" i="33" s="1"/>
  <c r="B28" i="33" a="1"/>
  <c r="B28" i="33" s="1"/>
  <c r="B54" i="33" a="1"/>
  <c r="B54" i="33" s="1"/>
  <c r="B27" i="33" a="1"/>
  <c r="B27" i="33" s="1"/>
  <c r="B38" i="33" a="1"/>
  <c r="B38" i="33" s="1"/>
  <c r="B47" i="33" a="1"/>
  <c r="B47" i="33" s="1"/>
  <c r="B22" i="33" a="1"/>
  <c r="B22" i="33" s="1"/>
  <c r="B25" i="33" a="1"/>
  <c r="B25" i="33" s="1"/>
  <c r="B48" i="33" a="1"/>
  <c r="B48" i="33" s="1"/>
  <c r="B23" i="33" a="1"/>
  <c r="B23" i="33" s="1"/>
  <c r="B50" i="33" a="1"/>
  <c r="B50" i="33" s="1"/>
  <c r="B26" i="33" a="1"/>
  <c r="B26" i="33" s="1"/>
  <c r="B53" i="33" a="1"/>
  <c r="B53" i="33" s="1"/>
  <c r="B39" i="33" a="1"/>
  <c r="B39" i="33" s="1"/>
  <c r="B57" i="33" a="1"/>
  <c r="B57" i="33" s="1"/>
  <c r="B30" i="33" a="1"/>
  <c r="B30" i="33" s="1"/>
  <c r="B40" i="33" a="1"/>
  <c r="B40" i="33" s="1"/>
  <c r="B34" i="33" a="1"/>
  <c r="B34" i="33" s="1"/>
  <c r="B49" i="33" a="1"/>
  <c r="B49" i="33" s="1"/>
  <c r="B29" i="33" a="1"/>
  <c r="B29" i="33" s="1"/>
  <c r="B46" i="33" a="1"/>
  <c r="B46" i="33" s="1"/>
  <c r="B35" i="33" a="1"/>
  <c r="B35" i="33" s="1"/>
  <c r="B41" i="33" a="1"/>
  <c r="B41" i="33" s="1"/>
  <c r="B56" i="33" a="1"/>
  <c r="B56" i="33" s="1"/>
  <c r="B44" i="33" a="1"/>
  <c r="B44" i="33" s="1"/>
  <c r="B24" i="33" a="1"/>
  <c r="B24" i="33" s="1"/>
  <c r="B55" i="33" a="1"/>
  <c r="B55" i="33" s="1"/>
  <c r="R120" i="21"/>
  <c r="P120" i="21"/>
  <c r="Y120" i="21"/>
  <c r="AA120" i="21" s="1"/>
  <c r="W120" i="21"/>
  <c r="M120" i="21"/>
  <c r="Z120" i="21" s="1"/>
  <c r="E22" i="33" l="1"/>
  <c r="F22" i="33"/>
  <c r="G22" i="33"/>
  <c r="H22" i="33"/>
  <c r="I22" i="33"/>
  <c r="R121" i="21"/>
  <c r="P121" i="21"/>
  <c r="Y121" i="21"/>
  <c r="AA121" i="21" s="1"/>
  <c r="W121" i="21"/>
  <c r="M121" i="21"/>
  <c r="Z121" i="21" s="1"/>
  <c r="R122" i="21" l="1"/>
  <c r="P122" i="21"/>
  <c r="Y122" i="21"/>
  <c r="AA122" i="21" s="1"/>
  <c r="W122" i="21"/>
  <c r="M122" i="21"/>
  <c r="Z122" i="21" s="1"/>
  <c r="P123" i="21" l="1"/>
  <c r="Y123" i="21"/>
  <c r="AA123" i="21" s="1"/>
  <c r="W123" i="21"/>
  <c r="M123" i="21"/>
  <c r="Z123" i="21" s="1"/>
  <c r="R124" i="21" l="1"/>
  <c r="P124" i="21"/>
  <c r="Y124" i="21"/>
  <c r="AA124" i="21" s="1"/>
  <c r="W124" i="21"/>
  <c r="M124" i="21"/>
  <c r="Z124" i="21" s="1"/>
  <c r="R125" i="21" l="1"/>
  <c r="P125" i="21"/>
  <c r="Y125" i="21"/>
  <c r="AA125" i="21" s="1"/>
  <c r="W125" i="21"/>
  <c r="M125" i="21"/>
  <c r="Z125" i="21" s="1"/>
  <c r="R126" i="21" l="1"/>
  <c r="P126" i="21"/>
  <c r="Y126" i="21"/>
  <c r="AA126" i="21" s="1"/>
  <c r="W126" i="21"/>
  <c r="M126" i="21"/>
  <c r="Z126" i="21" s="1"/>
  <c r="R127" i="21" l="1"/>
  <c r="P127" i="21"/>
  <c r="Y127" i="21"/>
  <c r="AA127" i="21" s="1"/>
  <c r="W127" i="21"/>
  <c r="M127" i="21"/>
  <c r="Z127" i="21" s="1"/>
  <c r="R128" i="21" l="1"/>
  <c r="P128" i="21"/>
  <c r="Y128" i="21"/>
  <c r="AA128" i="21" s="1"/>
  <c r="W128" i="21"/>
  <c r="M128" i="21"/>
  <c r="Z128" i="21" s="1"/>
  <c r="R129" i="21" l="1"/>
  <c r="P129" i="21"/>
  <c r="Y129" i="21"/>
  <c r="AA129" i="21" s="1"/>
  <c r="W129" i="21"/>
  <c r="M129" i="21"/>
  <c r="Z129" i="21" s="1"/>
  <c r="R130" i="21" l="1"/>
  <c r="P130" i="21"/>
  <c r="Y130" i="21"/>
  <c r="AA130" i="21" s="1"/>
  <c r="W130" i="21"/>
  <c r="M130" i="21"/>
  <c r="Z130" i="21" s="1"/>
  <c r="R131" i="21" l="1"/>
  <c r="P131" i="21"/>
  <c r="Y131" i="21"/>
  <c r="AA131" i="21" s="1"/>
  <c r="W131" i="21"/>
  <c r="M131" i="21"/>
  <c r="Z131" i="21" s="1"/>
  <c r="R132" i="21" l="1"/>
  <c r="P132" i="21"/>
  <c r="Y132" i="21"/>
  <c r="AA132" i="21" s="1"/>
  <c r="W132" i="21"/>
  <c r="M132" i="21"/>
  <c r="Z132" i="21" s="1"/>
  <c r="R133" i="21" l="1"/>
  <c r="P133" i="21"/>
  <c r="Y133" i="21"/>
  <c r="AA133" i="21" s="1"/>
  <c r="W133" i="21"/>
  <c r="M133" i="21"/>
  <c r="Z133" i="21" s="1"/>
  <c r="R134" i="21" l="1"/>
  <c r="P134" i="21"/>
  <c r="Y134" i="21"/>
  <c r="AA134" i="21" s="1"/>
  <c r="W134" i="21"/>
  <c r="M134" i="21"/>
  <c r="Z134" i="21" s="1"/>
  <c r="R135" i="21" l="1"/>
  <c r="P135" i="21"/>
  <c r="Y135" i="21"/>
  <c r="AA135" i="21" s="1"/>
  <c r="W135" i="21"/>
  <c r="M135" i="21"/>
  <c r="Z135" i="21" s="1"/>
  <c r="R136" i="21" l="1"/>
  <c r="P136" i="21"/>
  <c r="Y136" i="21"/>
  <c r="AA136" i="21" s="1"/>
  <c r="W136" i="21"/>
  <c r="M136" i="21"/>
  <c r="Z136" i="21" s="1"/>
  <c r="R137" i="21" l="1"/>
  <c r="P137" i="21"/>
  <c r="Y137" i="21"/>
  <c r="AA137" i="21" s="1"/>
  <c r="W137" i="21"/>
  <c r="M137" i="21"/>
  <c r="Z137" i="21" s="1"/>
  <c r="R138" i="21" l="1"/>
  <c r="P138" i="21"/>
  <c r="Y138" i="21"/>
  <c r="AA138" i="21" s="1"/>
  <c r="W138" i="21"/>
  <c r="M138" i="21"/>
  <c r="Z138" i="21" s="1"/>
  <c r="R139" i="21" l="1"/>
  <c r="P139" i="21"/>
  <c r="Y139" i="21"/>
  <c r="AA139" i="21" s="1"/>
  <c r="W139" i="21"/>
  <c r="M139" i="21"/>
  <c r="Z139" i="21" s="1"/>
  <c r="R140" i="21" l="1"/>
  <c r="P140" i="21"/>
  <c r="Y140" i="21"/>
  <c r="AA140" i="21" s="1"/>
  <c r="W140" i="21"/>
  <c r="M140" i="21"/>
  <c r="Z140" i="21" s="1"/>
  <c r="R141" i="21" l="1"/>
  <c r="P141" i="21"/>
  <c r="Y141" i="21"/>
  <c r="AA141" i="21" s="1"/>
  <c r="W141" i="21"/>
  <c r="M141" i="21"/>
  <c r="Z141" i="21" s="1"/>
  <c r="R142" i="21" l="1"/>
  <c r="P142" i="21"/>
  <c r="Y142" i="21"/>
  <c r="AA142" i="21" s="1"/>
  <c r="W142" i="21"/>
  <c r="M142" i="21"/>
  <c r="Z142" i="21" s="1"/>
  <c r="R143" i="21" l="1"/>
  <c r="P143" i="21"/>
  <c r="Y143" i="21"/>
  <c r="AA143" i="21" s="1"/>
  <c r="W143" i="21"/>
  <c r="M143" i="21"/>
  <c r="Z143" i="21" s="1"/>
  <c r="R144" i="21" l="1"/>
  <c r="P144" i="21"/>
  <c r="Y144" i="21"/>
  <c r="AA144" i="21" s="1"/>
  <c r="W144" i="21"/>
  <c r="M144" i="21"/>
  <c r="Z144" i="21" s="1"/>
  <c r="R145" i="21" l="1"/>
  <c r="P145" i="21"/>
  <c r="Y145" i="21"/>
  <c r="AA145" i="21" s="1"/>
  <c r="W145" i="21"/>
  <c r="M145" i="21"/>
  <c r="Z145" i="21" s="1"/>
  <c r="R146" i="21" l="1"/>
  <c r="P146" i="21"/>
  <c r="Y146" i="21"/>
  <c r="AA146" i="21" s="1"/>
  <c r="W146" i="21"/>
  <c r="M146" i="21"/>
  <c r="Z146" i="21" s="1"/>
  <c r="R147" i="21" l="1"/>
  <c r="P147" i="21"/>
  <c r="Y147" i="21"/>
  <c r="AA147" i="21" s="1"/>
  <c r="W147" i="21"/>
  <c r="M147" i="21"/>
  <c r="Z147" i="21" s="1"/>
  <c r="R148" i="21" l="1"/>
  <c r="P148" i="21"/>
  <c r="Y148" i="21"/>
  <c r="AA148" i="21" s="1"/>
  <c r="W148" i="21"/>
  <c r="M148" i="21"/>
  <c r="Z148" i="21" s="1"/>
  <c r="R149" i="21" l="1"/>
  <c r="P149" i="21"/>
  <c r="Y149" i="21"/>
  <c r="AA149" i="21" s="1"/>
  <c r="W149" i="21"/>
  <c r="M149" i="21"/>
  <c r="Z149" i="21" s="1"/>
  <c r="R150" i="21" l="1"/>
  <c r="P150" i="21"/>
  <c r="Y150" i="21"/>
  <c r="AA150" i="21" s="1"/>
  <c r="W150" i="21"/>
  <c r="M150" i="21"/>
  <c r="Z150" i="21" s="1"/>
  <c r="AH8" i="2" l="1"/>
  <c r="AH16" i="2"/>
  <c r="AH14" i="2"/>
  <c r="AH10" i="2"/>
  <c r="AH9" i="2"/>
  <c r="AH11" i="2"/>
  <c r="AH13" i="2"/>
  <c r="AH15" i="2"/>
  <c r="AH7" i="2"/>
  <c r="AH18" i="2"/>
  <c r="AH17" i="2"/>
  <c r="AH12" i="2"/>
  <c r="E11" i="26" l="1"/>
  <c r="G20" i="26" l="1"/>
  <c r="E16" i="8" l="1"/>
  <c r="E119" i="8"/>
  <c r="I15" i="37" a="1"/>
  <c r="I15" i="37" s="1"/>
  <c r="D146" i="37"/>
  <c r="E22" i="8"/>
  <c r="E107" i="37"/>
  <c r="D144" i="37"/>
  <c r="D145" i="37"/>
  <c r="E145" i="37"/>
  <c r="E127" i="37"/>
  <c r="E109" i="37"/>
  <c r="E36" i="8"/>
  <c r="E48" i="37"/>
  <c r="E106" i="37"/>
  <c r="E96" i="37"/>
  <c r="E99" i="37"/>
  <c r="E15" i="37"/>
  <c r="E27" i="37"/>
  <c r="E144" i="37"/>
  <c r="E100" i="37"/>
  <c r="D141" i="37"/>
  <c r="E49" i="37"/>
  <c r="E34" i="37"/>
  <c r="E136" i="37"/>
  <c r="E40" i="37"/>
  <c r="E102" i="37"/>
  <c r="E103" i="37"/>
  <c r="E38" i="37"/>
  <c r="E47" i="37"/>
  <c r="E87" i="37"/>
  <c r="E88" i="37"/>
  <c r="E57" i="37"/>
  <c r="E128" i="37"/>
  <c r="E91" i="37"/>
  <c r="E129" i="37"/>
  <c r="E16" i="37"/>
  <c r="E172" i="37"/>
  <c r="E173" i="37"/>
  <c r="E159" i="37"/>
  <c r="E124" i="37"/>
  <c r="E123" i="37"/>
  <c r="E45" i="37"/>
  <c r="M15" i="37" a="1"/>
  <c r="M15" i="37" s="1"/>
  <c r="E32" i="8"/>
  <c r="E52" i="37"/>
  <c r="E85" i="37"/>
  <c r="E42" i="37"/>
  <c r="E126" i="37"/>
  <c r="E19" i="37"/>
  <c r="E151" i="37"/>
  <c r="E98" i="37"/>
  <c r="E110" i="37"/>
  <c r="E154" i="37"/>
  <c r="D140" i="37"/>
  <c r="E108" i="37"/>
  <c r="E139" i="37"/>
  <c r="AI15" i="37" a="1"/>
  <c r="AI15" i="37" s="1"/>
  <c r="E118" i="37"/>
  <c r="E161" i="37"/>
  <c r="E43" i="37"/>
  <c r="E147" i="37"/>
  <c r="E148" i="37"/>
  <c r="E39" i="37"/>
  <c r="E142" i="37"/>
  <c r="E19" i="8"/>
  <c r="E31" i="37"/>
  <c r="E46" i="37"/>
  <c r="D139" i="37"/>
  <c r="E135" i="37"/>
  <c r="E24" i="8"/>
  <c r="AC15" i="37" a="1"/>
  <c r="AC15" i="37" s="1"/>
  <c r="E165" i="37"/>
  <c r="D138" i="37"/>
  <c r="E30" i="8"/>
  <c r="E23" i="37"/>
  <c r="E30" i="37"/>
  <c r="E95" i="37"/>
  <c r="AF15" i="37" a="1"/>
  <c r="AF15" i="37" s="1"/>
  <c r="E105" i="37"/>
  <c r="H15" i="37" a="1"/>
  <c r="H15" i="37" s="1"/>
  <c r="E26" i="37"/>
  <c r="E156" i="37"/>
  <c r="E112" i="37"/>
  <c r="E17" i="8"/>
  <c r="Z15" i="37" a="1"/>
  <c r="Z15" i="37" s="1"/>
  <c r="E17" i="37"/>
  <c r="E166" i="37"/>
  <c r="E130" i="37"/>
  <c r="E20" i="37"/>
  <c r="E28" i="37"/>
  <c r="AJ15" i="37" a="1"/>
  <c r="AJ15" i="37" s="1"/>
  <c r="E28" i="8"/>
  <c r="E117" i="37"/>
  <c r="E141" i="37"/>
  <c r="E86" i="37"/>
  <c r="E51" i="37"/>
  <c r="E35" i="37"/>
  <c r="E152" i="37"/>
  <c r="E32" i="37"/>
  <c r="E29" i="37"/>
  <c r="E140" i="37"/>
  <c r="E137" i="37"/>
  <c r="Y15" i="37" a="1"/>
  <c r="Y15" i="37" s="1"/>
  <c r="E131" i="37"/>
  <c r="E25" i="37"/>
  <c r="E146" i="37"/>
  <c r="D142" i="37"/>
  <c r="E170" i="37"/>
  <c r="E33" i="37"/>
  <c r="E158" i="37"/>
  <c r="E125" i="37"/>
  <c r="E138" i="37"/>
  <c r="E24" i="37"/>
  <c r="E94" i="37"/>
  <c r="V15" i="37" a="1"/>
  <c r="V15" i="37" s="1"/>
  <c r="E97" i="37"/>
  <c r="E119" i="37"/>
  <c r="E101" i="37"/>
  <c r="E164" i="37"/>
  <c r="E162" i="37"/>
  <c r="E150" i="37"/>
  <c r="E34" i="8"/>
  <c r="E134" i="37"/>
  <c r="E171" i="37"/>
  <c r="E104" i="37"/>
  <c r="E157" i="37"/>
  <c r="E120" i="37"/>
  <c r="E27" i="8"/>
  <c r="D143" i="37"/>
  <c r="E90" i="37"/>
  <c r="E115" i="37"/>
  <c r="E54" i="37"/>
  <c r="E21" i="8"/>
  <c r="E37" i="37"/>
  <c r="E44" i="37"/>
  <c r="E89" i="37"/>
  <c r="E168" i="37"/>
  <c r="E153" i="37"/>
  <c r="E56" i="37"/>
  <c r="E114" i="37"/>
  <c r="Q15" i="37" a="1"/>
  <c r="Q15" i="37" s="1"/>
  <c r="E18" i="8"/>
  <c r="E25" i="8"/>
  <c r="E50" i="37"/>
  <c r="E121" i="37"/>
  <c r="E35" i="8"/>
  <c r="E31" i="8"/>
  <c r="E116" i="37"/>
  <c r="E53" i="37"/>
  <c r="E26" i="8"/>
  <c r="E93" i="37"/>
  <c r="E20" i="8"/>
  <c r="AB15" i="37" a="1"/>
  <c r="AB15" i="37" s="1"/>
  <c r="E29" i="8"/>
  <c r="L15" i="37" a="1"/>
  <c r="L15" i="37" s="1"/>
  <c r="E41" i="37"/>
  <c r="E122" i="37"/>
  <c r="E55" i="37"/>
  <c r="AG15" i="37" a="1"/>
  <c r="AG15" i="37" s="1"/>
  <c r="E143" i="37"/>
  <c r="E33" i="8"/>
  <c r="E160" i="37"/>
  <c r="P15" i="37" a="1"/>
  <c r="P15" i="37" s="1"/>
  <c r="W15" i="37" a="1"/>
  <c r="E18" i="37"/>
  <c r="E149" i="37"/>
  <c r="E111" i="37"/>
  <c r="E133" i="37"/>
  <c r="E167" i="37"/>
  <c r="E121" i="8"/>
  <c r="E122" i="8"/>
  <c r="E125" i="8"/>
  <c r="E120" i="8"/>
  <c r="E124" i="8"/>
  <c r="E123" i="8"/>
  <c r="D167" i="8"/>
  <c r="D165" i="8"/>
  <c r="D171" i="8"/>
  <c r="D170" i="8"/>
  <c r="D169" i="8"/>
  <c r="D172" i="8"/>
  <c r="D168" i="8"/>
  <c r="D164" i="8"/>
  <c r="D166" i="8"/>
  <c r="E58" i="8"/>
  <c r="E180" i="8"/>
  <c r="E159" i="8"/>
  <c r="E117" i="8"/>
  <c r="W15" i="37" l="1"/>
  <c r="D109" i="8"/>
  <c r="D108" i="8"/>
  <c r="D107" i="8"/>
  <c r="T39" i="37" a="1"/>
  <c r="T39" i="37" s="1"/>
  <c r="T53" i="37" a="1"/>
  <c r="T53" i="37" s="1"/>
  <c r="T18" i="37" a="1"/>
  <c r="T18" i="37" s="1"/>
  <c r="T29" i="37" a="1"/>
  <c r="T29" i="37" s="1"/>
  <c r="T54" i="37" a="1"/>
  <c r="T54" i="37" s="1"/>
  <c r="T40" i="37" a="1"/>
  <c r="T40" i="37" s="1"/>
  <c r="T55" i="37" a="1"/>
  <c r="T55" i="37" s="1"/>
  <c r="T19" i="37" a="1"/>
  <c r="T19" i="37" s="1"/>
  <c r="T30" i="37" a="1"/>
  <c r="T30" i="37" s="1"/>
  <c r="T56" i="37" a="1"/>
  <c r="T56" i="37" s="1"/>
  <c r="T41" i="37" a="1"/>
  <c r="T41" i="37" s="1"/>
  <c r="T35" i="37" a="1"/>
  <c r="T35" i="37" s="1"/>
  <c r="T51" i="37" a="1"/>
  <c r="T51" i="37" s="1"/>
  <c r="T23" i="37" a="1"/>
  <c r="T23" i="37" s="1"/>
  <c r="T34" i="37" a="1"/>
  <c r="T34" i="37" s="1"/>
  <c r="T17" i="37" a="1"/>
  <c r="T17" i="37" s="1"/>
  <c r="T52" i="37" a="1"/>
  <c r="T52" i="37" s="1"/>
  <c r="T57" i="37" a="1"/>
  <c r="T57" i="37" s="1"/>
  <c r="T50" i="37" a="1"/>
  <c r="T50" i="37" s="1"/>
  <c r="T20" i="37" a="1"/>
  <c r="T20" i="37" s="1"/>
  <c r="T31" i="37" a="1"/>
  <c r="T31" i="37" s="1"/>
  <c r="T58" i="37" a="1"/>
  <c r="T58" i="37" s="1"/>
  <c r="T33" i="37" a="1"/>
  <c r="T33" i="37" s="1"/>
  <c r="T25" i="37" a="1"/>
  <c r="T25" i="37" s="1"/>
  <c r="T36" i="37" a="1"/>
  <c r="T36" i="37" s="1"/>
  <c r="T26" i="37" a="1"/>
  <c r="T26" i="37" s="1"/>
  <c r="T16" i="37" a="1"/>
  <c r="T16" i="37" s="1"/>
  <c r="T28" i="37" a="1"/>
  <c r="T28" i="37" s="1"/>
  <c r="T42" i="37" a="1"/>
  <c r="T42" i="37" s="1"/>
  <c r="T59" i="37" a="1"/>
  <c r="T59" i="37" s="1"/>
  <c r="T21" i="37" a="1"/>
  <c r="T21" i="37" s="1"/>
  <c r="T43" i="37" a="1"/>
  <c r="T43" i="37" s="1"/>
  <c r="T60" i="37" a="1"/>
  <c r="T60" i="37" s="1"/>
  <c r="T22" i="37" a="1"/>
  <c r="T22" i="37" s="1"/>
  <c r="T61" i="37" a="1"/>
  <c r="T61" i="37" s="1"/>
  <c r="T46" i="37" a="1"/>
  <c r="T46" i="37" s="1"/>
  <c r="T48" i="37" a="1"/>
  <c r="T48" i="37" s="1"/>
  <c r="T49" i="37" a="1"/>
  <c r="T49" i="37" s="1"/>
  <c r="T27" i="37" a="1"/>
  <c r="T27" i="37" s="1"/>
  <c r="T38" i="37" a="1"/>
  <c r="T38" i="37" s="1"/>
  <c r="T32" i="37" a="1"/>
  <c r="T32" i="37" s="1"/>
  <c r="T44" i="37" a="1"/>
  <c r="T44" i="37" s="1"/>
  <c r="T45" i="37" a="1"/>
  <c r="T45" i="37" s="1"/>
  <c r="T47" i="37" a="1"/>
  <c r="T47" i="37" s="1"/>
  <c r="T24" i="37" a="1"/>
  <c r="T24" i="37" s="1"/>
  <c r="T37" i="37" a="1"/>
  <c r="T37" i="37" s="1"/>
  <c r="C63" i="8"/>
  <c r="C83" i="8"/>
  <c r="B83" i="8" s="1"/>
  <c r="C103" i="8"/>
  <c r="B103" i="8" s="1"/>
  <c r="C64" i="8"/>
  <c r="C84" i="8"/>
  <c r="B84" i="8" s="1"/>
  <c r="C104" i="8"/>
  <c r="B104" i="8" s="1"/>
  <c r="C79" i="8"/>
  <c r="C80" i="8"/>
  <c r="B80" i="8" s="1"/>
  <c r="C100" i="8"/>
  <c r="B100" i="8" s="1"/>
  <c r="C65" i="8"/>
  <c r="B65" i="8" s="1"/>
  <c r="C85" i="8"/>
  <c r="C105" i="8"/>
  <c r="C66" i="8"/>
  <c r="C86" i="8"/>
  <c r="C106" i="8"/>
  <c r="C67" i="8"/>
  <c r="C87" i="8"/>
  <c r="C68" i="8"/>
  <c r="C88" i="8"/>
  <c r="C69" i="8"/>
  <c r="C89" i="8"/>
  <c r="B89" i="8" s="1"/>
  <c r="C74" i="8"/>
  <c r="B74" i="8" s="1"/>
  <c r="C94" i="8"/>
  <c r="B94" i="8" s="1"/>
  <c r="C75" i="8"/>
  <c r="B75" i="8" s="1"/>
  <c r="C95" i="8"/>
  <c r="B95" i="8" s="1"/>
  <c r="C96" i="8"/>
  <c r="C70" i="8"/>
  <c r="B70" i="8" s="1"/>
  <c r="C90" i="8"/>
  <c r="B90" i="8" s="1"/>
  <c r="C72" i="8"/>
  <c r="B72" i="8" s="1"/>
  <c r="C92" i="8"/>
  <c r="B92" i="8" s="1"/>
  <c r="C62" i="8"/>
  <c r="C71" i="8"/>
  <c r="C91" i="8"/>
  <c r="C73" i="8"/>
  <c r="C93" i="8"/>
  <c r="B93" i="8" s="1"/>
  <c r="C76" i="8"/>
  <c r="B76" i="8" s="1"/>
  <c r="C78" i="8"/>
  <c r="C98" i="8"/>
  <c r="B98" i="8" s="1"/>
  <c r="C99" i="8"/>
  <c r="B99" i="8" s="1"/>
  <c r="C61" i="8"/>
  <c r="C81" i="8"/>
  <c r="B81" i="8" s="1"/>
  <c r="C101" i="8"/>
  <c r="C82" i="8"/>
  <c r="B82" i="8" s="1"/>
  <c r="C102" i="8"/>
  <c r="B102" i="8" s="1"/>
  <c r="C77" i="8"/>
  <c r="B77" i="8" s="1"/>
  <c r="C97" i="8"/>
  <c r="B97" i="8" s="1"/>
  <c r="B69" i="8" l="1"/>
  <c r="B64" i="8"/>
  <c r="B63" i="8"/>
  <c r="B101" i="8"/>
  <c r="B88" i="8"/>
  <c r="B68" i="8"/>
  <c r="B78" i="8"/>
  <c r="B87" i="8"/>
  <c r="B67" i="8"/>
  <c r="B106" i="8"/>
  <c r="B73" i="8"/>
  <c r="B86" i="8"/>
  <c r="B96" i="8"/>
  <c r="B61" i="8"/>
  <c r="B66" i="8"/>
  <c r="B71" i="8"/>
  <c r="B79" i="8"/>
  <c r="B91" i="8"/>
  <c r="B105" i="8"/>
  <c r="B62" i="8"/>
  <c r="B85" i="8"/>
  <c r="T15" i="37" a="1"/>
  <c r="T15" i="37" s="1"/>
  <c r="C60" i="8"/>
  <c r="D62" i="8"/>
  <c r="D70" i="8"/>
  <c r="D79" i="8"/>
  <c r="D66" i="8"/>
  <c r="D97" i="8"/>
  <c r="D82" i="8"/>
  <c r="D94" i="8"/>
  <c r="D103" i="8"/>
  <c r="D91" i="8"/>
  <c r="D101" i="8"/>
  <c r="D74" i="8"/>
  <c r="D83" i="8"/>
  <c r="D77" i="8"/>
  <c r="D64" i="8"/>
  <c r="D63" i="8"/>
  <c r="D80" i="8"/>
  <c r="D75" i="8"/>
  <c r="D81" i="8"/>
  <c r="D89" i="8"/>
  <c r="D61" i="8"/>
  <c r="D69" i="8"/>
  <c r="D100" i="8"/>
  <c r="D90" i="8"/>
  <c r="D104" i="8"/>
  <c r="D88" i="8"/>
  <c r="D71" i="8"/>
  <c r="D72" i="8"/>
  <c r="D84" i="8"/>
  <c r="D98" i="8"/>
  <c r="D68" i="8"/>
  <c r="D85" i="8"/>
  <c r="D78" i="8"/>
  <c r="D87" i="8"/>
  <c r="D95" i="8"/>
  <c r="D102" i="8"/>
  <c r="D99" i="8"/>
  <c r="D67" i="8"/>
  <c r="D105" i="8"/>
  <c r="D65" i="8"/>
  <c r="D76" i="8"/>
  <c r="D106" i="8"/>
  <c r="D92" i="8"/>
  <c r="D96" i="8"/>
  <c r="D93" i="8"/>
  <c r="D73" i="8"/>
  <c r="D86" i="8"/>
  <c r="C59" i="37"/>
  <c r="B60" i="8" l="1"/>
  <c r="D60" i="8"/>
  <c r="E59" i="37"/>
  <c r="D59" i="37"/>
  <c r="B59" i="37"/>
  <c r="E60" i="8"/>
  <c r="B11" i="34" l="1" a="1"/>
  <c r="B11" i="34" s="1"/>
  <c r="B55" i="34" a="1"/>
  <c r="B55" i="34" s="1"/>
  <c r="B59" i="34" a="1"/>
  <c r="B59" i="34" s="1"/>
  <c r="B56" i="34" a="1"/>
  <c r="B56" i="34" s="1"/>
  <c r="B60" i="34" a="1"/>
  <c r="B60" i="34" s="1"/>
  <c r="B57" i="34" a="1"/>
  <c r="B57" i="34" s="1"/>
  <c r="B58" i="34" a="1"/>
  <c r="B58" i="34" s="1"/>
  <c r="E58" i="34" l="1"/>
  <c r="D58" i="34"/>
  <c r="C58" i="34"/>
  <c r="F58" i="34" s="1"/>
  <c r="E57" i="34"/>
  <c r="D57" i="34"/>
  <c r="C57" i="34"/>
  <c r="F57" i="34" s="1"/>
  <c r="C60" i="34"/>
  <c r="F60" i="34" s="1"/>
  <c r="E60" i="34"/>
  <c r="D60" i="34"/>
  <c r="E56" i="34"/>
  <c r="D56" i="34"/>
  <c r="C56" i="34"/>
  <c r="F56" i="34" s="1"/>
  <c r="E59" i="34"/>
  <c r="C59" i="34"/>
  <c r="F59" i="34" s="1"/>
  <c r="D59" i="34"/>
  <c r="E55" i="34"/>
  <c r="D55" i="34"/>
  <c r="C55" i="34"/>
  <c r="F55" i="34" s="1"/>
  <c r="E11" i="34"/>
  <c r="C11" i="34"/>
  <c r="D11" i="34"/>
  <c r="D59" i="36" l="1" a="1"/>
  <c r="D59" i="36" s="1"/>
  <c r="D45" i="36" a="1"/>
  <c r="D45" i="36" s="1"/>
  <c r="D55" i="36" a="1"/>
  <c r="D55" i="36" s="1"/>
  <c r="D57" i="36" a="1"/>
  <c r="D57" i="36" s="1"/>
  <c r="D49" i="36" a="1"/>
  <c r="D49" i="36" s="1"/>
  <c r="D46" i="36" a="1"/>
  <c r="D46" i="36" s="1"/>
  <c r="D52" i="36" a="1"/>
  <c r="D52" i="36" s="1"/>
  <c r="D48" i="36" a="1"/>
  <c r="D48" i="36" s="1"/>
  <c r="D50" i="36" a="1"/>
  <c r="D50" i="36" s="1"/>
  <c r="D53" i="36" a="1"/>
  <c r="D53" i="36" s="1"/>
  <c r="D54" i="36" a="1"/>
  <c r="D54" i="36" s="1"/>
  <c r="D47" i="36" a="1"/>
  <c r="D47" i="36" s="1"/>
  <c r="D51" i="36" a="1"/>
  <c r="D51" i="36" s="1"/>
  <c r="D56" i="36" a="1"/>
  <c r="D56" i="36" s="1"/>
  <c r="D60" i="36" a="1"/>
  <c r="D60" i="36" s="1"/>
  <c r="D58" i="36" a="1"/>
  <c r="D58" i="36" s="1"/>
  <c r="G22" i="26"/>
  <c r="G32" i="26"/>
  <c r="G28" i="26"/>
  <c r="G23" i="26"/>
  <c r="G29" i="26"/>
  <c r="G24" i="26"/>
  <c r="G21" i="26"/>
  <c r="G31" i="26"/>
  <c r="G25" i="26"/>
  <c r="G26" i="26"/>
  <c r="G34" i="26"/>
  <c r="G19" i="26"/>
  <c r="G30" i="26"/>
  <c r="G27" i="26"/>
  <c r="G33" i="26"/>
  <c r="E172" i="8"/>
  <c r="E134" i="8"/>
  <c r="E126" i="8"/>
  <c r="E111" i="8"/>
  <c r="E157" i="8"/>
  <c r="E192" i="8"/>
  <c r="E178" i="8"/>
  <c r="E138" i="8"/>
  <c r="E193" i="8"/>
  <c r="E170" i="8"/>
  <c r="E57" i="8"/>
  <c r="E164" i="8"/>
  <c r="E129" i="8"/>
  <c r="E156" i="8"/>
  <c r="E173" i="8"/>
  <c r="E42" i="8"/>
  <c r="E137" i="8"/>
  <c r="E143" i="8"/>
  <c r="E197" i="8"/>
  <c r="E175" i="8"/>
  <c r="E131" i="8"/>
  <c r="E150" i="8"/>
  <c r="E43" i="8"/>
  <c r="E142" i="8"/>
  <c r="E148" i="8"/>
  <c r="E133" i="8"/>
  <c r="E51" i="8"/>
  <c r="E45" i="8"/>
  <c r="E38" i="8"/>
  <c r="E155" i="8"/>
  <c r="E185" i="8"/>
  <c r="E39" i="8"/>
  <c r="E56" i="8"/>
  <c r="E116" i="8"/>
  <c r="E177" i="8"/>
  <c r="E46" i="8"/>
  <c r="E184" i="8"/>
  <c r="E146" i="8"/>
  <c r="E168" i="8"/>
  <c r="E199" i="8"/>
  <c r="E127" i="8"/>
  <c r="E162" i="8"/>
  <c r="E190" i="8"/>
  <c r="E186" i="8"/>
  <c r="E132" i="8"/>
  <c r="E128" i="8"/>
  <c r="E136" i="8"/>
  <c r="E198" i="8"/>
  <c r="E115" i="8"/>
  <c r="E47" i="8"/>
  <c r="E141" i="8"/>
  <c r="E152" i="8"/>
  <c r="E135" i="8"/>
  <c r="E167" i="8"/>
  <c r="E183" i="8"/>
  <c r="E153" i="8"/>
  <c r="E114" i="8"/>
  <c r="E179" i="8"/>
  <c r="E161" i="8"/>
  <c r="E160" i="8"/>
  <c r="E48" i="8"/>
  <c r="E53" i="8"/>
  <c r="E54" i="8"/>
  <c r="E163" i="8"/>
  <c r="E147" i="8"/>
  <c r="E154" i="8"/>
  <c r="E41" i="8"/>
  <c r="E49" i="8"/>
  <c r="E149" i="8"/>
  <c r="E191" i="8"/>
  <c r="E140" i="8"/>
  <c r="E50" i="8"/>
  <c r="E166" i="8"/>
  <c r="E52" i="8"/>
  <c r="E44" i="8"/>
  <c r="E130" i="8"/>
  <c r="E188" i="8"/>
  <c r="E169" i="8"/>
  <c r="E182" i="8"/>
  <c r="E144" i="8"/>
  <c r="E171" i="8"/>
  <c r="E145" i="8"/>
  <c r="E151" i="8"/>
  <c r="E176" i="8"/>
  <c r="E187" i="8"/>
  <c r="E113" i="8"/>
  <c r="E165" i="8"/>
  <c r="E40" i="8"/>
  <c r="E112" i="8"/>
  <c r="E55" i="8"/>
  <c r="E196" i="8"/>
  <c r="E174" i="8"/>
  <c r="D30" i="36" a="1"/>
  <c r="D30" i="36" s="1"/>
  <c r="D27" i="36" a="1"/>
  <c r="D27" i="36" s="1"/>
  <c r="D38" i="36" a="1"/>
  <c r="D38" i="36" s="1"/>
  <c r="D25" i="36" a="1"/>
  <c r="D25" i="36" s="1"/>
  <c r="B25" i="36" s="1"/>
  <c r="D44" i="36" a="1"/>
  <c r="D44" i="36" s="1"/>
  <c r="D33" i="36" a="1"/>
  <c r="D33" i="36" s="1"/>
  <c r="D29" i="36" a="1"/>
  <c r="D29" i="36" s="1"/>
  <c r="D31" i="36" a="1"/>
  <c r="D31" i="36" s="1"/>
  <c r="D41" i="36" a="1"/>
  <c r="D41" i="36" s="1"/>
  <c r="D42" i="36" a="1"/>
  <c r="D42" i="36" s="1"/>
  <c r="D32" i="36" a="1"/>
  <c r="D32" i="36" s="1"/>
  <c r="D35" i="36" a="1"/>
  <c r="D35" i="36" s="1"/>
  <c r="D26" i="36" a="1"/>
  <c r="D26" i="36" s="1"/>
  <c r="D39" i="36" a="1"/>
  <c r="D39" i="36" s="1"/>
  <c r="D36" i="36" a="1"/>
  <c r="D36" i="36" s="1"/>
  <c r="D43" i="36" a="1"/>
  <c r="D43" i="36" s="1"/>
  <c r="D28" i="36" a="1"/>
  <c r="D28" i="36" s="1"/>
  <c r="D40" i="36" a="1"/>
  <c r="D40" i="36" s="1"/>
  <c r="D37" i="36" a="1"/>
  <c r="D37" i="36" s="1"/>
  <c r="D34" i="36" a="1"/>
  <c r="D34" i="36" s="1"/>
  <c r="B60" i="36" l="1"/>
  <c r="E60" i="36"/>
  <c r="C60" i="36"/>
  <c r="F60" i="36"/>
  <c r="G60" i="36"/>
  <c r="F47" i="36"/>
  <c r="G47" i="36"/>
  <c r="B47" i="36"/>
  <c r="E47" i="36"/>
  <c r="C47" i="36"/>
  <c r="C33" i="36"/>
  <c r="E33" i="36"/>
  <c r="G33" i="36"/>
  <c r="F33" i="36"/>
  <c r="B33" i="36"/>
  <c r="E50" i="36"/>
  <c r="F50" i="36"/>
  <c r="G50" i="36"/>
  <c r="B50" i="36"/>
  <c r="C50" i="36"/>
  <c r="G44" i="36"/>
  <c r="B44" i="36"/>
  <c r="E44" i="36"/>
  <c r="C44" i="36"/>
  <c r="F44" i="36"/>
  <c r="F48" i="36"/>
  <c r="G48" i="36"/>
  <c r="C48" i="36"/>
  <c r="B48" i="36"/>
  <c r="E48" i="36"/>
  <c r="B39" i="36"/>
  <c r="E39" i="36"/>
  <c r="C39" i="36"/>
  <c r="F39" i="36"/>
  <c r="G39" i="36"/>
  <c r="C41" i="36"/>
  <c r="E41" i="36"/>
  <c r="B41" i="36"/>
  <c r="G41" i="36"/>
  <c r="F41" i="36"/>
  <c r="G25" i="36"/>
  <c r="C25" i="36"/>
  <c r="E25" i="36"/>
  <c r="F25" i="36"/>
  <c r="F52" i="36"/>
  <c r="C52" i="36"/>
  <c r="E52" i="36"/>
  <c r="G52" i="36"/>
  <c r="B52" i="36"/>
  <c r="E54" i="36"/>
  <c r="C54" i="36"/>
  <c r="G54" i="36"/>
  <c r="B54" i="36"/>
  <c r="F54" i="36"/>
  <c r="B38" i="36"/>
  <c r="F38" i="36"/>
  <c r="E38" i="36"/>
  <c r="C38" i="36"/>
  <c r="G38" i="36"/>
  <c r="F46" i="36"/>
  <c r="G46" i="36"/>
  <c r="B46" i="36"/>
  <c r="E46" i="36"/>
  <c r="C46" i="36"/>
  <c r="F28" i="36"/>
  <c r="G28" i="36"/>
  <c r="E28" i="36"/>
  <c r="C28" i="36"/>
  <c r="B28" i="36"/>
  <c r="C32" i="36"/>
  <c r="F32" i="36"/>
  <c r="E32" i="36"/>
  <c r="G32" i="36"/>
  <c r="B32" i="36"/>
  <c r="F27" i="36"/>
  <c r="G27" i="36"/>
  <c r="B27" i="36"/>
  <c r="E27" i="36"/>
  <c r="C27" i="36"/>
  <c r="F49" i="36"/>
  <c r="G49" i="36"/>
  <c r="C49" i="36"/>
  <c r="B49" i="36"/>
  <c r="E49" i="36"/>
  <c r="B35" i="36"/>
  <c r="E35" i="36"/>
  <c r="C35" i="36"/>
  <c r="F35" i="36"/>
  <c r="G35" i="36"/>
  <c r="F29" i="36"/>
  <c r="G29" i="36"/>
  <c r="B29" i="36"/>
  <c r="E29" i="36"/>
  <c r="C29" i="36"/>
  <c r="B57" i="36"/>
  <c r="F57" i="36"/>
  <c r="G57" i="36"/>
  <c r="C57" i="36"/>
  <c r="E57" i="36"/>
  <c r="F26" i="36"/>
  <c r="G26" i="36"/>
  <c r="B26" i="36"/>
  <c r="C26" i="36"/>
  <c r="E26" i="36"/>
  <c r="G42" i="36"/>
  <c r="C42" i="36"/>
  <c r="E42" i="36"/>
  <c r="B42" i="36"/>
  <c r="F42" i="36"/>
  <c r="E30" i="36"/>
  <c r="F30" i="36"/>
  <c r="C30" i="36"/>
  <c r="G30" i="36"/>
  <c r="B30" i="36"/>
  <c r="B55" i="36"/>
  <c r="E55" i="36"/>
  <c r="C55" i="36"/>
  <c r="F55" i="36"/>
  <c r="G55" i="36"/>
  <c r="G43" i="36"/>
  <c r="C43" i="36"/>
  <c r="E43" i="36"/>
  <c r="F43" i="36"/>
  <c r="B43" i="36"/>
  <c r="C51" i="36"/>
  <c r="E51" i="36"/>
  <c r="F51" i="36"/>
  <c r="G51" i="36"/>
  <c r="B51" i="36"/>
  <c r="C53" i="36"/>
  <c r="E53" i="36"/>
  <c r="G53" i="36"/>
  <c r="B53" i="36"/>
  <c r="F53" i="36"/>
  <c r="G45" i="36"/>
  <c r="B45" i="36"/>
  <c r="E45" i="36"/>
  <c r="C45" i="36"/>
  <c r="F45" i="36"/>
  <c r="B36" i="36"/>
  <c r="C36" i="36"/>
  <c r="E36" i="36"/>
  <c r="F36" i="36"/>
  <c r="G36" i="36"/>
  <c r="B58" i="36"/>
  <c r="F58" i="36"/>
  <c r="E58" i="36"/>
  <c r="C58" i="36"/>
  <c r="G58" i="36"/>
  <c r="B56" i="36"/>
  <c r="C56" i="36"/>
  <c r="F56" i="36"/>
  <c r="G56" i="36"/>
  <c r="E56" i="36"/>
  <c r="C31" i="36"/>
  <c r="F31" i="36"/>
  <c r="E31" i="36"/>
  <c r="G31" i="36"/>
  <c r="B31" i="36"/>
  <c r="E34" i="36"/>
  <c r="C34" i="36"/>
  <c r="G34" i="36"/>
  <c r="F34" i="36"/>
  <c r="B34" i="36"/>
  <c r="B37" i="36"/>
  <c r="F37" i="36"/>
  <c r="E37" i="36"/>
  <c r="C37" i="36"/>
  <c r="G37" i="36"/>
  <c r="B40" i="36"/>
  <c r="E40" i="36"/>
  <c r="F40" i="36"/>
  <c r="G40" i="36"/>
  <c r="C40" i="36"/>
  <c r="B59" i="36"/>
  <c r="F59" i="36"/>
  <c r="C59" i="36"/>
  <c r="E59" i="36"/>
  <c r="G59" i="36"/>
  <c r="E10" i="26"/>
  <c r="B4" i="36" l="1" a="1"/>
  <c r="A4" i="36"/>
  <c r="E12" i="26"/>
  <c r="D13" i="26" s="1"/>
  <c r="H34" i="26"/>
  <c r="H22" i="26"/>
  <c r="H33" i="26"/>
  <c r="H21" i="26"/>
  <c r="H29" i="26"/>
  <c r="H32" i="26"/>
  <c r="H20" i="26"/>
  <c r="H27" i="26"/>
  <c r="H26" i="26"/>
  <c r="H25" i="26"/>
  <c r="H24" i="26"/>
  <c r="H23" i="26"/>
  <c r="H31" i="26"/>
  <c r="H19" i="26"/>
  <c r="H30" i="26"/>
  <c r="H28" i="26"/>
  <c r="C15" i="36" l="1"/>
  <c r="C10" i="36"/>
  <c r="C9" i="36"/>
  <c r="C14" i="36"/>
  <c r="C13" i="36"/>
  <c r="C7" i="36"/>
  <c r="C16" i="36"/>
  <c r="C12" i="36"/>
  <c r="C11" i="36"/>
  <c r="C8" i="36"/>
  <c r="C6" i="36"/>
  <c r="C5" i="36"/>
  <c r="B4" i="36"/>
  <c r="C4" i="36" s="1"/>
  <c r="I28" i="26"/>
  <c r="J28" i="26"/>
  <c r="E37" i="33" l="1"/>
  <c r="E29" i="33"/>
  <c r="E36" i="33"/>
  <c r="E34" i="33"/>
  <c r="B35" i="34" a="1"/>
  <c r="B35" i="34" s="1"/>
  <c r="B37" i="34" a="1"/>
  <c r="B37" i="34" s="1"/>
  <c r="H34" i="33" l="1"/>
  <c r="I34" i="33"/>
  <c r="H36" i="33"/>
  <c r="I36" i="33"/>
  <c r="H29" i="33"/>
  <c r="I29" i="33"/>
  <c r="H37" i="33"/>
  <c r="I37" i="33"/>
  <c r="E37" i="34"/>
  <c r="C37" i="34"/>
  <c r="D37" i="34"/>
  <c r="E35" i="34"/>
  <c r="D35" i="34"/>
  <c r="C35" i="34"/>
  <c r="C34" i="33"/>
  <c r="D34" i="33"/>
  <c r="F34" i="33"/>
  <c r="G34" i="33"/>
  <c r="G36" i="33"/>
  <c r="C36" i="33"/>
  <c r="D36" i="33"/>
  <c r="F36" i="33"/>
  <c r="D29" i="33"/>
  <c r="F29" i="33"/>
  <c r="G29" i="33"/>
  <c r="C29" i="33"/>
  <c r="F37" i="33"/>
  <c r="D37" i="33"/>
  <c r="C37" i="33"/>
  <c r="G37" i="33"/>
  <c r="E65" i="37"/>
  <c r="E81" i="37"/>
  <c r="E72" i="37"/>
  <c r="E73" i="37"/>
  <c r="E108" i="8"/>
  <c r="E107" i="8"/>
  <c r="E68" i="37"/>
  <c r="E69" i="37"/>
  <c r="E64" i="37"/>
  <c r="E62" i="37"/>
  <c r="E76" i="37"/>
  <c r="E80" i="37"/>
  <c r="E79" i="37"/>
  <c r="E66" i="37"/>
  <c r="E60" i="37"/>
  <c r="E71" i="37"/>
  <c r="E109" i="8"/>
  <c r="E77" i="37"/>
  <c r="E63" i="37"/>
  <c r="E75" i="37"/>
  <c r="E74" i="37"/>
  <c r="E78" i="37"/>
  <c r="E67" i="37"/>
  <c r="E70" i="37"/>
  <c r="E83" i="37"/>
  <c r="E61" i="37"/>
  <c r="E82" i="37"/>
  <c r="E65" i="8"/>
  <c r="E98" i="8"/>
  <c r="E83" i="8"/>
  <c r="E88" i="8"/>
  <c r="E105" i="8"/>
  <c r="E85" i="8"/>
  <c r="E92" i="8"/>
  <c r="E73" i="8"/>
  <c r="E75" i="8"/>
  <c r="E66" i="8"/>
  <c r="E71" i="8"/>
  <c r="E106" i="8"/>
  <c r="E72" i="8"/>
  <c r="E70" i="8"/>
  <c r="E80" i="8"/>
  <c r="E78" i="8"/>
  <c r="E79" i="8"/>
  <c r="E77" i="8"/>
  <c r="E100" i="8"/>
  <c r="E67" i="8"/>
  <c r="E96" i="8"/>
  <c r="E93" i="8"/>
  <c r="E89" i="8"/>
  <c r="E104" i="8"/>
  <c r="E82" i="8"/>
  <c r="E84" i="8"/>
  <c r="E86" i="8"/>
  <c r="E101" i="8"/>
  <c r="E81" i="8"/>
  <c r="E76" i="8"/>
  <c r="E87" i="8"/>
  <c r="E68" i="8"/>
  <c r="E74" i="8"/>
  <c r="E97" i="8"/>
  <c r="E94" i="8"/>
  <c r="E62" i="8"/>
  <c r="E61" i="8"/>
  <c r="E103" i="8"/>
  <c r="E64" i="8"/>
  <c r="E90" i="8"/>
  <c r="E99" i="8"/>
  <c r="E95" i="8"/>
  <c r="E69" i="8"/>
  <c r="E91" i="8"/>
  <c r="E102" i="8"/>
  <c r="E63" i="8"/>
  <c r="E32" i="33"/>
  <c r="K9" i="33"/>
  <c r="E30" i="33"/>
  <c r="E31" i="33"/>
  <c r="E28" i="33"/>
  <c r="E35" i="33"/>
  <c r="E33" i="33"/>
  <c r="K15" i="33"/>
  <c r="K13" i="33"/>
  <c r="K10" i="33"/>
  <c r="K12" i="33"/>
  <c r="K14" i="33"/>
  <c r="K11" i="33"/>
  <c r="B12" i="34" a="1"/>
  <c r="B12" i="34" s="1"/>
  <c r="B33" i="34" a="1"/>
  <c r="B33" i="34" s="1"/>
  <c r="B50" i="34" a="1"/>
  <c r="B50" i="34" s="1"/>
  <c r="B43" i="34" a="1"/>
  <c r="B43" i="34" s="1"/>
  <c r="B38" i="34" a="1"/>
  <c r="B38" i="34" s="1"/>
  <c r="B14" i="34" a="1"/>
  <c r="B14" i="34" s="1"/>
  <c r="B46" i="34" a="1"/>
  <c r="B46" i="34" s="1"/>
  <c r="B24" i="34" a="1"/>
  <c r="B24" i="34" s="1"/>
  <c r="B51" i="34" a="1"/>
  <c r="B51" i="34" s="1"/>
  <c r="B39" i="34" a="1"/>
  <c r="B39" i="34" s="1"/>
  <c r="B15" i="34" a="1"/>
  <c r="B15" i="34" s="1"/>
  <c r="B22" i="34" a="1"/>
  <c r="B22" i="34" s="1"/>
  <c r="B47" i="34" a="1"/>
  <c r="B47" i="34" s="1"/>
  <c r="B16" i="34" a="1"/>
  <c r="B16" i="34" s="1"/>
  <c r="B20" i="34" a="1"/>
  <c r="B20" i="34" s="1"/>
  <c r="B32" i="34" a="1"/>
  <c r="B32" i="34" s="1"/>
  <c r="B44" i="34" a="1"/>
  <c r="B44" i="34" s="1"/>
  <c r="B28" i="34" a="1"/>
  <c r="B28" i="34" s="1"/>
  <c r="B23" i="34" a="1"/>
  <c r="B23" i="34" s="1"/>
  <c r="B17" i="34" a="1"/>
  <c r="B17" i="34" s="1"/>
  <c r="B26" i="34" a="1"/>
  <c r="B26" i="34" s="1"/>
  <c r="B13" i="34" a="1"/>
  <c r="B13" i="34" s="1"/>
  <c r="B42" i="34" a="1"/>
  <c r="B42" i="34" s="1"/>
  <c r="B34" i="34" a="1"/>
  <c r="B34" i="34" s="1"/>
  <c r="B25" i="34" a="1"/>
  <c r="B25" i="34" s="1"/>
  <c r="B52" i="34" a="1"/>
  <c r="B52" i="34" s="1"/>
  <c r="B36" i="34" a="1"/>
  <c r="B36" i="34" s="1"/>
  <c r="B30" i="34" a="1"/>
  <c r="B30" i="34" s="1"/>
  <c r="B48" i="34" a="1"/>
  <c r="B48" i="34" s="1"/>
  <c r="B21" i="34" a="1"/>
  <c r="B21" i="34" s="1"/>
  <c r="B31" i="34" a="1"/>
  <c r="B31" i="34" s="1"/>
  <c r="B53" i="34" a="1"/>
  <c r="B53" i="34" s="1"/>
  <c r="B45" i="34" a="1"/>
  <c r="B45" i="34" s="1"/>
  <c r="B54" i="34" a="1"/>
  <c r="B54" i="34" s="1"/>
  <c r="B18" i="34" a="1"/>
  <c r="B18" i="34" s="1"/>
  <c r="B49" i="34" a="1"/>
  <c r="B49" i="34" s="1"/>
  <c r="B29" i="34" a="1"/>
  <c r="B29" i="34" s="1"/>
  <c r="B19" i="34" a="1"/>
  <c r="B19" i="34" s="1"/>
  <c r="B41" i="34" a="1"/>
  <c r="B41" i="34" s="1"/>
  <c r="B27" i="34" a="1"/>
  <c r="B27" i="34" s="1"/>
  <c r="B40" i="34" a="1"/>
  <c r="B40" i="34" s="1"/>
  <c r="B10" i="34" a="1"/>
  <c r="B10" i="34" s="1"/>
  <c r="E46" i="33"/>
  <c r="E51" i="33"/>
  <c r="E38" i="33"/>
  <c r="E57" i="33"/>
  <c r="E55" i="33"/>
  <c r="E56" i="33"/>
  <c r="E52" i="33"/>
  <c r="E50" i="33"/>
  <c r="E45" i="33"/>
  <c r="E42" i="33"/>
  <c r="E47" i="33"/>
  <c r="E40" i="33"/>
  <c r="E54" i="33"/>
  <c r="E59" i="33"/>
  <c r="E49" i="33"/>
  <c r="E44" i="33"/>
  <c r="E48" i="33"/>
  <c r="E39" i="33"/>
  <c r="E43" i="33"/>
  <c r="E41" i="33"/>
  <c r="E53" i="33"/>
  <c r="E58" i="33"/>
  <c r="C282" i="33" a="1"/>
  <c r="C282" i="33" s="1"/>
  <c r="F282" i="33" s="1"/>
  <c r="C275" i="33" a="1"/>
  <c r="C275" i="33" s="1"/>
  <c r="F275" i="33" s="1"/>
  <c r="C244" i="33" a="1"/>
  <c r="C244" i="33" s="1"/>
  <c r="F244" i="33" s="1"/>
  <c r="C257" i="33" a="1"/>
  <c r="C257" i="33" s="1"/>
  <c r="F257" i="33" s="1"/>
  <c r="C290" i="33" a="1"/>
  <c r="C290" i="33" s="1"/>
  <c r="F290" i="33" s="1"/>
  <c r="C285" i="33" a="1"/>
  <c r="C285" i="33" s="1"/>
  <c r="F285" i="33" s="1"/>
  <c r="C251" i="33" a="1"/>
  <c r="C251" i="33" s="1"/>
  <c r="F251" i="33" s="1"/>
  <c r="C287" i="33" a="1"/>
  <c r="C287" i="33" s="1"/>
  <c r="F287" i="33" s="1"/>
  <c r="C268" i="33" a="1"/>
  <c r="C268" i="33" s="1"/>
  <c r="F268" i="33" s="1"/>
  <c r="C289" i="33" a="1"/>
  <c r="C289" i="33" s="1"/>
  <c r="F289" i="33" s="1"/>
  <c r="C294" i="33" a="1"/>
  <c r="C294" i="33" s="1"/>
  <c r="F294" i="33" s="1"/>
  <c r="C264" i="33" a="1"/>
  <c r="C264" i="33" s="1"/>
  <c r="F264" i="33" s="1"/>
  <c r="C260" i="33" a="1"/>
  <c r="C260" i="33" s="1"/>
  <c r="F260" i="33" s="1"/>
  <c r="C271" i="33" a="1"/>
  <c r="C271" i="33" s="1"/>
  <c r="F271" i="33" s="1"/>
  <c r="C255" i="33" a="1"/>
  <c r="C255" i="33" s="1"/>
  <c r="F255" i="33" s="1"/>
  <c r="C265" i="33" a="1"/>
  <c r="C265" i="33" s="1"/>
  <c r="F265" i="33" s="1"/>
  <c r="C259" i="33" a="1"/>
  <c r="C259" i="33" s="1"/>
  <c r="F259" i="33" s="1"/>
  <c r="C273" i="33" a="1"/>
  <c r="C273" i="33" s="1"/>
  <c r="F273" i="33" s="1"/>
  <c r="C252" i="33" a="1"/>
  <c r="C252" i="33" s="1"/>
  <c r="F252" i="33" s="1"/>
  <c r="C272" i="33" a="1"/>
  <c r="C272" i="33" s="1"/>
  <c r="F272" i="33" s="1"/>
  <c r="C280" i="33" a="1"/>
  <c r="C280" i="33" s="1"/>
  <c r="F280" i="33" s="1"/>
  <c r="C301" i="33" a="1"/>
  <c r="C301" i="33" s="1"/>
  <c r="F301" i="33" s="1"/>
  <c r="C298" i="33" a="1"/>
  <c r="C298" i="33" s="1"/>
  <c r="F298" i="33" s="1"/>
  <c r="C276" i="33" a="1"/>
  <c r="C276" i="33" s="1"/>
  <c r="F276" i="33" s="1"/>
  <c r="C254" i="33" a="1"/>
  <c r="C254" i="33" s="1"/>
  <c r="F254" i="33" s="1"/>
  <c r="C295" i="33" a="1"/>
  <c r="C295" i="33" s="1"/>
  <c r="F295" i="33" s="1"/>
  <c r="C299" i="33" a="1"/>
  <c r="C299" i="33" s="1"/>
  <c r="F299" i="33" s="1"/>
  <c r="C249" i="33" a="1"/>
  <c r="C249" i="33" s="1"/>
  <c r="F249" i="33" s="1"/>
  <c r="C284" i="33" a="1"/>
  <c r="C284" i="33" s="1"/>
  <c r="F284" i="33" s="1"/>
  <c r="C283" i="33" a="1"/>
  <c r="C283" i="33" s="1"/>
  <c r="F283" i="33" s="1"/>
  <c r="C256" i="33" a="1"/>
  <c r="C256" i="33" s="1"/>
  <c r="F256" i="33" s="1"/>
  <c r="C258" i="33" a="1"/>
  <c r="C258" i="33" s="1"/>
  <c r="F258" i="33" s="1"/>
  <c r="C245" i="33" a="1"/>
  <c r="C245" i="33" s="1"/>
  <c r="F245" i="33" s="1"/>
  <c r="C300" i="33" a="1"/>
  <c r="C300" i="33" s="1"/>
  <c r="F300" i="33" s="1"/>
  <c r="C267" i="33" a="1"/>
  <c r="C267" i="33" s="1"/>
  <c r="F267" i="33" s="1"/>
  <c r="C266" i="33" a="1"/>
  <c r="C266" i="33" s="1"/>
  <c r="F266" i="33" s="1"/>
  <c r="C269" i="33" a="1"/>
  <c r="C269" i="33" s="1"/>
  <c r="F269" i="33" s="1"/>
  <c r="C291" i="33" a="1"/>
  <c r="C291" i="33" s="1"/>
  <c r="F291" i="33" s="1"/>
  <c r="C253" i="33" a="1"/>
  <c r="C253" i="33" s="1"/>
  <c r="F253" i="33" s="1"/>
  <c r="C292" i="33" a="1"/>
  <c r="C292" i="33" s="1"/>
  <c r="F292" i="33" s="1"/>
  <c r="C296" i="33" a="1"/>
  <c r="C296" i="33" s="1"/>
  <c r="F296" i="33" s="1"/>
  <c r="C250" i="33" a="1"/>
  <c r="C250" i="33" s="1"/>
  <c r="F250" i="33" s="1"/>
  <c r="C297" i="33" a="1"/>
  <c r="C297" i="33" s="1"/>
  <c r="F297" i="33" s="1"/>
  <c r="C279" i="33" a="1"/>
  <c r="C279" i="33" s="1"/>
  <c r="F279" i="33" s="1"/>
  <c r="C247" i="33" a="1"/>
  <c r="C247" i="33" s="1"/>
  <c r="F247" i="33" s="1"/>
  <c r="C281" i="33" a="1"/>
  <c r="C281" i="33" s="1"/>
  <c r="F281" i="33" s="1"/>
  <c r="C286" i="33" a="1"/>
  <c r="C286" i="33" s="1"/>
  <c r="F286" i="33" s="1"/>
  <c r="C277" i="33" a="1"/>
  <c r="C277" i="33" s="1"/>
  <c r="F277" i="33" s="1"/>
  <c r="C261" i="33" a="1"/>
  <c r="C261" i="33" s="1"/>
  <c r="F261" i="33" s="1"/>
  <c r="C248" i="33" a="1"/>
  <c r="C248" i="33" s="1"/>
  <c r="F248" i="33" s="1"/>
  <c r="C288" i="33" a="1"/>
  <c r="C288" i="33" s="1"/>
  <c r="F288" i="33" s="1"/>
  <c r="C278" i="33" a="1"/>
  <c r="C278" i="33" s="1"/>
  <c r="F278" i="33" s="1"/>
  <c r="C270" i="33" a="1"/>
  <c r="C270" i="33" s="1"/>
  <c r="F270" i="33" s="1"/>
  <c r="C293" i="33" a="1"/>
  <c r="C293" i="33" s="1"/>
  <c r="F293" i="33" s="1"/>
  <c r="C274" i="33" a="1"/>
  <c r="C274" i="33" s="1"/>
  <c r="F274" i="33" s="1"/>
  <c r="C246" i="33" a="1"/>
  <c r="C246" i="33" s="1"/>
  <c r="F246" i="33" s="1"/>
  <c r="C263" i="33" a="1"/>
  <c r="C263" i="33" s="1"/>
  <c r="F263" i="33" s="1"/>
  <c r="C262" i="33" a="1"/>
  <c r="C262" i="33" s="1"/>
  <c r="F262" i="33" s="1"/>
  <c r="E23" i="33" l="1"/>
  <c r="G23" i="33"/>
  <c r="E27" i="33"/>
  <c r="G27" i="33"/>
  <c r="E25" i="33"/>
  <c r="G25" i="33"/>
  <c r="E24" i="33"/>
  <c r="G24" i="33"/>
  <c r="E26" i="33"/>
  <c r="G26" i="33"/>
  <c r="H40" i="33"/>
  <c r="J40" i="33" s="1"/>
  <c r="I40" i="33"/>
  <c r="H47" i="33"/>
  <c r="J47" i="33" s="1"/>
  <c r="I47" i="33"/>
  <c r="H42" i="33"/>
  <c r="J42" i="33" s="1"/>
  <c r="I42" i="33"/>
  <c r="I45" i="33"/>
  <c r="H45" i="33"/>
  <c r="J45" i="33" s="1"/>
  <c r="H33" i="33"/>
  <c r="I33" i="33"/>
  <c r="H23" i="33"/>
  <c r="I23" i="33"/>
  <c r="H35" i="33"/>
  <c r="I35" i="33"/>
  <c r="H28" i="33"/>
  <c r="I28" i="33"/>
  <c r="H50" i="33"/>
  <c r="J50" i="33" s="1"/>
  <c r="I50" i="33"/>
  <c r="H27" i="33"/>
  <c r="I27" i="33"/>
  <c r="H52" i="33"/>
  <c r="J52" i="33" s="1"/>
  <c r="I52" i="33"/>
  <c r="H31" i="33"/>
  <c r="I31" i="33"/>
  <c r="H56" i="33"/>
  <c r="J56" i="33" s="1"/>
  <c r="I56" i="33"/>
  <c r="I25" i="33"/>
  <c r="H25" i="33"/>
  <c r="H55" i="33"/>
  <c r="J55" i="33" s="1"/>
  <c r="I55" i="33"/>
  <c r="H30" i="33"/>
  <c r="I30" i="33"/>
  <c r="H58" i="33"/>
  <c r="J58" i="33" s="1"/>
  <c r="I58" i="33"/>
  <c r="H57" i="33"/>
  <c r="J57" i="33" s="1"/>
  <c r="I57" i="33"/>
  <c r="I24" i="33"/>
  <c r="H24" i="33"/>
  <c r="H53" i="33"/>
  <c r="J53" i="33" s="1"/>
  <c r="I53" i="33"/>
  <c r="H38" i="33"/>
  <c r="I38" i="33"/>
  <c r="H41" i="33"/>
  <c r="I41" i="33"/>
  <c r="H51" i="33"/>
  <c r="J51" i="33" s="1"/>
  <c r="I51" i="33"/>
  <c r="H43" i="33"/>
  <c r="J43" i="33" s="1"/>
  <c r="I43" i="33"/>
  <c r="I46" i="33"/>
  <c r="H46" i="33"/>
  <c r="J46" i="33" s="1"/>
  <c r="I26" i="33"/>
  <c r="H26" i="33"/>
  <c r="H39" i="33"/>
  <c r="J39" i="33" s="1"/>
  <c r="I39" i="33"/>
  <c r="H48" i="33"/>
  <c r="J48" i="33" s="1"/>
  <c r="I48" i="33"/>
  <c r="I44" i="33"/>
  <c r="H44" i="33"/>
  <c r="J44" i="33" s="1"/>
  <c r="H32" i="33"/>
  <c r="I32" i="33"/>
  <c r="H49" i="33"/>
  <c r="J49" i="33" s="1"/>
  <c r="I49" i="33"/>
  <c r="H59" i="33"/>
  <c r="J59" i="33" s="1"/>
  <c r="I59" i="33"/>
  <c r="H54" i="33"/>
  <c r="J54" i="33" s="1"/>
  <c r="I54" i="33"/>
  <c r="E16" i="34"/>
  <c r="C16" i="34"/>
  <c r="F16" i="34" s="1"/>
  <c r="D16" i="34"/>
  <c r="D47" i="34"/>
  <c r="E47" i="34"/>
  <c r="C47" i="34"/>
  <c r="F47" i="34" s="1"/>
  <c r="C33" i="33"/>
  <c r="D33" i="33"/>
  <c r="F33" i="33"/>
  <c r="G33" i="33"/>
  <c r="G35" i="33"/>
  <c r="C35" i="33"/>
  <c r="D35" i="33"/>
  <c r="F35" i="33"/>
  <c r="G52" i="33"/>
  <c r="F52" i="33"/>
  <c r="C52" i="33"/>
  <c r="D52" i="33"/>
  <c r="G53" i="33"/>
  <c r="C53" i="33"/>
  <c r="D53" i="33"/>
  <c r="F53" i="33"/>
  <c r="C43" i="33"/>
  <c r="F43" i="33"/>
  <c r="G43" i="33"/>
  <c r="D43" i="33"/>
  <c r="F46" i="33"/>
  <c r="C46" i="33"/>
  <c r="D46" i="33"/>
  <c r="G46" i="33"/>
  <c r="E42" i="34"/>
  <c r="C42" i="34"/>
  <c r="F42" i="34" s="1"/>
  <c r="D42" i="34"/>
  <c r="C50" i="34"/>
  <c r="F50" i="34" s="1"/>
  <c r="E50" i="34"/>
  <c r="D50" i="34"/>
  <c r="F57" i="33"/>
  <c r="G57" i="33"/>
  <c r="D57" i="33"/>
  <c r="C57" i="33"/>
  <c r="J41" i="33"/>
  <c r="G41" i="33"/>
  <c r="D41" i="33"/>
  <c r="C41" i="33"/>
  <c r="F41" i="33"/>
  <c r="G39" i="33"/>
  <c r="D39" i="33"/>
  <c r="C39" i="33"/>
  <c r="F39" i="33"/>
  <c r="D13" i="34"/>
  <c r="E13" i="34"/>
  <c r="C13" i="34"/>
  <c r="F13" i="34" s="1"/>
  <c r="C33" i="34"/>
  <c r="F33" i="34" s="1"/>
  <c r="D33" i="34"/>
  <c r="E33" i="34"/>
  <c r="F26" i="33"/>
  <c r="C26" i="33"/>
  <c r="D26" i="33"/>
  <c r="E54" i="34"/>
  <c r="C54" i="34"/>
  <c r="F54" i="34" s="1"/>
  <c r="D54" i="34"/>
  <c r="C53" i="34"/>
  <c r="F53" i="34" s="1"/>
  <c r="E53" i="34"/>
  <c r="D53" i="34"/>
  <c r="E39" i="34"/>
  <c r="C39" i="34"/>
  <c r="F39" i="34" s="1"/>
  <c r="D39" i="34"/>
  <c r="C30" i="34"/>
  <c r="F30" i="34" s="1"/>
  <c r="E30" i="34"/>
  <c r="D30" i="34"/>
  <c r="D30" i="33"/>
  <c r="G30" i="33"/>
  <c r="F30" i="33"/>
  <c r="C30" i="33"/>
  <c r="G38" i="33"/>
  <c r="F38" i="33"/>
  <c r="J38" i="33"/>
  <c r="C38" i="33"/>
  <c r="D38" i="33"/>
  <c r="G48" i="33"/>
  <c r="C48" i="33"/>
  <c r="F48" i="33"/>
  <c r="D48" i="33"/>
  <c r="C40" i="34"/>
  <c r="F40" i="34" s="1"/>
  <c r="E40" i="34"/>
  <c r="D40" i="34"/>
  <c r="D26" i="34"/>
  <c r="C26" i="34"/>
  <c r="F26" i="34" s="1"/>
  <c r="E26" i="34"/>
  <c r="D12" i="34"/>
  <c r="C12" i="34"/>
  <c r="F12" i="34" s="1"/>
  <c r="E12" i="34"/>
  <c r="D27" i="34"/>
  <c r="E27" i="34"/>
  <c r="C27" i="34"/>
  <c r="F27" i="34" s="1"/>
  <c r="E17" i="34"/>
  <c r="D17" i="34"/>
  <c r="C17" i="34"/>
  <c r="F17" i="34" s="1"/>
  <c r="D48" i="34"/>
  <c r="E48" i="34"/>
  <c r="C48" i="34"/>
  <c r="F48" i="34" s="1"/>
  <c r="D24" i="34"/>
  <c r="C24" i="34"/>
  <c r="F24" i="34" s="1"/>
  <c r="E24" i="34"/>
  <c r="F25" i="33"/>
  <c r="C25" i="33"/>
  <c r="D25" i="33"/>
  <c r="E14" i="34"/>
  <c r="D14" i="34"/>
  <c r="C14" i="34"/>
  <c r="F14" i="34" s="1"/>
  <c r="F24" i="33"/>
  <c r="C24" i="33"/>
  <c r="D24" i="33"/>
  <c r="G49" i="33"/>
  <c r="D49" i="33"/>
  <c r="F49" i="33"/>
  <c r="C49" i="33"/>
  <c r="D41" i="34"/>
  <c r="E41" i="34"/>
  <c r="C41" i="34"/>
  <c r="F41" i="34" s="1"/>
  <c r="C23" i="34"/>
  <c r="F23" i="34" s="1"/>
  <c r="D23" i="34"/>
  <c r="E23" i="34"/>
  <c r="D32" i="33"/>
  <c r="F32" i="33"/>
  <c r="G32" i="33"/>
  <c r="C32" i="33"/>
  <c r="D45" i="33"/>
  <c r="C45" i="33"/>
  <c r="G45" i="33"/>
  <c r="F45" i="33"/>
  <c r="C31" i="34"/>
  <c r="F31" i="34" s="1"/>
  <c r="D31" i="34"/>
  <c r="E31" i="34"/>
  <c r="D27" i="33"/>
  <c r="F27" i="33"/>
  <c r="C27" i="33"/>
  <c r="E36" i="34"/>
  <c r="D36" i="34"/>
  <c r="C36" i="34"/>
  <c r="F36" i="34" s="1"/>
  <c r="E38" i="34"/>
  <c r="C38" i="34"/>
  <c r="F38" i="34" s="1"/>
  <c r="D38" i="34"/>
  <c r="D43" i="34"/>
  <c r="E43" i="34"/>
  <c r="C43" i="34"/>
  <c r="F43" i="34" s="1"/>
  <c r="G59" i="33"/>
  <c r="D59" i="33"/>
  <c r="C59" i="33"/>
  <c r="F59" i="33"/>
  <c r="C19" i="34"/>
  <c r="F19" i="34" s="1"/>
  <c r="E19" i="34"/>
  <c r="D19" i="34"/>
  <c r="D28" i="34"/>
  <c r="C28" i="34"/>
  <c r="F28" i="34" s="1"/>
  <c r="E28" i="34"/>
  <c r="C42" i="33"/>
  <c r="D42" i="33"/>
  <c r="F42" i="33"/>
  <c r="G42" i="33"/>
  <c r="C22" i="34"/>
  <c r="F22" i="34" s="1"/>
  <c r="D22" i="34"/>
  <c r="E22" i="34"/>
  <c r="C21" i="34"/>
  <c r="F21" i="34" s="1"/>
  <c r="D21" i="34"/>
  <c r="E21" i="34"/>
  <c r="D46" i="34"/>
  <c r="C46" i="34"/>
  <c r="F46" i="34" s="1"/>
  <c r="E46" i="34"/>
  <c r="D25" i="34"/>
  <c r="E25" i="34"/>
  <c r="C25" i="34"/>
  <c r="F25" i="34" s="1"/>
  <c r="E34" i="34"/>
  <c r="C34" i="34"/>
  <c r="F34" i="34" s="1"/>
  <c r="D34" i="34"/>
  <c r="C29" i="34"/>
  <c r="F29" i="34" s="1"/>
  <c r="D29" i="34"/>
  <c r="E29" i="34"/>
  <c r="D44" i="34"/>
  <c r="E44" i="34"/>
  <c r="C44" i="34"/>
  <c r="F44" i="34" s="1"/>
  <c r="D45" i="34"/>
  <c r="E45" i="34"/>
  <c r="C45" i="34"/>
  <c r="F45" i="34" s="1"/>
  <c r="E15" i="34"/>
  <c r="D15" i="34"/>
  <c r="C15" i="34"/>
  <c r="F15" i="34" s="1"/>
  <c r="D28" i="33"/>
  <c r="F28" i="33"/>
  <c r="G28" i="33"/>
  <c r="C28" i="33"/>
  <c r="C51" i="34"/>
  <c r="F51" i="34" s="1"/>
  <c r="E51" i="34"/>
  <c r="D51" i="34"/>
  <c r="D31" i="33"/>
  <c r="F31" i="33"/>
  <c r="G31" i="33"/>
  <c r="C31" i="33"/>
  <c r="C52" i="34"/>
  <c r="F52" i="34" s="1"/>
  <c r="E52" i="34"/>
  <c r="D52" i="34"/>
  <c r="F51" i="33"/>
  <c r="G51" i="33"/>
  <c r="D51" i="33"/>
  <c r="C51" i="33"/>
  <c r="G40" i="33"/>
  <c r="D40" i="33"/>
  <c r="F40" i="33"/>
  <c r="C40" i="33"/>
  <c r="F23" i="33"/>
  <c r="C23" i="33"/>
  <c r="D23" i="33"/>
  <c r="F50" i="33"/>
  <c r="D50" i="33"/>
  <c r="G50" i="33"/>
  <c r="C50" i="33"/>
  <c r="F56" i="33"/>
  <c r="D56" i="33"/>
  <c r="G56" i="33"/>
  <c r="C56" i="33"/>
  <c r="D55" i="33"/>
  <c r="G55" i="33"/>
  <c r="F55" i="33"/>
  <c r="C55" i="33"/>
  <c r="G58" i="33"/>
  <c r="F58" i="33"/>
  <c r="C58" i="33"/>
  <c r="D58" i="33"/>
  <c r="D44" i="33"/>
  <c r="C44" i="33"/>
  <c r="F44" i="33"/>
  <c r="G44" i="33"/>
  <c r="G54" i="33"/>
  <c r="D54" i="33"/>
  <c r="C54" i="33"/>
  <c r="F54" i="33"/>
  <c r="C49" i="34"/>
  <c r="F49" i="34" s="1"/>
  <c r="D49" i="34"/>
  <c r="E49" i="34"/>
  <c r="C32" i="34"/>
  <c r="F32" i="34" s="1"/>
  <c r="D32" i="34"/>
  <c r="E32" i="34"/>
  <c r="C47" i="33"/>
  <c r="F47" i="33"/>
  <c r="D47" i="33"/>
  <c r="G47" i="33"/>
  <c r="E18" i="34"/>
  <c r="C18" i="34"/>
  <c r="F18" i="34" s="1"/>
  <c r="D18" i="34"/>
  <c r="C20" i="34"/>
  <c r="F20" i="34" s="1"/>
  <c r="D20" i="34"/>
  <c r="E20" i="34"/>
  <c r="J34" i="33"/>
  <c r="J37" i="33"/>
  <c r="J36" i="33"/>
  <c r="J29" i="33"/>
  <c r="H35" i="35"/>
  <c r="H30" i="35"/>
  <c r="I30" i="35"/>
  <c r="H33" i="35"/>
  <c r="I33" i="35"/>
  <c r="H28" i="35"/>
  <c r="I28" i="35"/>
  <c r="H32" i="35"/>
  <c r="I32" i="35"/>
  <c r="H26" i="35"/>
  <c r="I26" i="35"/>
  <c r="H36" i="35"/>
  <c r="I36" i="35"/>
  <c r="H25" i="35"/>
  <c r="I25" i="35"/>
  <c r="H24" i="35"/>
  <c r="I24" i="35"/>
  <c r="H29" i="35"/>
  <c r="I29" i="35"/>
  <c r="H31" i="35"/>
  <c r="I31" i="35"/>
  <c r="J23" i="26"/>
  <c r="I23" i="26"/>
  <c r="H34" i="35"/>
  <c r="I34" i="35"/>
  <c r="H23" i="35"/>
  <c r="J22" i="33"/>
  <c r="D22" i="33"/>
  <c r="C22" i="33"/>
  <c r="I27" i="35"/>
  <c r="H27" i="35"/>
  <c r="I37" i="35"/>
  <c r="H37" i="35"/>
  <c r="D10" i="34"/>
  <c r="C10" i="34"/>
  <c r="F10" i="34" s="1"/>
  <c r="E10" i="34"/>
  <c r="F37" i="34"/>
  <c r="F35" i="34"/>
  <c r="F11" i="34"/>
  <c r="D263" i="33"/>
  <c r="E263" i="33"/>
  <c r="H263" i="33"/>
  <c r="G263" i="33"/>
  <c r="I263" i="33"/>
  <c r="J263" i="33"/>
  <c r="D278" i="33"/>
  <c r="I278" i="33"/>
  <c r="E278" i="33"/>
  <c r="G278" i="33"/>
  <c r="H278" i="33"/>
  <c r="J278" i="33"/>
  <c r="D266" i="33"/>
  <c r="H266" i="33"/>
  <c r="J266" i="33"/>
  <c r="G266" i="33"/>
  <c r="E266" i="33"/>
  <c r="I266" i="33"/>
  <c r="D256" i="33"/>
  <c r="H256" i="33"/>
  <c r="J256" i="33"/>
  <c r="E256" i="33"/>
  <c r="G256" i="33"/>
  <c r="I256" i="33"/>
  <c r="D295" i="33"/>
  <c r="H295" i="33"/>
  <c r="E295" i="33"/>
  <c r="G295" i="33"/>
  <c r="J295" i="33"/>
  <c r="I295" i="33"/>
  <c r="D275" i="33"/>
  <c r="E275" i="33"/>
  <c r="G275" i="33"/>
  <c r="H275" i="33"/>
  <c r="I275" i="33"/>
  <c r="J275" i="33"/>
  <c r="D283" i="33"/>
  <c r="J283" i="33"/>
  <c r="E283" i="33"/>
  <c r="H283" i="33"/>
  <c r="G283" i="33"/>
  <c r="I283" i="33"/>
  <c r="D288" i="33"/>
  <c r="J288" i="33"/>
  <c r="E288" i="33"/>
  <c r="I288" i="33"/>
  <c r="G288" i="33"/>
  <c r="H288" i="33"/>
  <c r="D296" i="33"/>
  <c r="E296" i="33"/>
  <c r="H296" i="33"/>
  <c r="G296" i="33"/>
  <c r="I296" i="33"/>
  <c r="J296" i="33"/>
  <c r="D267" i="33"/>
  <c r="E267" i="33"/>
  <c r="G267" i="33"/>
  <c r="I267" i="33"/>
  <c r="H267" i="33"/>
  <c r="J267" i="33"/>
  <c r="D259" i="33"/>
  <c r="J259" i="33"/>
  <c r="H259" i="33"/>
  <c r="E259" i="33"/>
  <c r="G259" i="33"/>
  <c r="I259" i="33"/>
  <c r="D260" i="33"/>
  <c r="I260" i="33"/>
  <c r="H260" i="33"/>
  <c r="J260" i="33"/>
  <c r="E260" i="33"/>
  <c r="G260" i="33"/>
  <c r="D282" i="33"/>
  <c r="I282" i="33"/>
  <c r="J282" i="33"/>
  <c r="H282" i="33"/>
  <c r="G282" i="33"/>
  <c r="E282" i="33"/>
  <c r="D284" i="33"/>
  <c r="E284" i="33"/>
  <c r="H284" i="33"/>
  <c r="G284" i="33"/>
  <c r="I284" i="33"/>
  <c r="J284" i="33"/>
  <c r="D254" i="33"/>
  <c r="E254" i="33"/>
  <c r="H254" i="33"/>
  <c r="J254" i="33"/>
  <c r="G254" i="33"/>
  <c r="I254" i="33"/>
  <c r="D276" i="33"/>
  <c r="H276" i="33"/>
  <c r="G276" i="33"/>
  <c r="E276" i="33"/>
  <c r="I276" i="33"/>
  <c r="J276" i="33"/>
  <c r="D301" i="33"/>
  <c r="I301" i="33"/>
  <c r="J301" i="33"/>
  <c r="E301" i="33"/>
  <c r="H301" i="33"/>
  <c r="G301" i="33"/>
  <c r="D265" i="33"/>
  <c r="J265" i="33"/>
  <c r="H265" i="33"/>
  <c r="G265" i="33"/>
  <c r="I265" i="33"/>
  <c r="E265" i="33"/>
  <c r="D264" i="33"/>
  <c r="J264" i="33"/>
  <c r="E264" i="33"/>
  <c r="H264" i="33"/>
  <c r="I264" i="33"/>
  <c r="G264" i="33"/>
  <c r="D292" i="33"/>
  <c r="G292" i="33"/>
  <c r="J292" i="33"/>
  <c r="I292" i="33"/>
  <c r="H292" i="33"/>
  <c r="E292" i="33"/>
  <c r="D249" i="33"/>
  <c r="E249" i="33"/>
  <c r="H249" i="33"/>
  <c r="G249" i="33"/>
  <c r="I249" i="33"/>
  <c r="J249" i="33"/>
  <c r="D294" i="33"/>
  <c r="E294" i="33"/>
  <c r="J294" i="33"/>
  <c r="I294" i="33"/>
  <c r="G294" i="33"/>
  <c r="H294" i="33"/>
  <c r="D268" i="33"/>
  <c r="G268" i="33"/>
  <c r="H268" i="33"/>
  <c r="J268" i="33"/>
  <c r="E268" i="33"/>
  <c r="I268" i="33"/>
  <c r="D290" i="33"/>
  <c r="E290" i="33"/>
  <c r="I290" i="33"/>
  <c r="J290" i="33"/>
  <c r="H290" i="33"/>
  <c r="G290" i="33"/>
  <c r="D286" i="33"/>
  <c r="E286" i="33"/>
  <c r="H286" i="33"/>
  <c r="G286" i="33"/>
  <c r="I286" i="33"/>
  <c r="J286" i="33"/>
  <c r="D297" i="33"/>
  <c r="E297" i="33"/>
  <c r="G297" i="33"/>
  <c r="H297" i="33"/>
  <c r="I297" i="33"/>
  <c r="J297" i="33"/>
  <c r="D291" i="33"/>
  <c r="I291" i="33"/>
  <c r="G291" i="33"/>
  <c r="H291" i="33"/>
  <c r="E291" i="33"/>
  <c r="J291" i="33"/>
  <c r="D269" i="33"/>
  <c r="E269" i="33"/>
  <c r="I269" i="33"/>
  <c r="H269" i="33"/>
  <c r="G269" i="33"/>
  <c r="J269" i="33"/>
  <c r="D299" i="33"/>
  <c r="E299" i="33"/>
  <c r="I299" i="33"/>
  <c r="J299" i="33"/>
  <c r="H299" i="33"/>
  <c r="G299" i="33"/>
  <c r="D252" i="33"/>
  <c r="G252" i="33"/>
  <c r="H252" i="33"/>
  <c r="J252" i="33"/>
  <c r="I252" i="33"/>
  <c r="E252" i="33"/>
  <c r="D257" i="33"/>
  <c r="G257" i="33"/>
  <c r="I257" i="33"/>
  <c r="E257" i="33"/>
  <c r="H257" i="33"/>
  <c r="J257" i="33"/>
  <c r="D246" i="33"/>
  <c r="G246" i="33"/>
  <c r="I246" i="33"/>
  <c r="J246" i="33"/>
  <c r="H246" i="33"/>
  <c r="E246" i="33"/>
  <c r="D270" i="33"/>
  <c r="I270" i="33"/>
  <c r="H270" i="33"/>
  <c r="E270" i="33"/>
  <c r="G270" i="33"/>
  <c r="J270" i="33"/>
  <c r="D248" i="33"/>
  <c r="I248" i="33"/>
  <c r="J248" i="33"/>
  <c r="E248" i="33"/>
  <c r="H248" i="33"/>
  <c r="G248" i="33"/>
  <c r="D281" i="33"/>
  <c r="G281" i="33"/>
  <c r="E281" i="33"/>
  <c r="H281" i="33"/>
  <c r="I281" i="33"/>
  <c r="J281" i="33"/>
  <c r="D253" i="33"/>
  <c r="G253" i="33"/>
  <c r="J253" i="33"/>
  <c r="E253" i="33"/>
  <c r="I253" i="33"/>
  <c r="H253" i="33"/>
  <c r="D280" i="33"/>
  <c r="J280" i="33"/>
  <c r="H280" i="33"/>
  <c r="I280" i="33"/>
  <c r="E280" i="33"/>
  <c r="G280" i="33"/>
  <c r="D287" i="33"/>
  <c r="E287" i="33"/>
  <c r="H287" i="33"/>
  <c r="G287" i="33"/>
  <c r="J287" i="33"/>
  <c r="I287" i="33"/>
  <c r="D274" i="33"/>
  <c r="H274" i="33"/>
  <c r="I274" i="33"/>
  <c r="G274" i="33"/>
  <c r="E274" i="33"/>
  <c r="J274" i="33"/>
  <c r="D247" i="33"/>
  <c r="G247" i="33"/>
  <c r="E247" i="33"/>
  <c r="H247" i="33"/>
  <c r="I247" i="33"/>
  <c r="J247" i="33"/>
  <c r="D300" i="33"/>
  <c r="G300" i="33"/>
  <c r="I300" i="33"/>
  <c r="H300" i="33"/>
  <c r="J300" i="33"/>
  <c r="E300" i="33"/>
  <c r="D289" i="33"/>
  <c r="E289" i="33"/>
  <c r="G289" i="33"/>
  <c r="J289" i="33"/>
  <c r="I289" i="33"/>
  <c r="H289" i="33"/>
  <c r="D251" i="33"/>
  <c r="G251" i="33"/>
  <c r="J251" i="33"/>
  <c r="E251" i="33"/>
  <c r="I251" i="33"/>
  <c r="H251" i="33"/>
  <c r="D293" i="33"/>
  <c r="I293" i="33"/>
  <c r="J293" i="33"/>
  <c r="E293" i="33"/>
  <c r="H293" i="33"/>
  <c r="G293" i="33"/>
  <c r="D261" i="33"/>
  <c r="I261" i="33"/>
  <c r="H261" i="33"/>
  <c r="J261" i="33"/>
  <c r="E261" i="33"/>
  <c r="G261" i="33"/>
  <c r="D245" i="33"/>
  <c r="E245" i="33"/>
  <c r="J245" i="33"/>
  <c r="H245" i="33"/>
  <c r="I245" i="33"/>
  <c r="G245" i="33"/>
  <c r="D273" i="33"/>
  <c r="E273" i="33"/>
  <c r="H273" i="33"/>
  <c r="I273" i="33"/>
  <c r="J273" i="33"/>
  <c r="G273" i="33"/>
  <c r="D255" i="33"/>
  <c r="I255" i="33"/>
  <c r="H255" i="33"/>
  <c r="G255" i="33"/>
  <c r="E255" i="33"/>
  <c r="J255" i="33"/>
  <c r="D285" i="33"/>
  <c r="E285" i="33"/>
  <c r="J285" i="33"/>
  <c r="I285" i="33"/>
  <c r="G285" i="33"/>
  <c r="H285" i="33"/>
  <c r="D244" i="33"/>
  <c r="G244" i="33"/>
  <c r="H244" i="33"/>
  <c r="E244" i="33"/>
  <c r="J244" i="33"/>
  <c r="I244" i="33"/>
  <c r="D262" i="33"/>
  <c r="J262" i="33"/>
  <c r="E262" i="33"/>
  <c r="I262" i="33"/>
  <c r="H262" i="33"/>
  <c r="G262" i="33"/>
  <c r="D277" i="33"/>
  <c r="J277" i="33"/>
  <c r="H277" i="33"/>
  <c r="E277" i="33"/>
  <c r="G277" i="33"/>
  <c r="I277" i="33"/>
  <c r="D279" i="33"/>
  <c r="G279" i="33"/>
  <c r="J279" i="33"/>
  <c r="E279" i="33"/>
  <c r="I279" i="33"/>
  <c r="H279" i="33"/>
  <c r="D298" i="33"/>
  <c r="E298" i="33"/>
  <c r="G298" i="33"/>
  <c r="I298" i="33"/>
  <c r="H298" i="33"/>
  <c r="J298" i="33"/>
  <c r="D250" i="33"/>
  <c r="G250" i="33"/>
  <c r="E250" i="33"/>
  <c r="J250" i="33"/>
  <c r="I250" i="33"/>
  <c r="H250" i="33"/>
  <c r="D258" i="33"/>
  <c r="H258" i="33"/>
  <c r="J258" i="33"/>
  <c r="E258" i="33"/>
  <c r="I258" i="33"/>
  <c r="G258" i="33"/>
  <c r="D272" i="33"/>
  <c r="H272" i="33"/>
  <c r="G272" i="33"/>
  <c r="I272" i="33"/>
  <c r="E272" i="33"/>
  <c r="J272" i="33"/>
  <c r="D271" i="33"/>
  <c r="I271" i="33"/>
  <c r="E271" i="33"/>
  <c r="G271" i="33"/>
  <c r="H271" i="33"/>
  <c r="J271" i="33"/>
  <c r="K17" i="33"/>
  <c r="J32" i="33" l="1"/>
  <c r="J35" i="33"/>
  <c r="J33" i="33"/>
  <c r="J25" i="33"/>
  <c r="J24" i="33"/>
  <c r="J30" i="33"/>
  <c r="J27" i="33"/>
  <c r="J28" i="33"/>
  <c r="J31" i="33"/>
  <c r="J26" i="33"/>
  <c r="I35" i="35"/>
  <c r="J25" i="26"/>
  <c r="N25" i="26" s="1"/>
  <c r="I25" i="26"/>
  <c r="I20" i="26"/>
  <c r="J20" i="26"/>
  <c r="I24" i="26"/>
  <c r="J24" i="26"/>
  <c r="J19" i="26"/>
  <c r="I19" i="26"/>
  <c r="I29" i="26"/>
  <c r="J29" i="26"/>
  <c r="I30" i="26"/>
  <c r="J30" i="26"/>
  <c r="J21" i="26"/>
  <c r="N21" i="26" s="1"/>
  <c r="I21" i="26"/>
  <c r="J26" i="26"/>
  <c r="N26" i="26" s="1"/>
  <c r="I26" i="26"/>
  <c r="I31" i="26"/>
  <c r="J31" i="26"/>
  <c r="N31" i="26" s="1"/>
  <c r="I27" i="26"/>
  <c r="J27" i="26"/>
  <c r="N27" i="26" s="1"/>
  <c r="J22" i="26"/>
  <c r="N22" i="26" s="1"/>
  <c r="I22" i="26"/>
  <c r="I23" i="35"/>
  <c r="J23" i="33"/>
  <c r="L23" i="26"/>
  <c r="K23" i="26"/>
  <c r="M23" i="26"/>
  <c r="N29" i="26" l="1"/>
  <c r="J13" i="33"/>
  <c r="J17" i="26"/>
  <c r="N20" i="26"/>
  <c r="N30" i="26"/>
  <c r="J9" i="33"/>
  <c r="L19" i="26"/>
  <c r="I17" i="26"/>
  <c r="N24" i="26"/>
  <c r="N19" i="26"/>
  <c r="N23" i="26"/>
  <c r="N28" i="26"/>
  <c r="N33" i="26"/>
  <c r="J11" i="33"/>
  <c r="J14" i="33"/>
  <c r="J15" i="33"/>
  <c r="J12" i="33"/>
  <c r="J10" i="33"/>
  <c r="M26" i="26"/>
  <c r="K24" i="26"/>
  <c r="L24" i="26"/>
  <c r="M19" i="26"/>
  <c r="M25" i="26"/>
  <c r="K26" i="26"/>
  <c r="L26" i="26"/>
  <c r="L22" i="26"/>
  <c r="K22" i="26"/>
  <c r="K19" i="26"/>
  <c r="L25" i="26"/>
  <c r="K25" i="26"/>
  <c r="L21" i="26"/>
  <c r="K21" i="26"/>
  <c r="M21" i="26"/>
  <c r="M30" i="26"/>
  <c r="M22" i="26"/>
  <c r="M20" i="26"/>
  <c r="K30" i="26"/>
  <c r="L30" i="26"/>
  <c r="K20" i="26"/>
  <c r="L20" i="26"/>
  <c r="L31" i="26"/>
  <c r="K31" i="26"/>
  <c r="M28" i="26"/>
  <c r="M31" i="26"/>
  <c r="M29" i="26"/>
  <c r="L28" i="26"/>
  <c r="K28" i="26"/>
  <c r="M33" i="26"/>
  <c r="K29" i="26"/>
  <c r="L29" i="26"/>
  <c r="L27" i="26"/>
  <c r="K27" i="26"/>
  <c r="L33" i="26"/>
  <c r="M27" i="26"/>
  <c r="M24" i="26"/>
  <c r="J17" i="33" l="1"/>
  <c r="D6" i="33" s="1"/>
  <c r="E4" i="26"/>
  <c r="N8" i="26" s="1"/>
  <c r="E3" i="26"/>
  <c r="K17" i="26"/>
  <c r="M17" i="26"/>
  <c r="E2" i="26" l="1"/>
  <c r="E5" i="26" s="1"/>
  <c r="K54" i="33"/>
  <c r="K55" i="33"/>
  <c r="K52" i="33"/>
  <c r="K53" i="33"/>
  <c r="K56" i="33"/>
  <c r="K57" i="33"/>
  <c r="K46" i="33"/>
  <c r="K58" i="33"/>
  <c r="K59" i="33"/>
  <c r="E12" i="33"/>
  <c r="E14" i="33"/>
  <c r="E13" i="33"/>
  <c r="E15" i="33"/>
  <c r="K48" i="33" s="1"/>
  <c r="E9" i="33"/>
  <c r="K23" i="33" s="1"/>
  <c r="E11" i="33"/>
  <c r="E10" i="33"/>
  <c r="K22" i="33" l="1"/>
  <c r="K47" i="33"/>
  <c r="K50" i="33"/>
  <c r="K45" i="33"/>
  <c r="K49" i="33"/>
  <c r="K44" i="33"/>
  <c r="K51" i="33"/>
  <c r="K36" i="33"/>
  <c r="K42" i="33"/>
  <c r="K43" i="33"/>
  <c r="K41" i="33"/>
  <c r="K24" i="33"/>
  <c r="K25" i="33"/>
  <c r="K26" i="33"/>
  <c r="K34" i="33"/>
  <c r="K37" i="33"/>
  <c r="K33" i="33"/>
  <c r="K40" i="33"/>
  <c r="K39" i="33"/>
  <c r="K35" i="33"/>
  <c r="K32" i="33"/>
  <c r="K38" i="33"/>
  <c r="K28" i="33"/>
  <c r="K31" i="33"/>
  <c r="K27" i="33"/>
  <c r="K29" i="33"/>
  <c r="K30" i="33"/>
  <c r="C8" i="35"/>
  <c r="C19" i="35" l="1"/>
  <c r="I2" i="35" l="1"/>
  <c r="E4" i="8"/>
  <c r="F14" i="8" s="1"/>
  <c r="E6" i="8" l="1"/>
  <c r="E14" i="8"/>
  <c r="E12" i="8"/>
  <c r="F8" i="8"/>
  <c r="E8" i="8"/>
  <c r="D11" i="8"/>
  <c r="F9" i="8"/>
  <c r="E9" i="8"/>
  <c r="F7" i="8"/>
  <c r="E7" i="8"/>
  <c r="D13" i="8"/>
  <c r="D12" i="8"/>
  <c r="E11" i="8"/>
  <c r="F10" i="8"/>
  <c r="F6" i="8"/>
  <c r="F13" i="8"/>
  <c r="E13" i="8"/>
  <c r="F12" i="8"/>
  <c r="F11" i="8"/>
  <c r="E10"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<sst xmlns="http://schemas.openxmlformats.org/spreadsheetml/2006/main" count="2042" uniqueCount="1038">
  <si>
    <t>CLASS OF WORK:</t>
  </si>
  <si>
    <t>SINGLE WORK CLASS(ES):</t>
  </si>
  <si>
    <t>COMBO WORK CLASS(ES):</t>
  </si>
  <si>
    <t>STATE SPECIFICATION ENGINEER APPROVAL NEEDED?</t>
  </si>
  <si>
    <t>CATEGORY</t>
  </si>
  <si>
    <t>AB</t>
  </si>
  <si>
    <t>ACP</t>
  </si>
  <si>
    <t>REIN</t>
  </si>
  <si>
    <t>BLD1</t>
  </si>
  <si>
    <t>EART</t>
  </si>
  <si>
    <t>ELEC</t>
  </si>
  <si>
    <t>LS</t>
  </si>
  <si>
    <t>MHA</t>
  </si>
  <si>
    <t>PAI1</t>
  </si>
  <si>
    <t>PAVE</t>
  </si>
  <si>
    <t>PCP</t>
  </si>
  <si>
    <t>AC</t>
  </si>
  <si>
    <t>SIGN</t>
  </si>
  <si>
    <t>TTC</t>
  </si>
  <si>
    <t>OTH1</t>
  </si>
  <si>
    <t>MOB</t>
  </si>
  <si>
    <t>TOTAL</t>
  </si>
  <si>
    <t>CLASS</t>
  </si>
  <si>
    <t>ORDER</t>
  </si>
  <si>
    <t>DESCRIPTION</t>
  </si>
  <si>
    <t>MILESTONES</t>
  </si>
  <si>
    <t>EARTHWORK AND DRAINAGE</t>
  </si>
  <si>
    <t>Clearing, Earthwork, Blasting, Riprap, Culverts, Manholes, Inlets, Storm Sewers, Sanitary Systems</t>
  </si>
  <si>
    <t>DAP</t>
  </si>
  <si>
    <t>BRIDGES AND STRUCTURES</t>
  </si>
  <si>
    <t>Concrete, Steel, and Timber Bridges; Retaining Walls and Soundwalls; Seismic Retrofit; Box Culverts; Structural Plate Pipe and Pipe Arches</t>
  </si>
  <si>
    <t>PRELIMINARY</t>
  </si>
  <si>
    <t>PAINTING</t>
  </si>
  <si>
    <t>Bridges and Buildings</t>
  </si>
  <si>
    <t>X</t>
  </si>
  <si>
    <t>ADVANCED</t>
  </si>
  <si>
    <t>ROCK PRODUCTION</t>
  </si>
  <si>
    <t>Aggregate Crushing, Sanding Rock</t>
  </si>
  <si>
    <t>FINAL</t>
  </si>
  <si>
    <t>AGGREGATE BASES</t>
  </si>
  <si>
    <t>PS&amp;E</t>
  </si>
  <si>
    <t>ASPHALT CONCRETE PAVING AND OILING</t>
  </si>
  <si>
    <t>Paving, Chip Sealing, Crack Sealing, Slurry Sealing, Fog Sealing</t>
  </si>
  <si>
    <t>PORTLAND CEMENT CONCRETE PAVING</t>
  </si>
  <si>
    <t>PAVEMENT MARKINGS</t>
  </si>
  <si>
    <t>Permanent - Painted, Durable, Markers, Delineators</t>
  </si>
  <si>
    <t>SIGNING</t>
  </si>
  <si>
    <t>Permanent</t>
  </si>
  <si>
    <t>ELECTRICAL</t>
  </si>
  <si>
    <t>Traffic Signals, Illumination, Ramp Meters, Roadway Weather Information Systems (RWIS), Variable Message Signs (VMS), Traffic Cameras</t>
  </si>
  <si>
    <t>LANDSCAPING</t>
  </si>
  <si>
    <t>Roadside Seeding, Lawns, Shrubs, Trees, Irrigation Systems, Topsoil, Temporary and Permanent Erosion Control</t>
  </si>
  <si>
    <t>MISCELLANEOUS HIGHWAY APPURTENANCES</t>
  </si>
  <si>
    <t>Guardrail, Barrier, Curbs, Walks, Fences, Protective Screening, Impact Attenuators, Cold Plane Pavement Removal, Rumble Strips</t>
  </si>
  <si>
    <t>TEMPORARY TRAFFIC CONTROL</t>
  </si>
  <si>
    <t>All Temporary Traffic Control Items including Flaggers and Pilot Cars</t>
  </si>
  <si>
    <t>BUILDINGS</t>
  </si>
  <si>
    <t>Toilets, Bathhouses, Maintenance, Sand Sheds</t>
  </si>
  <si>
    <t>OTHER</t>
  </si>
  <si>
    <t>Item Description</t>
  </si>
  <si>
    <t>Unit</t>
  </si>
  <si>
    <t>EACH</t>
  </si>
  <si>
    <t>MOBILIZATION</t>
  </si>
  <si>
    <t>FOOT</t>
  </si>
  <si>
    <t>SURFACE MOUNTED TUBULAR MARKERS</t>
  </si>
  <si>
    <t>TEMPORARY DRAINAGE FACILITIES</t>
  </si>
  <si>
    <t>SQYD</t>
  </si>
  <si>
    <t>GAL</t>
  </si>
  <si>
    <t>LB</t>
  </si>
  <si>
    <t>REMOVAL OF STRUCTURES AND OBSTRUCTIONS</t>
  </si>
  <si>
    <t>CLEARING AND GRUBBING</t>
  </si>
  <si>
    <t>WATERING</t>
  </si>
  <si>
    <t>FINISHING ROADBEDS</t>
  </si>
  <si>
    <t>SHOTCRETE SLOPE STABILIZATION</t>
  </si>
  <si>
    <t>PREFABRICATED VERTICAL DRAINS</t>
  </si>
  <si>
    <t>0445-060004AF</t>
  </si>
  <si>
    <t>4 INCH DUCTILE IRON PIPE, 5 FT DEPTH</t>
  </si>
  <si>
    <t>0445-060006AF</t>
  </si>
  <si>
    <t>6 INCH DUCTILE IRON PIPE, 5 FT DEPTH</t>
  </si>
  <si>
    <t>0445-060008AF</t>
  </si>
  <si>
    <t>8 INCH DUCTILE IRON PIPE, 5 FT DEPTH</t>
  </si>
  <si>
    <t>0445-060010AF</t>
  </si>
  <si>
    <t>10 INCH DUCTILE IRON PIPE, 5 FT DEPTH</t>
  </si>
  <si>
    <t>0445-060012AF</t>
  </si>
  <si>
    <t>12 INCH DUCTILE IRON PIPE, 5 FT DEPTH</t>
  </si>
  <si>
    <t>0445-060014AF</t>
  </si>
  <si>
    <t>14 INCH DUCTILE IRON PIPE, 5 FT DEPTH</t>
  </si>
  <si>
    <t>0445-060015AF</t>
  </si>
  <si>
    <t>15 INCH DUCTILE IRON PIPE, 5 FT DEPTH</t>
  </si>
  <si>
    <t>0445-060016AF</t>
  </si>
  <si>
    <t>16 INCH DUCTILE IRON PIPE, 5 FT DEPTH</t>
  </si>
  <si>
    <t>0445-060018AF</t>
  </si>
  <si>
    <t>18 INCH DUCTILE IRON PIPE, 5 FT DEPTH</t>
  </si>
  <si>
    <t>0445-060020AF</t>
  </si>
  <si>
    <t>20 INCH DUCTILE IRON PIPE, 5 FT DEPTH</t>
  </si>
  <si>
    <t>0445-060024AF</t>
  </si>
  <si>
    <t>24 INCH DUCTILE IRON PIPE, 5 FT DEPTH</t>
  </si>
  <si>
    <t>0445-060027AF</t>
  </si>
  <si>
    <t>27 INCH DUCTILE IRON PIPE, 5 FT DEPTH</t>
  </si>
  <si>
    <t>0445-060030AF</t>
  </si>
  <si>
    <t>30 INCH DUCTILE IRON PIPE, 5 FT DEPTH</t>
  </si>
  <si>
    <t>0445-060036AF</t>
  </si>
  <si>
    <t>36 INCH DUCTILE IRON PIPE, 5 FT DEPTH</t>
  </si>
  <si>
    <t>PAVED CULVERT END SLOPES</t>
  </si>
  <si>
    <t>DRAINAGE CURBS</t>
  </si>
  <si>
    <t>0520-0105000F</t>
  </si>
  <si>
    <t>FURNISH HP 10 X 42 STEEL PILES</t>
  </si>
  <si>
    <t>0520-0106000F</t>
  </si>
  <si>
    <t>FURNISH HP 10 X 57 STEEL PILES</t>
  </si>
  <si>
    <t>0520-0107000F</t>
  </si>
  <si>
    <t>FURNISH HP 12 X 53 STEEL PILES</t>
  </si>
  <si>
    <t>0520-0108000F</t>
  </si>
  <si>
    <t>FURNISH HP 12 X 63 STEEL PILES</t>
  </si>
  <si>
    <t>0520-0109000F</t>
  </si>
  <si>
    <t>FURNISH HP 12 X 74 STEEL PILES</t>
  </si>
  <si>
    <t>0520-0110000F</t>
  </si>
  <si>
    <t>FURNISH HP 12 X 84 STEEL PILES</t>
  </si>
  <si>
    <t>0520-0111000F</t>
  </si>
  <si>
    <t>FURNISH HP 14 X 73 STEEL PILES</t>
  </si>
  <si>
    <t>0520-0112000F</t>
  </si>
  <si>
    <t>FURNISH HP 14 X 89 STEEL PILES</t>
  </si>
  <si>
    <t>0520-0113000F</t>
  </si>
  <si>
    <t>FURNISH HP 14 X 117 STEEL PILES</t>
  </si>
  <si>
    <t>0520-0114000F</t>
  </si>
  <si>
    <t>FURNISH HP 14 X 132 STEEL PILES</t>
  </si>
  <si>
    <t>0520-0115000F</t>
  </si>
  <si>
    <t>FURNISH PP 10 X 0.375 STEEL PILES</t>
  </si>
  <si>
    <t>0520-0116000F</t>
  </si>
  <si>
    <t>FURNISH PP 12-3/4 X 0.25 STEEL PILES</t>
  </si>
  <si>
    <t>0520-0117000F</t>
  </si>
  <si>
    <t>FURNISH PP 12-3/4 X 0.312 STEEL PILES</t>
  </si>
  <si>
    <t>0520-0118000F</t>
  </si>
  <si>
    <t>FURNISH PP 12-3/4 X 0.375 STEEL PILES</t>
  </si>
  <si>
    <t>0520-0119000F</t>
  </si>
  <si>
    <t>FURNISH PP 12-3/4 X 0.5 STEEL PILES</t>
  </si>
  <si>
    <t>0520-0120000F</t>
  </si>
  <si>
    <t>FURNISH PP 14 X 0.25 STEEL PILES</t>
  </si>
  <si>
    <t>0520-0121000F</t>
  </si>
  <si>
    <t>FURNISH PP 14 X 0.375 STEEL PILES</t>
  </si>
  <si>
    <t>0520-0122000F</t>
  </si>
  <si>
    <t>FURNISH PP 14 X 0.5 STEEL PILES</t>
  </si>
  <si>
    <t>0520-0123000F</t>
  </si>
  <si>
    <t>FURNISH PP 16 X 0.25 STEEL PILES</t>
  </si>
  <si>
    <t>0520-0124000F</t>
  </si>
  <si>
    <t>FURNISH PP 16 X 0.312 STEEL PILES</t>
  </si>
  <si>
    <t>0520-0125000F</t>
  </si>
  <si>
    <t>FURNISH PP 16 X 0.375 STEEL PILES</t>
  </si>
  <si>
    <t>0520-0126000F</t>
  </si>
  <si>
    <t>FURNISH PP 16 X 0.438 STEEL PILES</t>
  </si>
  <si>
    <t>0520-0127000F</t>
  </si>
  <si>
    <t>FURNISH PP 16 X 0.5 STEEL PILES</t>
  </si>
  <si>
    <t>0520-0128000F</t>
  </si>
  <si>
    <t>FURNISH PP 18 X 0.25 STEEL PILES</t>
  </si>
  <si>
    <t>0520-0129000F</t>
  </si>
  <si>
    <t>FURNISH PP 18 X 0.375 STEEL PILES</t>
  </si>
  <si>
    <t>0520-0130000F</t>
  </si>
  <si>
    <t>FURNISH PP 18 X 0.438 STEEL PILES</t>
  </si>
  <si>
    <t>0520-0131000F</t>
  </si>
  <si>
    <t>FURNISH PP 18 X 0.5 STEEL PILES</t>
  </si>
  <si>
    <t>0520-0132000F</t>
  </si>
  <si>
    <t>FURNISH PP 20 X 0.375 STEEL PILES</t>
  </si>
  <si>
    <t>0520-0133000F</t>
  </si>
  <si>
    <t>FURNISH PP 20 X 0.438 STEEL PILES</t>
  </si>
  <si>
    <t>0520-0134000F</t>
  </si>
  <si>
    <t>FURNISH PP 20 X 0.5 STEEL PILES</t>
  </si>
  <si>
    <t>0520-0135000F</t>
  </si>
  <si>
    <t>FURNISH PP 24 X 0.375 STEEL PILES</t>
  </si>
  <si>
    <t>0520-0136000F</t>
  </si>
  <si>
    <t>FURNISH PP 24 X 0.438 STEEL PILES</t>
  </si>
  <si>
    <t>0520-0137000F</t>
  </si>
  <si>
    <t>FURNISH PP 24 X 0.5 STEEL PILES</t>
  </si>
  <si>
    <t>0520-0138000F</t>
  </si>
  <si>
    <t>FURNISH PP 24 X 0.562 STEEL PILES</t>
  </si>
  <si>
    <t>0520-0139000F</t>
  </si>
  <si>
    <t>FURNISH PP 24 X 0.625 STEEL PILES</t>
  </si>
  <si>
    <t>0520-0140000F</t>
  </si>
  <si>
    <t>FURNISH PP 36 X 0.75 STEEL PILES</t>
  </si>
  <si>
    <t>0520-0328000E</t>
  </si>
  <si>
    <t>PILE LOAD TEST (STATIC)</t>
  </si>
  <si>
    <t>REINFORCED CONCRETE BRIDGE END PANELS</t>
  </si>
  <si>
    <t>0560-0102000A</t>
  </si>
  <si>
    <t>STEEL PLATE GIRDER</t>
  </si>
  <si>
    <t>0560-0103000A</t>
  </si>
  <si>
    <t>STEEL PLATE GIRDER WITH HAUNCH</t>
  </si>
  <si>
    <t>0560-0104000A</t>
  </si>
  <si>
    <t>HORIZONTAL CURVED STEEL PLATE GIRDER</t>
  </si>
  <si>
    <t>0560-0105000A</t>
  </si>
  <si>
    <t>STEEL BOX GIRDER</t>
  </si>
  <si>
    <t>0560-0106000A</t>
  </si>
  <si>
    <t>0560-0107000A</t>
  </si>
  <si>
    <t>HORIZONTAL CURVED STEEL BOX GIRDER</t>
  </si>
  <si>
    <t>0560-0108000A</t>
  </si>
  <si>
    <t>STEEL ROLLED BEAM</t>
  </si>
  <si>
    <t>0560-0109000A</t>
  </si>
  <si>
    <t>STRUCTURAL STEEL MAINTENANCE</t>
  </si>
  <si>
    <t>ELASTOMERIC CONCRETE NOSING</t>
  </si>
  <si>
    <t>0587-0101000A</t>
  </si>
  <si>
    <t>0587-0102000A</t>
  </si>
  <si>
    <t>0587-0103000A</t>
  </si>
  <si>
    <t>0587-0105000A</t>
  </si>
  <si>
    <t>0587-0106000A</t>
  </si>
  <si>
    <t>0587-0107000A</t>
  </si>
  <si>
    <t>0587-0108000A</t>
  </si>
  <si>
    <t>COMBINATION BRIDGE RAIL</t>
  </si>
  <si>
    <t>SOUND WALLS</t>
  </si>
  <si>
    <t>CONCRETE SLOPE PAVING</t>
  </si>
  <si>
    <t>RECONDITIONING EXISTING ROADWAY</t>
  </si>
  <si>
    <t>COMMERCIAL ASPHALT CONCRETE PAVEMENT</t>
  </si>
  <si>
    <t>0755-0100000J</t>
  </si>
  <si>
    <t>CONTINUOUSLY REINFORCED CONCRETE PAVEMENT</t>
  </si>
  <si>
    <t>0755-0101000J</t>
  </si>
  <si>
    <t>0755-0102000J</t>
  </si>
  <si>
    <t>0755-0103000J</t>
  </si>
  <si>
    <t>0755-0104000J</t>
  </si>
  <si>
    <t>0755-0105000J</t>
  </si>
  <si>
    <t>0755-0106000J</t>
  </si>
  <si>
    <t>0755-0107000J</t>
  </si>
  <si>
    <t>0755-0108000J</t>
  </si>
  <si>
    <t>0755-0109000J</t>
  </si>
  <si>
    <t>REINFORCED CONCRETE PAVEMENT</t>
  </si>
  <si>
    <t>0755-0110000J</t>
  </si>
  <si>
    <t>0755-0111000J</t>
  </si>
  <si>
    <t>0755-0112000J</t>
  </si>
  <si>
    <t>0755-0113000J</t>
  </si>
  <si>
    <t>0755-0114000J</t>
  </si>
  <si>
    <t>0755-0115000J</t>
  </si>
  <si>
    <t>0755-0116000J</t>
  </si>
  <si>
    <t>0755-0117000J</t>
  </si>
  <si>
    <t>UNIT PAVERS</t>
  </si>
  <si>
    <t>0810-0100000F</t>
  </si>
  <si>
    <t>GUARDRAIL, TYPE 1</t>
  </si>
  <si>
    <t>0810-0101000F</t>
  </si>
  <si>
    <t>GUARDRAIL, TYPE 1 (MODIFIED)</t>
  </si>
  <si>
    <t>0810-0102000F</t>
  </si>
  <si>
    <t>GUARDRAIL, TYPE 2  WEATHERIZED</t>
  </si>
  <si>
    <t>0810-0103000F</t>
  </si>
  <si>
    <t>GUARDRAIL, TYPE 2A  WEATHERIZED</t>
  </si>
  <si>
    <t>0810-0104000F</t>
  </si>
  <si>
    <t>GUARDRAIL, TYPE 2A</t>
  </si>
  <si>
    <t>0810-0105000F</t>
  </si>
  <si>
    <t>GUARDRAIL, TYPE 2A (MODIFIED)</t>
  </si>
  <si>
    <t>0810-0106000F</t>
  </si>
  <si>
    <t>GUARDRAIL, TYPE 3  WEATHERIZED</t>
  </si>
  <si>
    <t>0810-0107000F</t>
  </si>
  <si>
    <t>GUARDRAIL, TYPE 3</t>
  </si>
  <si>
    <t>0810-0108000F</t>
  </si>
  <si>
    <t>GUARDRAIL, TYPE 3 (MODIFIED)</t>
  </si>
  <si>
    <t>0810-0109000F</t>
  </si>
  <si>
    <t>GUARDRAIL, TYPE 4</t>
  </si>
  <si>
    <t>0810-0110000F</t>
  </si>
  <si>
    <t>GUARDRAIL, TYPE 4 (MODIFIED)</t>
  </si>
  <si>
    <t>0810-0117000F</t>
  </si>
  <si>
    <t>METAL MEDIAN BARRIER</t>
  </si>
  <si>
    <t>CONCRETE BARRIER</t>
  </si>
  <si>
    <t>LONGITUDINAL PAVEMENT MARKINGS - PAINT</t>
  </si>
  <si>
    <t>WOOD SIGN POSTS</t>
  </si>
  <si>
    <t>SIGN SUPPORT FOOTINGS</t>
  </si>
  <si>
    <t>0930-0104000A</t>
  </si>
  <si>
    <t>MONOTUBE CANTILEVER SIGN STRUCTURES</t>
  </si>
  <si>
    <t>0930-0105000A</t>
  </si>
  <si>
    <t>BRIDGE STRUCTURE MOUNTS</t>
  </si>
  <si>
    <t>0930-0106000A</t>
  </si>
  <si>
    <t>EXIT NUMBER SIGN MOUNTS</t>
  </si>
  <si>
    <t>REMOVAL OF ELECTRICAL SYSTEMS</t>
  </si>
  <si>
    <t>REPAIR DAMAGED REINFORCING BARS</t>
  </si>
  <si>
    <t>CERTIFIED FOR USE ON ODOT COMMISSION SERVICES PROJECTS ONLY</t>
  </si>
  <si>
    <t>NOT CERTIFIED FOR USE ON PROJECTS AWARDED OUTSIDE ODOT PROCUREMENT OFFICE</t>
  </si>
  <si>
    <t>Quantity</t>
  </si>
  <si>
    <t/>
  </si>
  <si>
    <t>TEMPORARY FEATURES AND APPURTENANCES</t>
  </si>
  <si>
    <t>ROADWORK</t>
  </si>
  <si>
    <t>DRAINAGE AND SEWERS</t>
  </si>
  <si>
    <t>BASES</t>
  </si>
  <si>
    <t>WEARING SURFACES</t>
  </si>
  <si>
    <t>PERMANENT TRAFFIC SAFETY AND GUIDANCE DEVICES</t>
  </si>
  <si>
    <t>PERMANENT TRAFFIC CONTROL AND ILLUMINATION SYSTEMS</t>
  </si>
  <si>
    <t>RURAL</t>
  </si>
  <si>
    <t>GRIND</t>
  </si>
  <si>
    <t>PVMK RATE</t>
  </si>
  <si>
    <t>NOT APPLICABLE</t>
  </si>
  <si>
    <t>TONS</t>
  </si>
  <si>
    <t>WORK ZONE TRAFFIC CONTROL</t>
  </si>
  <si>
    <t>TONS/SHIFT</t>
  </si>
  <si>
    <t>IN BRIDGE OR NA</t>
  </si>
  <si>
    <t>URBAN</t>
  </si>
  <si>
    <t>CY</t>
  </si>
  <si>
    <t>TEMP FENCES</t>
  </si>
  <si>
    <t>URBANIZED</t>
  </si>
  <si>
    <t>EROSION AND SEDIMENT CONTROL</t>
  </si>
  <si>
    <t>SUBGRADE STABILIZATION</t>
  </si>
  <si>
    <t>Lin. Ft.</t>
  </si>
  <si>
    <t>ENVIRONMENTAL PROTECTION</t>
  </si>
  <si>
    <t>FREEWAY</t>
  </si>
  <si>
    <t>FREEWAY - DUAL SHIFT</t>
  </si>
  <si>
    <t>SF</t>
  </si>
  <si>
    <t>EARTHWORK</t>
  </si>
  <si>
    <t>BLASTING METHODS</t>
  </si>
  <si>
    <t>TREATED SUBGRADE</t>
  </si>
  <si>
    <t>GEOSYNTHETIC INSTALLATION</t>
  </si>
  <si>
    <t>DRAINAGE BLANKETS</t>
  </si>
  <si>
    <t>Lbs</t>
  </si>
  <si>
    <t>RIPRAP PROTECTION</t>
  </si>
  <si>
    <t>ROCK SLOPE STABILIZATION</t>
  </si>
  <si>
    <t>TRENCH EXCAVATION, BEDDING AND BACKFILL</t>
  </si>
  <si>
    <t>Each</t>
  </si>
  <si>
    <t>TUNNELING, BORING AND JACKING</t>
  </si>
  <si>
    <t>PIPE LINING</t>
  </si>
  <si>
    <t>PIPE BURSTING AND SLIP LINING</t>
  </si>
  <si>
    <t>CURE IN PLACE LINING</t>
  </si>
  <si>
    <t>VIDEO PIPE INSPECTION</t>
  </si>
  <si>
    <t>SALVAGING PIPE</t>
  </si>
  <si>
    <t>SUBSURFACE DRAINS</t>
  </si>
  <si>
    <t>WEARING SURFACE DRAINS</t>
  </si>
  <si>
    <t>Lin. Ft</t>
  </si>
  <si>
    <t>COMMERCIAL GRADED CONCRETE</t>
  </si>
  <si>
    <t>CONTROLLED LOW STRENGTH MATERIALS</t>
  </si>
  <si>
    <t>SANITARY, STORM, CULVERT, SIPHON, AND IRRIGATION PIPE</t>
  </si>
  <si>
    <t>TRENCH DRAINS</t>
  </si>
  <si>
    <t>STRUCTURAL PLATE SHAPED STRUCTURES</t>
  </si>
  <si>
    <t>MANHOLES, CATCH BASINS, AND INLETS</t>
  </si>
  <si>
    <t>DRY WELLS</t>
  </si>
  <si>
    <t>WORK IN EXISTING SEWERS AND STRUCTURES</t>
  </si>
  <si>
    <t xml:space="preserve">TRENCH </t>
  </si>
  <si>
    <t>BRIDGES</t>
  </si>
  <si>
    <t>STRUCTURE EXCAVATION AND BACKFILL</t>
  </si>
  <si>
    <t>DRILLED SHAFTS</t>
  </si>
  <si>
    <t>DRIVEN PILES</t>
  </si>
  <si>
    <t>Days</t>
  </si>
  <si>
    <t>STEEL REINFORCEMENT FOR CONCRETE</t>
  </si>
  <si>
    <t>RESIN BONDED ANCHOR SYSTEMS</t>
  </si>
  <si>
    <t>INTERNAL SHEAR ANCHORS</t>
  </si>
  <si>
    <t>CRACK INJECTING EXISTING BRIDGES</t>
  </si>
  <si>
    <t>STRUCTURAL CONCRETE</t>
  </si>
  <si>
    <t>PRECASE PRESTRESSED CONCRETE MEMBERS</t>
  </si>
  <si>
    <t>POST TENSIONING</t>
  </si>
  <si>
    <t>MULTI-LAYER POLYMER CONCRETE OVERLAY</t>
  </si>
  <si>
    <t>SILICA FUME AND LATEX MODIFIED CONCRETE OVERLAYS</t>
  </si>
  <si>
    <t>STRUCTURAL STEEL BRIDGES</t>
  </si>
  <si>
    <t>TIMBER STRUCTURES</t>
  </si>
  <si>
    <t>BRIDGE DRAINAGE SYSTEMS</t>
  </si>
  <si>
    <t>BRIDGE BEARINGS</t>
  </si>
  <si>
    <t>ELECTRICAL CONDUIT IN STRUCTURES</t>
  </si>
  <si>
    <t>EXPANSION JOINTS</t>
  </si>
  <si>
    <t>EXPANSION JOINTS, MODULAR</t>
  </si>
  <si>
    <t>BRIDGE RAILS</t>
  </si>
  <si>
    <t>SPRAY WATERPROOFING MEMBRANE</t>
  </si>
  <si>
    <t>POWDER COATING METAL STRUCTURES</t>
  </si>
  <si>
    <t>PREPARING AND COATING METAL STRUCTURES</t>
  </si>
  <si>
    <t>REINFORCED CONCRETE BOX CULVERTS</t>
  </si>
  <si>
    <t>COLD PLANE PAVEMENT REMOVAL</t>
  </si>
  <si>
    <t>GRINDING CONCRETE PAVEMENT</t>
  </si>
  <si>
    <t>GRID-ROLLED AGGREGATE SUBBASE</t>
  </si>
  <si>
    <t>AGGREGATE BASE SHOULDERS</t>
  </si>
  <si>
    <t>AGGREGATE SUBBASE, BASE, AND SHOULDERS</t>
  </si>
  <si>
    <t>STOCKPILE AGGREGATES</t>
  </si>
  <si>
    <t>EMULSIFIED ASPHALT PRIME COAT AND EMULSIFIED ASPHALT FOG COAT</t>
  </si>
  <si>
    <t>EMULSIFIED ASPHALT SLURRY SEAL SURFACING</t>
  </si>
  <si>
    <t>SINGLE APPLICATION EMULSIFIED ASPHALT SURFACE TREATMENT</t>
  </si>
  <si>
    <t>PRE-COATED AGGREGATE ASPHALT SURFACE TREATMENT</t>
  </si>
  <si>
    <t>MULTIPLE APPLICATION EMULSIFIED ASPHALT SURFACE TREATMENT</t>
  </si>
  <si>
    <t>EMULSIFIED ASPHALT TACK COAT</t>
  </si>
  <si>
    <t>EMULSIFIED ASPHALT CONCRETE PAVEMENT</t>
  </si>
  <si>
    <t>POROUS ASPHALT CONCRETE</t>
  </si>
  <si>
    <t>ASPHALT CONCRETE PAVEMENT</t>
  </si>
  <si>
    <t>CRACK SEALING FLEXIBLE PAVEMENTS</t>
  </si>
  <si>
    <t>ASPHALT CONCRETE PAVEMENT REPAIR</t>
  </si>
  <si>
    <t>MISCELLANEOUS ASPHALT CONCRETE STRUCTURES</t>
  </si>
  <si>
    <t>PLAIN CONCRETE REPAIR</t>
  </si>
  <si>
    <t>CONTINUOUS REINFORCED CONCRETE PAVEMENT</t>
  </si>
  <si>
    <t>PLAIN CONCRETE PAVEMENT</t>
  </si>
  <si>
    <t>MISCELLANEOUS PORTLAND CEMENT CONCRETE STRUCTURES</t>
  </si>
  <si>
    <t>METAL GUARDRAIL</t>
  </si>
  <si>
    <t>CABLE BARRIER</t>
  </si>
  <si>
    <t>ADJUSTING AND REPAIRING GUARDRAIL</t>
  </si>
  <si>
    <t>BULLARDS</t>
  </si>
  <si>
    <t>GLARE SHIELDS</t>
  </si>
  <si>
    <t>IMPACT ATTENUATORS</t>
  </si>
  <si>
    <t>DELINEATORS AND MULEPOST MARKER POSTS</t>
  </si>
  <si>
    <t>FACILITY IDENTIFICATION MARKERS</t>
  </si>
  <si>
    <t>COMMON PROVISIONS FOR PAVEMENT MARKINGS</t>
  </si>
  <si>
    <t>PAVEMENT MARKING REMOVAL</t>
  </si>
  <si>
    <t>RUMBLE STRIPS</t>
  </si>
  <si>
    <t>LONGITUDINAL PAVEMENT MARKINGS - DURABLE</t>
  </si>
  <si>
    <t>LONGITUDINAL PAVEMENT MARKINGS - HIGH PERFORMANCE</t>
  </si>
  <si>
    <t>TRANSVERSE PAVEMENT MARKINGS - LEGENDS AND BARS</t>
  </si>
  <si>
    <t>REMOVAL AND REINSTALLATION OF EXISTING SIGNS</t>
  </si>
  <si>
    <t>MAJOR SIGN SUPPORT DRILLED SHAFTS</t>
  </si>
  <si>
    <t>METAL SIGN SUPPORTS</t>
  </si>
  <si>
    <t>SIGNS</t>
  </si>
  <si>
    <t>SIGN COVERS</t>
  </si>
  <si>
    <t>COMMON PROVISIONS FOR ELECTRICAL SYSTEMS</t>
  </si>
  <si>
    <t>METAL ILLUMINATION AND TRAFFIC SIGNAL SUPPORTS</t>
  </si>
  <si>
    <t>SIGNAL SUPPORT DRILLED SHAFTS</t>
  </si>
  <si>
    <t>USER INPUT - MANUAL SELECT</t>
  </si>
  <si>
    <t>HIGHWAY ILLUMINATION</t>
  </si>
  <si>
    <t>TRAFFIC SIGNALS</t>
  </si>
  <si>
    <t>RIGHT OF WAY DEVELOPMENT AND CONTROL</t>
  </si>
  <si>
    <t>SEEDING</t>
  </si>
  <si>
    <t>PLANTING</t>
  </si>
  <si>
    <t>FENCES</t>
  </si>
  <si>
    <t>MAILBOX SUPPORTS</t>
  </si>
  <si>
    <t>GRAVEL BEDS AND BLANKETS</t>
  </si>
  <si>
    <t>WATER SUPPLY SYSTEMS</t>
  </si>
  <si>
    <t>IRRIGATION SYSTEMS</t>
  </si>
  <si>
    <t>POTABLE WATER PIPE AND FITTINGS</t>
  </si>
  <si>
    <t>POTABLE WATER VALVES</t>
  </si>
  <si>
    <t>HYDRANTS AND APPURTENANCES</t>
  </si>
  <si>
    <t>POTABLE WATER SERVICE CONNECTIONS, 2 INCH AND SMALLER</t>
  </si>
  <si>
    <t>BRIDGE REPAIR/MAINTENANCE</t>
  </si>
  <si>
    <t>QCE TRAINING</t>
  </si>
  <si>
    <t>BRIDGE WORK PLATFORM/CONTAINMENT</t>
  </si>
  <si>
    <t>LOCATE METAL</t>
  </si>
  <si>
    <t>BRIDGE REPAIR MISC</t>
  </si>
  <si>
    <t>CATHODIC</t>
  </si>
  <si>
    <t>GROUP
NUMBER</t>
  </si>
  <si>
    <t>SUBGROUP
NUMBER</t>
  </si>
  <si>
    <t>BID ITEM CATEGORY</t>
  </si>
  <si>
    <t>LINK VALUE</t>
  </si>
  <si>
    <t>CONSTRUCT AND REMOVE DETOURS</t>
  </si>
  <si>
    <t>TEMP BRIDGE/PLATFORMS</t>
  </si>
  <si>
    <t>WATER QUALITY SWALES</t>
  </si>
  <si>
    <t>SITE AMMENITIES</t>
  </si>
  <si>
    <t>CATHODIC PROTECTION SYSTEMS</t>
  </si>
  <si>
    <t>LOCATE AND REPAIR CONCRETE</t>
  </si>
  <si>
    <t>CHECK AND ESTABLISH CONTINUITY</t>
  </si>
  <si>
    <t>PREPARE AND INSTALL ANODES</t>
  </si>
  <si>
    <t>PROJECT CONTINGENCY DAYS</t>
  </si>
  <si>
    <t xml:space="preserve">WEATHER </t>
  </si>
  <si>
    <t>LOCAL TIME RESTRICTIONS, MAINTANANCE START, OTHER</t>
  </si>
  <si>
    <t>Aggregate Base</t>
  </si>
  <si>
    <t>STRUCTURES</t>
  </si>
  <si>
    <t>Cast-In-Place</t>
  </si>
  <si>
    <t>Retaining Walls - Cast-In-Place</t>
  </si>
  <si>
    <t>Miscellaneous - Cast-In-Place</t>
  </si>
  <si>
    <t>Sign Bridge Structures</t>
  </si>
  <si>
    <t>Steel Structures</t>
  </si>
  <si>
    <t>Pre-Cast</t>
  </si>
  <si>
    <t>Sound Walls - Pre-Cast</t>
  </si>
  <si>
    <t>Miscellaneous - Pre-Cast</t>
  </si>
  <si>
    <t>unit wt</t>
  </si>
  <si>
    <t>cf/cy</t>
  </si>
  <si>
    <t>lbs/cy</t>
  </si>
  <si>
    <t>tare wt</t>
  </si>
  <si>
    <t>lbs/ton</t>
  </si>
  <si>
    <t>tons/trip</t>
  </si>
  <si>
    <t>factor/ton</t>
  </si>
  <si>
    <t>gal/trip</t>
  </si>
  <si>
    <t>cy/trip</t>
  </si>
  <si>
    <t>gal/cy</t>
  </si>
  <si>
    <t>use factor</t>
  </si>
  <si>
    <t>INCLUDE ALL ITEMS IN PROJECT</t>
  </si>
  <si>
    <t>INCLUDE ONLY ITEMS FROM CLASS 1</t>
  </si>
  <si>
    <t>INCLUDE ONLY ITEMS FROM CLASS 2</t>
  </si>
  <si>
    <t>INCLUDE ONLY ITEMS FROM CLASS 3</t>
  </si>
  <si>
    <t>INCLUDE ONLY ITEMS FROM CLASS 4</t>
  </si>
  <si>
    <t>INCLUDE ONLY ITEMS FROM CLASS 5</t>
  </si>
  <si>
    <t>INCLUDE ONLY ITEMS FROM CLASS 6</t>
  </si>
  <si>
    <t>INCLUDE ONLY ITEMS FROM CLASS 7</t>
  </si>
  <si>
    <t>0445-015015AF</t>
  </si>
  <si>
    <t>15 INCH ARCH TYPE PIPE, 5 FT DEPTH</t>
  </si>
  <si>
    <t>0445-015015BF</t>
  </si>
  <si>
    <t>15 INCH ARCH TYPE PIPE, 10 FT DEPTH</t>
  </si>
  <si>
    <t>0445-015015CF</t>
  </si>
  <si>
    <t>15 INCH ARCH TYPE PIPE, 20 FT DEPTH</t>
  </si>
  <si>
    <t>0445-015015DF</t>
  </si>
  <si>
    <t>15 INCH ARCH TYPE PIPE, OVER 20 FT DEPTH</t>
  </si>
  <si>
    <t>0445-015018AF</t>
  </si>
  <si>
    <t>18 INCH ARCH TYPE PIPE, 5 FT DEPTH</t>
  </si>
  <si>
    <t>0445-015018BF</t>
  </si>
  <si>
    <t>18 INCH ARCH TYPE PIPE, 10 FT DEPTH</t>
  </si>
  <si>
    <t>0445-015018CF</t>
  </si>
  <si>
    <t>18 INCH ARCH TYPE PIPE, 20 FT DEPTH</t>
  </si>
  <si>
    <t>0445-015018DF</t>
  </si>
  <si>
    <t>18 INCH ARCH TYPE PIPE, OVER 20 FT DEPTH</t>
  </si>
  <si>
    <t>0445-015020AF</t>
  </si>
  <si>
    <t>21 INCH ARCH TYPE PIPE, 5 FT DEPTH</t>
  </si>
  <si>
    <t>0445-015020BF</t>
  </si>
  <si>
    <t>21 INCH ARCH TYPE PIPE, 10 FT DEPTH</t>
  </si>
  <si>
    <t>0445-015020CF</t>
  </si>
  <si>
    <t>21 INCH ARCH TYPE PIPE, 20 FT DEPTH</t>
  </si>
  <si>
    <t>0445-015020DF</t>
  </si>
  <si>
    <t>21 INCH ARCH TYPE PIPE, OVER 20 FT DEPTH</t>
  </si>
  <si>
    <t>0445-015024AF</t>
  </si>
  <si>
    <t>24 INCH ARCH TYPE PIPE, 5 FT DEPTH</t>
  </si>
  <si>
    <t>0445-015024BF</t>
  </si>
  <si>
    <t>24 INCH ARCH TYPE PIPE, 10 FT DEPTH</t>
  </si>
  <si>
    <t>0445-015024CF</t>
  </si>
  <si>
    <t>24 INCH ARCH TYPE PIPE, 20 FT DEPTH</t>
  </si>
  <si>
    <t>0445-015024DF</t>
  </si>
  <si>
    <t>24 INCH ARCH TYPE PIPE, OVER 20 FT DEPTH</t>
  </si>
  <si>
    <t>0445-015030AF</t>
  </si>
  <si>
    <t>30 INCH ARCH TYPE PIPE, 5 FT DEPTH</t>
  </si>
  <si>
    <t>0445-015030BF</t>
  </si>
  <si>
    <t>30 INCH ARCH TYPE PIPE, 10 FT DEPTH</t>
  </si>
  <si>
    <t>0445-015030CF</t>
  </si>
  <si>
    <t>30 INCH ARCH TYPE PIPE, 20 FT DEPTH</t>
  </si>
  <si>
    <t>0445-015030DF</t>
  </si>
  <si>
    <t>30 INCH ARCH TYPE PIPE, OVER 20 FT DEPTH</t>
  </si>
  <si>
    <t>0445-015036AF</t>
  </si>
  <si>
    <t>36 INCH ARCH TYPE PIPE, 5 FT DEPTH</t>
  </si>
  <si>
    <t>0445-015036BF</t>
  </si>
  <si>
    <t>36 INCH ARCH TYPE PIPE, 10 FT DEPTH</t>
  </si>
  <si>
    <t>0445-015036CF</t>
  </si>
  <si>
    <t>36 INCH ARCH TYPE PIPE, 20 FT DEPTH</t>
  </si>
  <si>
    <t>0445-015036DF</t>
  </si>
  <si>
    <t>36 INCH ARCH TYPE PIPE, OVER 20 FT DEPTH</t>
  </si>
  <si>
    <t>0445-015042AF</t>
  </si>
  <si>
    <t>42 INCH ARCH TYPE PIPE, 5 FT DEPTH</t>
  </si>
  <si>
    <t>0445-015042BF</t>
  </si>
  <si>
    <t>42 INCH ARCH TYPE PIPE, 10 FT DEPTH</t>
  </si>
  <si>
    <t>0445-015042CF</t>
  </si>
  <si>
    <t>42 INCH ARCH TYPE PIPE, 20 FT DEPTH</t>
  </si>
  <si>
    <t>0445-015042DF</t>
  </si>
  <si>
    <t>42 INCH ARCH TYPE PIPE, OVER 20 FT DEPTH</t>
  </si>
  <si>
    <t>0445-015048AF</t>
  </si>
  <si>
    <t>48 INCH ARCH TYPE PIPE, 5 FT DEPTH</t>
  </si>
  <si>
    <t>0445-015048BF</t>
  </si>
  <si>
    <t>48 INCH ARCH TYPE PIPE, 10 FT DEPTH</t>
  </si>
  <si>
    <t>0445-015048CF</t>
  </si>
  <si>
    <t>48 INCH ARCH TYPE PIPE, 20 FT DEPTH</t>
  </si>
  <si>
    <t>0445-015048DF</t>
  </si>
  <si>
    <t>48 INCH ARCH TYPE PIPE, OVER 20 FT DEPTH</t>
  </si>
  <si>
    <t>0445-015054AF</t>
  </si>
  <si>
    <t>54 INCH ARCH TYPE PIPE, 5 FT DEPTH</t>
  </si>
  <si>
    <t>0445-015054BF</t>
  </si>
  <si>
    <t>54 INCH ARCH TYPE PIPE, 10 FT DEPTH</t>
  </si>
  <si>
    <t>0445-015054CF</t>
  </si>
  <si>
    <t>54 INCH ARCH TYPE PIPE, 20 FT DEPTH</t>
  </si>
  <si>
    <t>0445-015054DF</t>
  </si>
  <si>
    <t>54 INCH ARCH TYPE PIPE, OVER 20 FT DEPTH</t>
  </si>
  <si>
    <t>0445-015060AF</t>
  </si>
  <si>
    <t>60 INCH ARCH TYPE PIPE, 5 FT DEPTH</t>
  </si>
  <si>
    <t>0445-015060BF</t>
  </si>
  <si>
    <t>60 INCH ARCH TYPE PIPE, 10 FT DEPTH</t>
  </si>
  <si>
    <t>0445-015060CF</t>
  </si>
  <si>
    <t>60 INCH ARCH TYPE PIPE, 20 FT DEPTH</t>
  </si>
  <si>
    <t>0445-015060DF</t>
  </si>
  <si>
    <t>60 INCH ARCH TYPE PIPE, OVER 20 FT DEPTH</t>
  </si>
  <si>
    <t>0445-015064BF</t>
  </si>
  <si>
    <t>66 INCH ARCH TYPE PIPE, 10 FT DEPTH</t>
  </si>
  <si>
    <t>0445-015064CF</t>
  </si>
  <si>
    <t>66 INCH ARCH TYPE PIPE, 20 FT DEPTH</t>
  </si>
  <si>
    <t>0445-015064DF</t>
  </si>
  <si>
    <t>66 INCH ARCH TYPE PIPE, OVER 20 FT DEPTH</t>
  </si>
  <si>
    <t>0445-015070BF</t>
  </si>
  <si>
    <t>72 INCH ARCH TYPE PIPE, 10 FT DEPTH</t>
  </si>
  <si>
    <t>0445-015070CF</t>
  </si>
  <si>
    <t>72 INCH ARCH TYPE PIPE, 20 FT DEPTH</t>
  </si>
  <si>
    <t>0445-015070DF</t>
  </si>
  <si>
    <t>72 INCH ARCH TYPE PIPE, OVER 20 FT DEPTH</t>
  </si>
  <si>
    <t>0445-0151120F</t>
  </si>
  <si>
    <t>114 INCH ARCH TYPE PIPE</t>
  </si>
  <si>
    <t>0445-0151360F</t>
  </si>
  <si>
    <t>138 INCH ARCH TYPE PIPE</t>
  </si>
  <si>
    <t>0450-0101000F</t>
  </si>
  <si>
    <t>72 INCH STRUCTURAL PLATE PIPE</t>
  </si>
  <si>
    <t>0450-0102000F</t>
  </si>
  <si>
    <t>96 INCH STRUCTURAL PLATE PIPE</t>
  </si>
  <si>
    <t>0450-0103000F</t>
  </si>
  <si>
    <t>102 INCH STRUCTURAL PLATE PIPE</t>
  </si>
  <si>
    <t>0450-0104000F</t>
  </si>
  <si>
    <t>120 INCH STRUCTURAL PLATE PIPE</t>
  </si>
  <si>
    <t>0450-0105000F</t>
  </si>
  <si>
    <t>132 INCH STRUCTURAL PLATE PIPE</t>
  </si>
  <si>
    <t>0450-0106000F</t>
  </si>
  <si>
    <t>138 INCH STRUCTURAL PLATE PIPE</t>
  </si>
  <si>
    <t>0450-0107000F</t>
  </si>
  <si>
    <t>144 INCH STRUCTURAL PLATE PIPE</t>
  </si>
  <si>
    <t>0450-0108000F</t>
  </si>
  <si>
    <t>168 INCH STRUCTURAL PLATE PIPE</t>
  </si>
  <si>
    <t>0450-0109000F</t>
  </si>
  <si>
    <t>180 INCH STRUCTURAL PLATE PIPE</t>
  </si>
  <si>
    <t>0450-0111000F</t>
  </si>
  <si>
    <t>76 INCH X 57 INCH STRUCTURAL PLATE PIPE ARCH</t>
  </si>
  <si>
    <t>0450-0112000F</t>
  </si>
  <si>
    <t>81 INCH X 59 INCH STRUCTURAL PLATE PIPE ARCH</t>
  </si>
  <si>
    <t>0450-0113000F</t>
  </si>
  <si>
    <t>84 INCH X 61 INCH STRUCTURAL PLATE PIPE ARCH</t>
  </si>
  <si>
    <t>0450-0114000F</t>
  </si>
  <si>
    <t>87 INCH X 63 INCH STRUCTURAL PLATE PIPE ARCH</t>
  </si>
  <si>
    <t>0450-0115000F</t>
  </si>
  <si>
    <t>92 INCH X 65 INCH STRUCTURAL PLATE PIPE ARCH</t>
  </si>
  <si>
    <t>0450-0116000F</t>
  </si>
  <si>
    <t>95 INCH X 67 INCH STRUCTURAL PLATE PIPE ARCH</t>
  </si>
  <si>
    <t>0450-0117000F</t>
  </si>
  <si>
    <t>98 INCH X 69 INCH STRUCTURAL PLATE PIPE ARCH</t>
  </si>
  <si>
    <t>0450-0118000F</t>
  </si>
  <si>
    <t>103 INCH X 71 INCH STRUCTURAL PLATE PIPE ARCH</t>
  </si>
  <si>
    <t>0450-0119000F</t>
  </si>
  <si>
    <t>106 INCH X 73 INCH STRUCTURAL PLATE PIPE ARCH</t>
  </si>
  <si>
    <t>0450-0120000F</t>
  </si>
  <si>
    <t>112 INCH X 75 INCH STRUCTURAL PLATE PIPE ARCH</t>
  </si>
  <si>
    <t>0450-0121000F</t>
  </si>
  <si>
    <t>114 INCH X 77 INCH STRUCTURAL PLATE PIPE ARCH</t>
  </si>
  <si>
    <t>0450-0122000F</t>
  </si>
  <si>
    <t>117 INCH X 79 INCH STRUCTURAL PLATE PIPE ARCH</t>
  </si>
  <si>
    <t>0450-0123000F</t>
  </si>
  <si>
    <t>123 INCH X 81 INCH STRUCTURAL PLATE PIPE ARCH</t>
  </si>
  <si>
    <t>0450-0124000F</t>
  </si>
  <si>
    <t>128 INCH X 83 INCH STRUCTURAL PLATE PIPE ARCH</t>
  </si>
  <si>
    <t>0450-0125000F</t>
  </si>
  <si>
    <t>131 INCH X 85 INCH STRUCTURAL PLATE PIPE ARCH</t>
  </si>
  <si>
    <t>0450-0126000F</t>
  </si>
  <si>
    <t>137 INCH X 87 INCH STRUCTURAL PLATE PIPE ARCH</t>
  </si>
  <si>
    <t>0450-0127000F</t>
  </si>
  <si>
    <t>139 INCH X 89 INCH STRUCTURAL PLATE PIPE ARCH</t>
  </si>
  <si>
    <t>0450-0128000F</t>
  </si>
  <si>
    <t>142 INCH X 91 INCH STRUCTURAL PLATE PIPE ARCH</t>
  </si>
  <si>
    <t>0450-0129000F</t>
  </si>
  <si>
    <t>148 INCH X 93 INCH STRUCTURAL PLATE PIPE ARCH</t>
  </si>
  <si>
    <t>0450-0130000F</t>
  </si>
  <si>
    <t>150 INCH X 95 INCH STRUCTURAL PLATE PIPE ARCH</t>
  </si>
  <si>
    <t>0450-0131000F</t>
  </si>
  <si>
    <t>152 INCH X 97 INCH STRUCTURAL PLATE PIPE ARCH</t>
  </si>
  <si>
    <t>0450-0132000F</t>
  </si>
  <si>
    <t>154 INCH X 100 INCH STRUCTURAL PLATE PIPE ARCH</t>
  </si>
  <si>
    <t>0450-0133000F</t>
  </si>
  <si>
    <t>161 INCH X 101 INCH STRUCTURAL PLATE PIPE ARCH</t>
  </si>
  <si>
    <t>0450-0134000F</t>
  </si>
  <si>
    <t>167 INCH X 103 INCH STRUCTURAL PLATE PIPE ARCH</t>
  </si>
  <si>
    <t>0450-0135000F</t>
  </si>
  <si>
    <t>169 INCH X 105 INCH STRUCTURAL PLATE PIPE ARCH</t>
  </si>
  <si>
    <t>0450-0136000F</t>
  </si>
  <si>
    <t>171 INCH X 107 INCH STRUCTURAL PLATE PIPE ARCH</t>
  </si>
  <si>
    <t>0450-0137000F</t>
  </si>
  <si>
    <t>178 INCH X 109 INCH STRUCTURAL PLATE PIPE ARCH</t>
  </si>
  <si>
    <t>0450-0138000F</t>
  </si>
  <si>
    <t>184 INCH X 111 INCH STRUCTURAL PLATE PIPE ARCH</t>
  </si>
  <si>
    <t>0450-0139000F</t>
  </si>
  <si>
    <t>186 INCH X 113 INCH STRUCTURAL PLATE PIPE ARCH</t>
  </si>
  <si>
    <t>0450-0140000F</t>
  </si>
  <si>
    <t>188 INCH X 115 INCH STRUCTURAL PLATE PIPE ARCH</t>
  </si>
  <si>
    <t>0450-0141000F</t>
  </si>
  <si>
    <t>190 INCH X 118 INCH STRUCTURAL PLATE PIPE ARCH</t>
  </si>
  <si>
    <t>0450-0142000F</t>
  </si>
  <si>
    <t>197 INCH X 119 INCH STRUCTURAL PLATE PIPE ARCH</t>
  </si>
  <si>
    <t>0450-0143000F</t>
  </si>
  <si>
    <t>199 INCH X 121 INCH STRUCTURAL PLATE PIPE ARCH</t>
  </si>
  <si>
    <t>0450-0145000F</t>
  </si>
  <si>
    <t>72 INCH X 96 INCH STRUCTURAL PLATE ARCH</t>
  </si>
  <si>
    <t>0450-0146000F</t>
  </si>
  <si>
    <t>96 INCH X 126 INCH STRUCTURAL PLATE ARCH</t>
  </si>
  <si>
    <t>0450-0147000F</t>
  </si>
  <si>
    <t>117 INCH X 79 INCH STRUCTURAL PLATE ARCH</t>
  </si>
  <si>
    <t>0450-0148000F</t>
  </si>
  <si>
    <t>197 INCH X 119 INCH STRUCTURAL PLATE ARCH</t>
  </si>
  <si>
    <t>0450-0149000F</t>
  </si>
  <si>
    <t>252 INCH X 126 INCH STRUCTURAL PLATE ARCH</t>
  </si>
  <si>
    <t>0450-0150000F</t>
  </si>
  <si>
    <t>292 INCH X 178 INCH STRUCTURAL PLATE ARCH</t>
  </si>
  <si>
    <t>0450-0151000F</t>
  </si>
  <si>
    <t>311 INCH X 159 INCH STRUCTURAL PLATE ARCH</t>
  </si>
  <si>
    <t>0450-0153000F</t>
  </si>
  <si>
    <t>97 INCH X 69 INCH STRUCTURAL PLATE ELLIPSE</t>
  </si>
  <si>
    <t>0450-0154000F</t>
  </si>
  <si>
    <t>106 INCH X 72 INCH STRUCTURAL PLATE ELLIPSE</t>
  </si>
  <si>
    <t>0450-0155000F</t>
  </si>
  <si>
    <t>108 INCH X 81 INCH STRUCTURAL PLATE ELLIPSE</t>
  </si>
  <si>
    <t>0450-0156000F</t>
  </si>
  <si>
    <t>115 INCH X 76 INCH STRUCTURAL PLATE ELLIPSE</t>
  </si>
  <si>
    <t>0450-0157000F</t>
  </si>
  <si>
    <t>119 INCH X 84 INCH STRUCTURAL PLATE ELLIPSE</t>
  </si>
  <si>
    <t>0450-0158000F</t>
  </si>
  <si>
    <t>124 INCH X 79 INCH STRUCTURAL PLATE ELLIPSE</t>
  </si>
  <si>
    <t>0450-0159000F</t>
  </si>
  <si>
    <t>128 INCH X 87 INCH STRUCTURAL PLATE ELLIPSE</t>
  </si>
  <si>
    <t>0450-0160000F</t>
  </si>
  <si>
    <t>132 INCH X 96 INCH STRUCTURAL PLATE ELLIPSE</t>
  </si>
  <si>
    <t>0450-0161000F</t>
  </si>
  <si>
    <t>133 INCH X 82 INCH STRUCTURAL PLATE ELLIPSE</t>
  </si>
  <si>
    <t>0450-0162000F</t>
  </si>
  <si>
    <t>136 INCH X 90 INCH STRUCTURAL PLATE ELLIPSE</t>
  </si>
  <si>
    <t>0450-0163000F</t>
  </si>
  <si>
    <t>140 INCH X 99 INCH STRUCTURAL PLATE ELLIPSE</t>
  </si>
  <si>
    <t>0450-0164000F</t>
  </si>
  <si>
    <t>141 INCH X 85 INCH STRUCTURAL PLATE ELLIPSE</t>
  </si>
  <si>
    <t>0450-0165000F</t>
  </si>
  <si>
    <t>144 INCH X 107 INCH STRUCTURAL PLATE ELLIPSE</t>
  </si>
  <si>
    <t>0450-0166000F</t>
  </si>
  <si>
    <t>145 INCH X 94 INCH STRUCTURAL PLATE ELLIPSE</t>
  </si>
  <si>
    <t>0450-0167000F</t>
  </si>
  <si>
    <t>149 INCH X 102 INCH STRUCTURAL PLATE ELLIPSE</t>
  </si>
  <si>
    <t>0450-0168000F</t>
  </si>
  <si>
    <t>150 INCH X 88 INCH STRUCTURAL PLATE ELLIPSE</t>
  </si>
  <si>
    <t>0450-0169000F</t>
  </si>
  <si>
    <t>153 INCH X 110 INCH STRUCTURAL PLATE ELLIPSE</t>
  </si>
  <si>
    <t>0450-0170000F</t>
  </si>
  <si>
    <t>154 INCH X 97 INCH STRUCTURAL PLATE ELLIPSE</t>
  </si>
  <si>
    <t>0450-0171000F</t>
  </si>
  <si>
    <t>158 INCH X 105 INCH STRUCTURAL PLATE ELLIPSE</t>
  </si>
  <si>
    <t>0450-0172000F</t>
  </si>
  <si>
    <t>162 INCH X 114 INCH STRUCTURAL PLATE ELLIPSE</t>
  </si>
  <si>
    <t>0450-0173000F</t>
  </si>
  <si>
    <t>163 INCH X 100 INCH STRUCTURAL PLATE ELLIPSE</t>
  </si>
  <si>
    <t>0450-0174000F</t>
  </si>
  <si>
    <t>167 INCH X 108 INCH STRUCTURAL PLATE ELLIPSE</t>
  </si>
  <si>
    <t>0450-0175000F</t>
  </si>
  <si>
    <t>171 INCH X 117 INCH STRUCTURAL PLATE ELLIPSE</t>
  </si>
  <si>
    <t>0450-0176000F</t>
  </si>
  <si>
    <t>175 INCH X 125 INCH STRUCTURAL PLATE ELLIPSE</t>
  </si>
  <si>
    <t>0450-0177000F</t>
  </si>
  <si>
    <t>179 INCH X 132 INCH STRUCTURAL PLATE ELLIPSE</t>
  </si>
  <si>
    <t>0450-0179000F</t>
  </si>
  <si>
    <t>70 INCH X 98 INCH STRUCTURAL PLATE VEHICULAR UNDERPASS</t>
  </si>
  <si>
    <t>0450-0180000F</t>
  </si>
  <si>
    <t>146 INCH X 132 INCH STRUCTURAL PLATE VEHICULAR UNDERPASS</t>
  </si>
  <si>
    <t>0450-0181000F</t>
  </si>
  <si>
    <t>155 INCH X 134 INCH STRUCTURAL PLATE VEHICULAR UNDERPASS</t>
  </si>
  <si>
    <t>0450-0182000F</t>
  </si>
  <si>
    <t>158 INCH X 142 INCH STRUCTURAL PLATE VEHICULAR UNDERPASS</t>
  </si>
  <si>
    <t>0450-0183000F</t>
  </si>
  <si>
    <t>166 INCH X 146 INCH STRUCTURAL PLATE VEHICULAR UNDERPASS</t>
  </si>
  <si>
    <t>0450-0184000F</t>
  </si>
  <si>
    <t>169 INCH X 154 INCH STRUCTURAL PLATE VEHICULAR UNDERPASS</t>
  </si>
  <si>
    <t>0450-0185000F</t>
  </si>
  <si>
    <t>174 INCH X 161 INCH STRUCTURAL PLATE VEHICULAR UNDERPASS</t>
  </si>
  <si>
    <t>0450-0186000F</t>
  </si>
  <si>
    <t>178 INCH X 168 INCH STRUCTURAL PLATE VEHICULAR UNDERPASS</t>
  </si>
  <si>
    <t>TRAPEZOIDAL STEEL BOX GIRDER WITH HAUNCH</t>
  </si>
  <si>
    <t>CLASS OF WORK</t>
  </si>
  <si>
    <t>DATE:</t>
  </si>
  <si>
    <t>PREPARED BY:</t>
  </si>
  <si>
    <t>PREPARED AT:</t>
  </si>
  <si>
    <t>REVISED?</t>
  </si>
  <si>
    <t>Fuel Factor</t>
  </si>
  <si>
    <t>Fuel Item</t>
  </si>
  <si>
    <t>Included</t>
  </si>
  <si>
    <t>-</t>
  </si>
  <si>
    <t>Steel Class</t>
  </si>
  <si>
    <t>SEASONAL RESTRICTIONS</t>
  </si>
  <si>
    <t>Item #</t>
  </si>
  <si>
    <t>Price</t>
  </si>
  <si>
    <t>Item Total</t>
  </si>
  <si>
    <t>Line #</t>
  </si>
  <si>
    <t>Item 
Class</t>
  </si>
  <si>
    <t>Item Production Rate
Double Shift</t>
  </si>
  <si>
    <t>Item Sub
Class</t>
  </si>
  <si>
    <t>Fuel Escalation
Fuel Factor</t>
  </si>
  <si>
    <t>CATERGORY CLASSIFICATION</t>
  </si>
  <si>
    <t>ABBREV</t>
  </si>
  <si>
    <t>REQUIRES STATE SPEC 
ENGINEER APPROVAL</t>
  </si>
  <si>
    <t>Line Item Qualifying Dollars</t>
  </si>
  <si>
    <t>COW TOTAL:</t>
  </si>
  <si>
    <t>CATEGORY MIN %:</t>
  </si>
  <si>
    <t>CATEGORY MAX %:</t>
  </si>
  <si>
    <t>SINGLE CLASS COUNT</t>
  </si>
  <si>
    <t>COMBO CLASS COUNT</t>
  </si>
  <si>
    <t>CATEGORY
TOTAL</t>
  </si>
  <si>
    <t>CATEGORY 
%</t>
  </si>
  <si>
    <t>CATEGORY
    &gt;19.5%</t>
  </si>
  <si>
    <t>CATEGORIES
&gt; 10.5% AND &lt; 19.5%</t>
  </si>
  <si>
    <t>SINGLE CLASS
SSE REQUIRED</t>
  </si>
  <si>
    <t>SINGLE CLASS DESCRIPTION</t>
  </si>
  <si>
    <t>COMBO CLASS
SSE REQUIRED</t>
  </si>
  <si>
    <t>COMBO CLASS DESCRIPTION</t>
  </si>
  <si>
    <t>Portland Cement Concrete Paving</t>
  </si>
  <si>
    <t>CAT ID</t>
  </si>
  <si>
    <t>PROJECT:</t>
  </si>
  <si>
    <t>COUNTY:</t>
  </si>
  <si>
    <t>KEY NO.:</t>
  </si>
  <si>
    <t>HIGHWAY:</t>
  </si>
  <si>
    <t>UNITS</t>
  </si>
  <si>
    <t>AGG IN CHIP SEAL CALC</t>
  </si>
  <si>
    <t>VOLUME</t>
  </si>
  <si>
    <t>max sand truck volume</t>
  </si>
  <si>
    <t>FSCOW INSTRUCTIONS</t>
  </si>
  <si>
    <t>Line Item Fuel Gallons</t>
  </si>
  <si>
    <t>CONTINUOUSLY REINFORCED CONCRETE PAVEMENT 5 INCHES THICK</t>
  </si>
  <si>
    <t>CONTINUOUSLY REINFORCED CONCRETE PAVEMENT 6 INCHES THICK</t>
  </si>
  <si>
    <t>REINFORCED CONCRETE PAVEMENT 11 INCHES THICK</t>
  </si>
  <si>
    <t>Material Weight
(9Z9 ITEMS)</t>
  </si>
  <si>
    <t>Fuel Escalation</t>
  </si>
  <si>
    <t>Steel Escalation</t>
  </si>
  <si>
    <t>2 TUBE CURB MOUNT RAIL</t>
  </si>
  <si>
    <t>2 TUBE SIDE MOUNT RAIL</t>
  </si>
  <si>
    <t>2 TUBE CURB MOUNT RAIL, MODIFIED</t>
  </si>
  <si>
    <t>3 TUBE CURB MOUNT RAIL</t>
  </si>
  <si>
    <t>3 TUBE CURB MOUNT RAIL, MODIFIED</t>
  </si>
  <si>
    <t>THRIE BEAM RAIL</t>
  </si>
  <si>
    <t>CONTINUOUSLY REINFORCED CONCRETE PAVEMENT 7 INCHES THICK</t>
  </si>
  <si>
    <t>CONTINUOUSLY REINFORCED CONCRETE PAVEMENT 8 INCHES THICK</t>
  </si>
  <si>
    <t>CONTINUOUSLY REINFORCED CONCRETE PAVEMENT 9 INCHES THICK</t>
  </si>
  <si>
    <t>CONTINUOUSLY REINFORCED CONCRETE PAVEMENT 10 INCHES THICK</t>
  </si>
  <si>
    <t>CONTINUOUSLY REINFORCED CONCRETE PAVEMENT 11 INCHES THICK</t>
  </si>
  <si>
    <t>CONTINUOUSLY REINFORCED CONCRETE PAVEMENT 12 INCHES THICK</t>
  </si>
  <si>
    <t>REINFORCED CONCRETE PAVEMENT 5 INCHES THICK</t>
  </si>
  <si>
    <t>REINFORCED CONCRETE PAVEMENT 6 INCHES THICK</t>
  </si>
  <si>
    <t>REINFORCED CONCRETE PAVEMENT 7 INCHES THICK</t>
  </si>
  <si>
    <t>REINFORCED CONCRETE PAVEMENT 8 INCHES THICK</t>
  </si>
  <si>
    <t>REINFORCED CONCRETE PAVEMENT 9 INCHES THICK</t>
  </si>
  <si>
    <t>REINFORCED CONCRETE PAVEMENT 10 INCHES THICK</t>
  </si>
  <si>
    <t>REINFORCED CONCRETE PAVEMENT 12 INCHES THICK</t>
  </si>
  <si>
    <t>Class</t>
  </si>
  <si>
    <t>Qualifying Unit Cost</t>
  </si>
  <si>
    <t>STEEL QUAL COST TABLE</t>
  </si>
  <si>
    <t>Units</t>
  </si>
  <si>
    <t>Descriptions</t>
  </si>
  <si>
    <t>Item No.</t>
  </si>
  <si>
    <t>1999-</t>
  </si>
  <si>
    <t>9Z9 - Non-Typical Items</t>
  </si>
  <si>
    <t>Column1</t>
  </si>
  <si>
    <t>Production Calcs</t>
  </si>
  <si>
    <t>SCHEDULE PRODUCTION RATES</t>
  </si>
  <si>
    <t>SCHEDULE WORK TYPE</t>
  </si>
  <si>
    <t>A.C. PAVING (MAX.) TONS</t>
  </si>
  <si>
    <t>A.C. PAVING (MIN.) TONS</t>
  </si>
  <si>
    <t>AGGREGATE BASE CY</t>
  </si>
  <si>
    <t>AGGREGATE SHOULDER CY</t>
  </si>
  <si>
    <t>BARRIER, PERMANENT LF</t>
  </si>
  <si>
    <t>BARRIER, TEMPORARY LF</t>
  </si>
  <si>
    <t>BITUMINOUS BASE (MAX) TONS</t>
  </si>
  <si>
    <t>BITUMINOUS BASE (MIN) TONS</t>
  </si>
  <si>
    <t>BITUMINOUS CONCRETE BASE COURSE WIDENING 9" SF</t>
  </si>
  <si>
    <t>BITUMINOUS CONCRETE BINDER &amp; SURFACE COURSE TONS</t>
  </si>
  <si>
    <t>BITUMINOUS MATERIALS PUMPED GAL</t>
  </si>
  <si>
    <t>CEMENT TREATED BASE (MAX) - CY</t>
  </si>
  <si>
    <t>CEMENT TREATED BASE (MIN) - CY</t>
  </si>
  <si>
    <t>CHIP SEAL (ADD 1 DAY TO BROOM) TONS</t>
  </si>
  <si>
    <t>CLASS 1 DECK PREPARATION SF</t>
  </si>
  <si>
    <t>CLEANING AND PAINTING LBS</t>
  </si>
  <si>
    <t>COLD PLANE PAVEMENT REMOVAL (MAX) SF</t>
  </si>
  <si>
    <t>COLD PLANE PAVEMENT REMOVAL (MIN) SF</t>
  </si>
  <si>
    <t>CONCRETE PAVEMENT, CONTINUOUSLY REINFORCED SF</t>
  </si>
  <si>
    <t>CURB &amp; GUTTER, CONCRETE LF</t>
  </si>
  <si>
    <t>CURB, CONCRETE LF</t>
  </si>
  <si>
    <t>DELINEATORS EA</t>
  </si>
  <si>
    <t>DRYWELLS, NEW EA</t>
  </si>
  <si>
    <t>ELECTRIC CABLE LF</t>
  </si>
  <si>
    <t>EMBANKMENT - CY</t>
  </si>
  <si>
    <t>EXCAVATION (HIGHWAY TRUCKS) - CY</t>
  </si>
  <si>
    <t>EXCAVATION (SCRAPERS) - CY</t>
  </si>
  <si>
    <t>EXCAVATION, CHANNEL - CY</t>
  </si>
  <si>
    <t>EXCAVATION, COFFERDAMS</t>
  </si>
  <si>
    <t>EXCAVATION, ROCK - CY</t>
  </si>
  <si>
    <t>FENCE, CHAIN LINK</t>
  </si>
  <si>
    <t>FENCE, WOVEN WIRE</t>
  </si>
  <si>
    <t>FOUNDATION EXCAVATION - CY</t>
  </si>
  <si>
    <t>GRADING (BROKEN)</t>
  </si>
  <si>
    <t>GRADING (MAX)</t>
  </si>
  <si>
    <t>GRADING (SMALL)</t>
  </si>
  <si>
    <t>GRANULAR BACKFILL</t>
  </si>
  <si>
    <t>GRANULAR EMBANKMENT, SPECIAL - CY</t>
  </si>
  <si>
    <t>GRAVEL OR CRUSHED STONE BASE COURSE CY</t>
  </si>
  <si>
    <t>GRAVEL OR CRUSHED STONE SHOULDERS CY</t>
  </si>
  <si>
    <t>GRAVEL OR CRUSHED STONE SURFACE COURSE CY</t>
  </si>
  <si>
    <t>GUARD RAIL LF</t>
  </si>
  <si>
    <t>HANDRAIL, ERECTING LF</t>
  </si>
  <si>
    <t>HANDRAIL, METAL LF</t>
  </si>
  <si>
    <t>HOLES DRILLED, CONCRETE 4" DIA EA</t>
  </si>
  <si>
    <t>ILLUMINAIRE POLES (MANUFACTURE &amp; TEST) DAYS</t>
  </si>
  <si>
    <t>INLETS, ADJUST EA</t>
  </si>
  <si>
    <t>INLETS, NEW EA</t>
  </si>
  <si>
    <t>MAIL BOXES EA</t>
  </si>
  <si>
    <t>MANHOLES, NEW EA</t>
  </si>
  <si>
    <t>MEDIAN SURFACE SF</t>
  </si>
  <si>
    <t>MEMBRANE WATERPROOFING SF</t>
  </si>
  <si>
    <t>MICROSILICA OVERLAY( 3" DEEP) SF</t>
  </si>
  <si>
    <t>MIX DESIGN (AC) DAYS</t>
  </si>
  <si>
    <t>MIX DESIGN (CTB) DAYS</t>
  </si>
  <si>
    <t>MIX DESIGN (PCC) DAYS</t>
  </si>
  <si>
    <t>PATCHING, COLD 2" SF</t>
  </si>
  <si>
    <t>PAVED DITCH LF</t>
  </si>
  <si>
    <t>PAVEMENT CUTTING (AC) - LF</t>
  </si>
  <si>
    <t>PAVEMENT CUTTING (PCC) - LF</t>
  </si>
  <si>
    <t>PAVEMENT MARKING SYMBOL, THERMOPLASTIC SF</t>
  </si>
  <si>
    <t>PAVEMENT MARKING, DURASTRIPE NON-PROFILE INLAID LF</t>
  </si>
  <si>
    <t>PAVEMENT MARKING, DURASTRIPE NON-PROFILE OVERLAY LF</t>
  </si>
  <si>
    <t>PAVEMENT MARKING, PERMANENT PAINTED LF</t>
  </si>
  <si>
    <t>PAVEMENT MARKING, THERMOPLASTIC LF</t>
  </si>
  <si>
    <t>PAVEMENT REMOVAL - SF</t>
  </si>
  <si>
    <t>PAVEMENT REMOVAL AND REPLACEMENT SF</t>
  </si>
  <si>
    <t>PAVERS, UNIT (MAX.) SEE MEANS DATA SF</t>
  </si>
  <si>
    <t>PCC BASE COURSE SF</t>
  </si>
  <si>
    <t>PCC BASE COURSE WIDENING SF</t>
  </si>
  <si>
    <t>PCC DRIVEWAY SF</t>
  </si>
  <si>
    <t>PCC PAVEMENT, UNREINF. 6" (MAX) SF</t>
  </si>
  <si>
    <t>PCC PAVEMENT, UNREINF. 6" MM (MIN) SF</t>
  </si>
  <si>
    <t>PCC REINF. LF</t>
  </si>
  <si>
    <t>PCC STRINGLINE LF</t>
  </si>
  <si>
    <t>PILES, DRIVING CONCRETE LF</t>
  </si>
  <si>
    <t>PILES, DRIVING STEEL LF</t>
  </si>
  <si>
    <t>PILES, DRIVING TIMBER LF</t>
  </si>
  <si>
    <t>PIPE REMOVAL - LF</t>
  </si>
  <si>
    <t>PIPE UNDER PAVEMENT - LF</t>
  </si>
  <si>
    <t>PIPE UNDERDRAINS LF</t>
  </si>
  <si>
    <t>QUALIFY PIT DAYS</t>
  </si>
  <si>
    <t>RAIL DEMOLITION (STD. DWG. BR280) LF</t>
  </si>
  <si>
    <t>RAIL RETROFIT - DRILL HOLES &amp; PLACE STEEL LF</t>
  </si>
  <si>
    <t>RAIL, TYPE F - POUR CONCRETE LF</t>
  </si>
  <si>
    <t>RAIL, TYPE F, TIE STEEL CAGES LF</t>
  </si>
  <si>
    <t>RECYCLING, COLD IN PLACE SF</t>
  </si>
  <si>
    <t>RECYCLING, HOT IN PLACE SF</t>
  </si>
  <si>
    <t>REINFORCEMENT (SUBSTRUCTURE) LBS</t>
  </si>
  <si>
    <t>REINFORCEMENT (SUPERSTRUCTURE) LBS</t>
  </si>
  <si>
    <t>REMOVAL, CONCRETE - CY</t>
  </si>
  <si>
    <t>REMOVAL, CONCRETE CURB &amp; GUTTER - LF</t>
  </si>
  <si>
    <t>RIGHT OF WAY MARKERS, ERECTING EA</t>
  </si>
  <si>
    <t>RIPRAP - CY</t>
  </si>
  <si>
    <t>RIPRAP, CONCRETE - SF</t>
  </si>
  <si>
    <t>ROCK PRODUCTION (1/2"-3/8") CY</t>
  </si>
  <si>
    <t>ROCK PRODUCTION (3/4"-0) CY</t>
  </si>
  <si>
    <t>ROCK PRODUCTION (3/8"-#10) CY</t>
  </si>
  <si>
    <t>ROCK PRODUCTION (MAX) CY</t>
  </si>
  <si>
    <t>ROCK PRODUCTION (MIN) CY</t>
  </si>
  <si>
    <t>SHRUBS EA</t>
  </si>
  <si>
    <t>SIDEWALKS, CONCRETE SF</t>
  </si>
  <si>
    <t>SIGNAL CONDUIT, LAYING LF</t>
  </si>
  <si>
    <t>SIGNAL CONSTRUCTION (1 SIGNAL) DAYS</t>
  </si>
  <si>
    <t>SIGNAL CONSTRUCTION (2 SIGNALS) DAYS</t>
  </si>
  <si>
    <t>SIGNAL CONSTRUCTION (3 SIGNALS) DAYS</t>
  </si>
  <si>
    <t>SIGNAL CONSTRUCTION (4 SIGNALS) DAYS</t>
  </si>
  <si>
    <t>SIGNAL CONSTRUCTION (5 SIGNALS) DAYS</t>
  </si>
  <si>
    <t>SIGNAL POLES (MANUFACTURE &amp; TESTING) DAYS</t>
  </si>
  <si>
    <t>SIGNS SF</t>
  </si>
  <si>
    <t>SODDING SF</t>
  </si>
  <si>
    <t>STONE EMBANKMENT - CY</t>
  </si>
  <si>
    <t>-STORM SEWER (1' - 2' DIA) - LF</t>
  </si>
  <si>
    <t>-STORM SEWER (2' + DIA) LF</t>
  </si>
  <si>
    <t>-STORM SEWER IN ROCK (MAX) LF</t>
  </si>
  <si>
    <t>-STORM SEWER IN ROCK (MIN) LF</t>
  </si>
  <si>
    <t>-STORM SEWERS LF</t>
  </si>
  <si>
    <t>STRUCTURAL CONCRETE, LIGHTWEIGHT CY</t>
  </si>
  <si>
    <t>STRUCTURE STEEL, ERECTING LBS</t>
  </si>
  <si>
    <t>SUBGRADE STABILIZATION (1'-8" AVERAGE DEPTH) - SF</t>
  </si>
  <si>
    <t>TOP SOIL CY</t>
  </si>
  <si>
    <t>TRAFFIC SIGNAL HEAD ALTERATIONS EA</t>
  </si>
  <si>
    <t>TRAFFIC SIGNAL POSTS EA</t>
  </si>
  <si>
    <t>TRAFFIC SIGNAL POSTS, RELOCATE EXISTING EA</t>
  </si>
  <si>
    <t>TREES, EVERGREENS EA</t>
  </si>
  <si>
    <t>TREES, SEEDLING EA</t>
  </si>
  <si>
    <t>TREES, SHADE EA</t>
  </si>
  <si>
    <t>-TRENCH AND BACKFILL - CY</t>
  </si>
  <si>
    <t>-TRENCH AND BACKFILL - LOW PRODUCTION - CY</t>
  </si>
  <si>
    <t>WALL, MSE  (MAX) SF</t>
  </si>
  <si>
    <t>WALL, MSE (MIN) SF</t>
  </si>
  <si>
    <t>WALLS, BIN (ADD 1/2 DAY FOR BACKFILL) LF</t>
  </si>
  <si>
    <t>WALLS, SOUND - BLOCK MASONRY SF</t>
  </si>
  <si>
    <t>WALLS, SOUND - BLOCK MASONRY FOOTING(EXC.,FORM, POUR) LF</t>
  </si>
  <si>
    <t>WALLS, SOUND - POST &amp; PANEL  (8' X 8' MAX) LF</t>
  </si>
  <si>
    <t>WALLS, SOUND - POST &amp; PANEL(8' X 8' MIN) LF</t>
  </si>
  <si>
    <t>SUB-GROUP</t>
  </si>
  <si>
    <t>CATEGORY DESCRIPTION</t>
  </si>
  <si>
    <t>CATEGORY CLASSIFICATION</t>
  </si>
  <si>
    <t>Rate Calculation Type</t>
  </si>
  <si>
    <t>UNITS/DAY</t>
  </si>
  <si>
    <t>Production
Rate (Units/Day)</t>
  </si>
  <si>
    <t>Production Days($/ Prod Rate  or Qty/ Prod Rate)</t>
  </si>
  <si>
    <t>9Z9 ITEM</t>
  </si>
  <si>
    <t xml:space="preserve">Steel Cost Basis
</t>
  </si>
  <si>
    <t>Calculated Dollar Amount</t>
  </si>
  <si>
    <t xml:space="preserve">Qualifying Unit Cost
</t>
  </si>
  <si>
    <t>CLASS TOTALS (TABLE BELOW)</t>
  </si>
  <si>
    <t>CLASS TOTALS (BID ITEM TABLE)</t>
  </si>
  <si>
    <t>CE Category Description</t>
  </si>
  <si>
    <t>STEEL ITEM TABLE</t>
  </si>
  <si>
    <t>FUEL ESCALATION ITEMS TO INCLUDE IN SPECIFICATIONS 00195.11(d)</t>
  </si>
  <si>
    <t>DESCRIPTIONS</t>
  </si>
  <si>
    <t>CLASS (ES)</t>
  </si>
  <si>
    <t>Clearing, Earthwork, Blasting, Riprap, Culverts, Manholes, Inlets, Storm Sewers, Sanitary Systems)</t>
  </si>
  <si>
    <t>(Concrete, Steel, and Timber Bridges; Retaining Walls and Soundwalls; Seismic Retrofit, Box Culverts, Structural Plate Pipe and Pipe Arches)</t>
  </si>
  <si>
    <t xml:space="preserve">Permanent  </t>
  </si>
  <si>
    <t>Traffic Signals, Illumination, Ramp Meters, Roadway Weather Information Systems (RWIS), Variable Message Signs (VMS), Traffic</t>
  </si>
  <si>
    <t>Roadside Seeding, Lawns, Shrubs, Trees, Irrigation Systems, Topsoil, temprary and Permanent Erosion Control</t>
  </si>
  <si>
    <t>COST ESTIMATE</t>
  </si>
  <si>
    <t>PERCENT OF TOTAL ESTIMATE</t>
  </si>
  <si>
    <t>Cost</t>
  </si>
  <si>
    <t>GROUP NO.</t>
  </si>
  <si>
    <t>GROUP NAME</t>
  </si>
  <si>
    <t>GAL/$1000</t>
  </si>
  <si>
    <t>FUEL
FACTOR</t>
  </si>
  <si>
    <t>STEEL ESCALATION</t>
  </si>
  <si>
    <t>0931</t>
  </si>
  <si>
    <t>0932</t>
  </si>
  <si>
    <t>0933</t>
  </si>
  <si>
    <t>0934</t>
  </si>
  <si>
    <t>0935</t>
  </si>
  <si>
    <t>0936</t>
  </si>
  <si>
    <t>0937</t>
  </si>
  <si>
    <t>0938</t>
  </si>
  <si>
    <t>0939</t>
  </si>
  <si>
    <t xml:space="preserve">3.  All structures are catergorized by group number and entered into the "Structures" tab automatically, refer to the Estimation manual.
        </t>
  </si>
  <si>
    <t>4.  On the "STEEL, FUEL &amp; STRUCTURE ITEMS" tabs
         a.  The quantities are auto-populated for qualifying items onto the worksheet including all 9Z9 items.</t>
  </si>
  <si>
    <t>2.  Open the Excel workbook created in the previous step.
         a. Copy the data from "Sheet1" tab and paste into the "ESTIMATION ITEMS" tab.</t>
  </si>
  <si>
    <t>Qualify</t>
  </si>
  <si>
    <t>This document provides instructions for the Fuel Index and Scheduling Program, which determines a project’s Class of Work, the pay items that qualify for payment adjustment due to escalation/de-escalation of fuel and steel prices, and generates a construction time schedule posted as a bid reference document in eBIDS.</t>
  </si>
  <si>
    <t>In preparing the Specifications, the first step is to modify the item list below to match items in the bid document.  Using the items that match, a determination is then made as to which items qualify to be listed in 00195.12(d) using the following: (some items may be shown in different units than what may be shown in the bid schedule, i.e.. pounds vs. Lump Sum)
Items may qualify by meeting the criteria of either #1 or #2 below.
1 - If the Sum of the individual "Qualifying Unit Cost" multiplied by the line item quantities for all of the project items is $3,500.00 or more then include all the matching bid items in the project specification.
2 - If the Sum of the individual "Qualifying Unit Cost" multiplied by the line item quantities for all of the project items in a "Class"  is $1,000.00 or more, include only the matching bid items from that "class" in the project specifications.</t>
  </si>
  <si>
    <t>9Z9 TOTAL:</t>
  </si>
  <si>
    <t>9Z9 %</t>
  </si>
  <si>
    <t>State Specification Engineer concurs with:</t>
  </si>
  <si>
    <t>SIGNATURE:</t>
  </si>
  <si>
    <t>Training</t>
  </si>
  <si>
    <t>https://www.oregon.gov/odot/Business/PCOManuals/Fuel-Steel-Scheduling-Template-Manual.pdf</t>
  </si>
  <si>
    <t>5. The link will download a copy of the Fuel, Steel, Class of Work and Scheduling Template Guide on PCO's website.</t>
  </si>
  <si>
    <t>State Specification Engineer's Comments:</t>
  </si>
  <si>
    <t>REGION'S PROPOSED CLASS OF WORK (optional - see INSTRUCTIONS tab):</t>
  </si>
  <si>
    <t xml:space="preserve">6.  To propose a different class of work than what was calculated in the "COW REPORT" tab: 
      a.  Insert proposed class of work into the Region's Proposed Class of Work box. 
      b.  Enter the reason for proposing a different class of work in the Region's Comments box.
      c.  Email this FSCOW worksheet to the State Specification Engineer for approval.
</t>
  </si>
  <si>
    <t>REGION'S COMMENTS (optional - see INSTRUCTIONS tab):</t>
  </si>
  <si>
    <t>CLASS OF WORK (COW):</t>
  </si>
  <si>
    <r>
      <t>1.  To load this program from Estimation: 
      a.  Locate project in AASHTOWare project (Awproject) using the project's Key # (XXXXX).  
      b.  Navigate to the Project Cost Estimate Summary page, check to see that you have the correct estimate set as the price controling   estimate (Cost Estimates Tab).
      c.  Select  the Actions Menu Button and select "</t>
    </r>
    <r>
      <rPr>
        <b/>
        <sz val="11"/>
        <color rgb="FFFF0000"/>
        <rFont val="Arial"/>
        <family val="2"/>
      </rPr>
      <t>CE External Apps Spreadsheet - COW, Escal</t>
    </r>
    <r>
      <rPr>
        <b/>
        <sz val="11"/>
        <rFont val="Arial"/>
        <family val="2"/>
      </rPr>
      <t xml:space="preserve">" under Reports.
      d.  The Generate Report page will open, maintain the current settings and select "Execute".
</t>
    </r>
  </si>
  <si>
    <t>BASE PRICE</t>
  </si>
  <si>
    <t>(MAX) AVG PRICE</t>
  </si>
  <si>
    <t>ADJUSTMENT FACTOR</t>
  </si>
  <si>
    <t>SUGGESTED ANTICIPATED ITEM FOR FUEL ESCALATION</t>
  </si>
  <si>
    <t>STRUCTURE BID ITEMS TO INCLUDE IN SPECIFICATIONS 00195.11(d)</t>
  </si>
  <si>
    <t>STRUCTURE NO.</t>
  </si>
  <si>
    <t>CATEGORY NO.</t>
  </si>
  <si>
    <t>LINE NO.</t>
  </si>
  <si>
    <t>ITEM NO.</t>
  </si>
  <si>
    <t>ITEM DESCRIPTION</t>
  </si>
  <si>
    <t>FUEL FACTOR</t>
  </si>
  <si>
    <t>STRUCTURE NO. &amp; DESCRIPTION</t>
  </si>
  <si>
    <t>PERMANENT SEEDING - WEST OF THE CASCADES - 01030.43(b)</t>
  </si>
  <si>
    <t>PERMANENT SEEDING - EAST OF THE CASCADES - 01030.43(b)</t>
  </si>
  <si>
    <t>PERMANENT SEEDING - WETLAND (STATEWIDE) - 01030.43(b)</t>
  </si>
  <si>
    <t>0200</t>
  </si>
  <si>
    <t>0300</t>
  </si>
  <si>
    <t>0400</t>
  </si>
  <si>
    <t>0600</t>
  </si>
  <si>
    <t>0700</t>
  </si>
  <si>
    <t>0800</t>
  </si>
  <si>
    <t>0900</t>
  </si>
  <si>
    <t>0299</t>
  </si>
  <si>
    <t>0399</t>
  </si>
  <si>
    <t>0499</t>
  </si>
  <si>
    <t>0699</t>
  </si>
  <si>
    <t>0799</t>
  </si>
  <si>
    <t>0899</t>
  </si>
  <si>
    <t>0999</t>
  </si>
  <si>
    <t>SUB GROUP</t>
  </si>
  <si>
    <t>CLASS DESCRIPTION</t>
  </si>
  <si>
    <t>MIGRATORY BIRD PROTECTION  (00290.36) (a)</t>
  </si>
  <si>
    <t>Plant Mix Aggregate Base,  Aggregate Base Shoulders</t>
  </si>
  <si>
    <r>
      <rPr>
        <b/>
        <sz val="11"/>
        <rFont val="Arial"/>
        <family val="2"/>
      </rPr>
      <t>NOTE:</t>
    </r>
    <r>
      <rPr>
        <sz val="11"/>
        <rFont val="Arial"/>
        <family val="2"/>
      </rPr>
      <t xml:space="preserve"> FOR PROJECTS BIDDING AFTER JANUARY 1, 2024, A MINIMUM ESTIMATED FUEL USAGE QUALIFIER TOTAL IS NO LONGER REQUIRED. DIRECTIONS FOR FILLING OUT THE FUEL ESCALATION ANTICIPATED ITEMS CALCULATOR CAN BE FOUND IN THE FUEL, STEEL, CLASS OF WORK AND SCHEDULING TEMPLATE GUIDE. THE LINK TO GUIDE IS IN THE INSTRUCTIONS TAB.
</t>
    </r>
  </si>
  <si>
    <t>BRIDGE STRUCTURES (500-599)
SIGN STRUCTURES (901-999)</t>
  </si>
  <si>
    <t>Updates</t>
  </si>
  <si>
    <t>1. Updated fuel escalation items, BID ITEM TABLE (Removed fuel conversion factor, fuel item category columns).  The columns were not necessary since the first of the year when PCO implemented fuel escalation adjustments with AGC.</t>
  </si>
  <si>
    <t>Version 26.04.21</t>
  </si>
  <si>
    <t>EFFECTIVE WITH PROJECTS DELIVERED FOR PS&amp;E ON OR AFTER
 Sept. 21,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</si>
</sst>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0.0%"/>
    <numFmt numFmtId="166" formatCode="0000"/>
    <numFmt numFmtId="167" formatCode="0.0"/>
    <numFmt numFmtId="168" formatCode="_(* #,##0_);_(* \(#,##0\);_(* &quot;-&quot;??_);_(@_)"/>
    <numFmt numFmtId="169" formatCode="&quot;$&quot;#,##0.00"/>
    <numFmt numFmtId="170" formatCode="[$$-409]#,##0.00"/>
    <numFmt numFmtId="171" formatCode="#,##0.00000"/>
    <numFmt numFmtId="172" formatCode="#,##0.000"/>
    <numFmt numFmtId="173" formatCode="0.00;\-0;&quot;&quot;"/>
    <numFmt numFmtId="174" formatCode="0;\-0;&quot;&quot;"/>
    <numFmt numFmtId="175" formatCode="00000"/>
    <numFmt numFmtId="176" formatCode="&quot;$&quot;#,##0.00;[Red]&quot;$&quot;#,##0.00"/>
    <numFmt numFmtId="177" formatCode="[$-409]mm\/dd\/yyyy"/>
  </numFmts>
  <fonts count="64" x14ac:knownFonts="1">
    <font>
      <sz val="12"/>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0"/>
      <name val="Arial"/>
      <family val="2"/>
    </font>
    <font>
      <sz val="10"/>
      <name val="Arial"/>
      <family val="2"/>
    </font>
    <font>
      <sz val="10"/>
      <name val="Calibri"/>
      <family val="2"/>
      <scheme val="minor"/>
    </font>
    <font>
      <sz val="10"/>
      <color theme="0"/>
      <name val="Calibri"/>
      <family val="2"/>
      <scheme val="minor"/>
    </font>
    <font>
      <sz val="10"/>
      <color theme="1"/>
      <name val="Calibri"/>
      <family val="2"/>
      <scheme val="minor"/>
    </font>
    <font>
      <sz val="11"/>
      <name val="Calibri"/>
      <family val="2"/>
      <scheme val="minor"/>
    </font>
    <font>
      <sz val="12"/>
      <name val="Arial"/>
      <family val="2"/>
    </font>
    <font>
      <b/>
      <sz val="12"/>
      <color rgb="FFFF0000"/>
      <name val="Arial"/>
      <family val="2"/>
    </font>
    <font>
      <b/>
      <sz val="12"/>
      <name val="Arial"/>
      <family val="2"/>
    </font>
    <font>
      <b/>
      <sz val="11"/>
      <name val="Calibri"/>
      <family val="2"/>
      <scheme val="minor"/>
    </font>
    <font>
      <b/>
      <sz val="14"/>
      <name val="Calibri"/>
      <family val="2"/>
      <scheme val="minor"/>
    </font>
    <font>
      <b/>
      <sz val="10"/>
      <color theme="0"/>
      <name val="Calibri"/>
      <family val="2"/>
      <scheme val="minor"/>
    </font>
    <font>
      <sz val="12"/>
      <name val="Arial"/>
      <family val="2"/>
    </font>
    <font>
      <b/>
      <sz val="11"/>
      <name val="Arial"/>
      <family val="2"/>
    </font>
    <font>
      <b/>
      <u/>
      <sz val="11"/>
      <name val="Arial"/>
      <family val="2"/>
    </font>
    <font>
      <sz val="12"/>
      <color theme="1"/>
      <name val="Arial"/>
      <family val="2"/>
    </font>
    <font>
      <b/>
      <sz val="12"/>
      <color theme="0"/>
      <name val="Arial"/>
      <family val="2"/>
    </font>
    <font>
      <b/>
      <sz val="12"/>
      <color theme="1"/>
      <name val="Arial"/>
      <family val="2"/>
    </font>
    <font>
      <b/>
      <sz val="14"/>
      <color theme="1"/>
      <name val="Arial"/>
      <family val="2"/>
    </font>
    <font>
      <sz val="8"/>
      <color theme="1"/>
      <name val="Arial"/>
      <family val="2"/>
    </font>
    <font>
      <sz val="8"/>
      <name val="Arial"/>
      <family val="2"/>
    </font>
    <font>
      <b/>
      <sz val="14"/>
      <color theme="0"/>
      <name val="Calibri"/>
      <family val="2"/>
      <scheme val="minor"/>
    </font>
    <font>
      <b/>
      <sz val="9"/>
      <name val="Arial"/>
      <family val="2"/>
    </font>
    <font>
      <sz val="11"/>
      <name val="Arial"/>
      <family val="2"/>
    </font>
    <font>
      <b/>
      <sz val="11"/>
      <color theme="0"/>
      <name val="Arial"/>
      <family val="2"/>
    </font>
    <font>
      <b/>
      <sz val="14"/>
      <color theme="0"/>
      <name val="Arial"/>
      <family val="2"/>
    </font>
    <font>
      <sz val="12"/>
      <color theme="0"/>
      <name val="Arial"/>
      <family val="2"/>
    </font>
    <font>
      <b/>
      <sz val="12"/>
      <name val="Arial"/>
      <family val="2"/>
    </font>
    <font>
      <b/>
      <sz val="11"/>
      <color rgb="FFFF0000"/>
      <name val="Calibri"/>
      <family val="2"/>
      <scheme val="minor"/>
    </font>
    <font>
      <sz val="12"/>
      <color theme="3"/>
      <name val="Arial"/>
      <family val="2"/>
    </font>
    <font>
      <u/>
      <sz val="12"/>
      <color theme="10"/>
      <name val="Arial"/>
      <family val="2"/>
    </font>
    <font>
      <b/>
      <sz val="11"/>
      <color rgb="FFFF0000"/>
      <name val="Arial"/>
      <family val="2"/>
    </font>
    <font>
      <sz val="14"/>
      <name val="Arial"/>
      <family val="2"/>
    </font>
    <font>
      <b/>
      <sz val="22"/>
      <color theme="1"/>
      <name val="Calibri"/>
      <family val="2"/>
      <scheme val="minor"/>
    </font>
    <font>
      <sz val="10"/>
      <color rgb="FF00B050"/>
      <name val="Calibri"/>
      <family val="2"/>
      <scheme val="minor"/>
    </font>
    <font>
      <sz val="9"/>
      <name val="Arial"/>
      <family val="2"/>
    </font>
    <font>
      <b/>
      <sz val="10"/>
      <color theme="0"/>
      <name val="Arial"/>
      <family val="2"/>
    </font>
    <font>
      <u/>
      <sz val="10"/>
      <color theme="10"/>
      <name val="Arial"/>
      <family val="2"/>
    </font>
    <font>
      <b/>
      <sz val="8"/>
      <color theme="0"/>
      <name val="Arial"/>
      <family val="2"/>
    </font>
    <font>
      <b/>
      <sz val="16"/>
      <name val="Arial"/>
      <family val="2"/>
    </font>
    <font>
      <b/>
      <sz val="22"/>
      <color rgb="FFFF0000"/>
      <name val="Arial"/>
      <family val="2"/>
    </font>
    <font>
      <b/>
      <sz val="18"/>
      <color rgb="FFFF0000"/>
      <name val="Arial"/>
      <family val="2"/>
    </font>
    <font>
      <sz val="14"/>
      <name val="Calibri"/>
      <family val="2"/>
      <scheme val="minor"/>
    </font>
    <font>
      <sz val="11"/>
      <color rgb="FF000000"/>
      <name val="Calibri"/>
      <family val="2"/>
      <scheme val="minor"/>
    </font>
    <font>
      <sz val="12"/>
      <color theme="0"/>
      <name val="Calibri"/>
      <family val="2"/>
      <scheme val="minor"/>
    </font>
    <font>
      <b/>
      <sz val="12"/>
      <color theme="0"/>
      <name val="Calibri"/>
      <family val="2"/>
      <scheme val="minor"/>
    </font>
    <font>
      <sz val="12"/>
      <name val="Calibri"/>
      <family val="2"/>
      <scheme val="minor"/>
    </font>
    <font>
      <b/>
      <sz val="12"/>
      <color rgb="FF00B050"/>
      <name val="Calibri"/>
      <family val="2"/>
      <scheme val="minor"/>
    </font>
    <font>
      <sz val="10"/>
      <color rgb="FFFF0000"/>
      <name val="Arial"/>
      <family val="2"/>
    </font>
    <font>
      <sz val="10"/>
      <name val="Arial"/>
      <family val="2"/>
    </font>
    <font>
      <b/>
      <sz val="18"/>
      <name val="Arial"/>
      <family val="2"/>
    </font>
    <font>
      <sz val="12"/>
      <color theme="0" tint="-4.9989318521683403E-2"/>
      <name val="Arial"/>
      <family val="2"/>
    </font>
    <font>
      <b/>
      <sz val="16"/>
      <color theme="0" tint="-4.9989318521683403E-2"/>
      <name val="Arial"/>
      <family val="2"/>
    </font>
    <font>
      <b/>
      <sz val="10"/>
      <name val="Tahoma"/>
      <family val="2"/>
    </font>
    <font>
      <sz val="10"/>
      <name val="Tahoma"/>
      <family val="2"/>
    </font>
    <font>
      <sz val="10"/>
      <color theme="0" tint="-0.249977111117893"/>
      <name val="Tahoma"/>
      <family val="2"/>
    </font>
    <font>
      <sz val="10"/>
      <color theme="1"/>
      <name val="Tahoma"/>
      <family val="2"/>
    </font>
  </fonts>
  <fills count="31">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4"/>
        <bgColor theme="4"/>
      </patternFill>
    </fill>
    <fill>
      <patternFill patternType="solid">
        <fgColor rgb="FF7030A0"/>
        <bgColor indexed="64"/>
      </patternFill>
    </fill>
    <fill>
      <patternFill patternType="solid">
        <fgColor theme="1" tint="4.9989318521683403E-2"/>
        <bgColor indexed="64"/>
      </patternFill>
    </fill>
    <fill>
      <patternFill patternType="solid">
        <fgColor rgb="FF0066FF"/>
        <bgColor indexed="64"/>
      </patternFill>
    </fill>
    <fill>
      <patternFill patternType="solid">
        <fgColor theme="0"/>
        <bgColor indexed="64"/>
      </patternFill>
    </fill>
    <fill>
      <patternFill patternType="solid">
        <fgColor theme="4" tint="0.79998168889431442"/>
        <bgColor indexed="64"/>
      </patternFill>
    </fill>
    <fill>
      <patternFill patternType="solid">
        <fgColor theme="5"/>
        <bgColor theme="5"/>
      </patternFill>
    </fill>
    <fill>
      <patternFill patternType="solid">
        <fgColor theme="9"/>
        <bgColor indexed="64"/>
      </patternFill>
    </fill>
    <fill>
      <patternFill patternType="solid">
        <fgColor theme="4" tint="-0.249977111117893"/>
        <bgColor indexed="64"/>
      </patternFill>
    </fill>
    <fill>
      <patternFill patternType="solid">
        <fgColor theme="3"/>
        <bgColor theme="1" tint="0.24994659260841701"/>
      </patternFill>
    </fill>
    <fill>
      <patternFill patternType="solid">
        <fgColor theme="3"/>
        <bgColor theme="6"/>
      </patternFill>
    </fill>
    <fill>
      <patternFill patternType="solid">
        <fgColor theme="2" tint="-0.499984740745262"/>
        <bgColor indexed="64"/>
      </patternFill>
    </fill>
    <fill>
      <patternFill patternType="solid">
        <fgColor theme="3"/>
        <bgColor indexed="64"/>
      </patternFill>
    </fill>
    <fill>
      <patternFill patternType="solid">
        <fgColor rgb="FFFBF7AB"/>
        <bgColor indexed="64"/>
      </patternFill>
    </fill>
    <fill>
      <patternFill patternType="solid">
        <fgColor theme="0" tint="-4.9989318521683403E-2"/>
        <bgColor theme="0" tint="-0.14996795556505021"/>
      </patternFill>
    </fill>
    <fill>
      <patternFill patternType="solid">
        <fgColor indexed="9"/>
        <bgColor indexed="8"/>
      </patternFill>
    </fill>
    <fill>
      <patternFill patternType="solid">
        <fgColor theme="6" tint="0.79998168889431442"/>
        <bgColor indexed="64"/>
      </patternFill>
    </fill>
    <fill>
      <patternFill patternType="solid">
        <fgColor theme="6" tint="-0.499984740745262"/>
        <bgColor indexed="64"/>
      </patternFill>
    </fill>
    <fill>
      <gradientFill degree="90">
        <stop position="0">
          <color theme="4" tint="0.59999389629810485"/>
        </stop>
        <stop position="0.5">
          <color theme="0"/>
        </stop>
        <stop position="1">
          <color theme="4" tint="0.59999389629810485"/>
        </stop>
      </gradientFill>
    </fill>
    <fill>
      <patternFill patternType="solid">
        <fgColor theme="1" tint="0.249977111117893"/>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1"/>
        <bgColor indexed="64"/>
      </patternFill>
    </fill>
  </fills>
  <borders count="9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theme="4" tint="0.39997558519241921"/>
      </bottom>
      <diagonal/>
    </border>
    <border>
      <left style="thin">
        <color indexed="64"/>
      </left>
      <right/>
      <top/>
      <bottom style="thin">
        <color indexed="64"/>
      </bottom>
      <diagonal/>
    </border>
    <border>
      <left/>
      <right/>
      <top style="thin">
        <color theme="5" tint="0.39997558519241921"/>
      </top>
      <bottom style="thin">
        <color theme="5" tint="0.39997558519241921"/>
      </bottom>
      <diagonal/>
    </border>
    <border>
      <left style="hair">
        <color indexed="64"/>
      </left>
      <right/>
      <top/>
      <bottom/>
      <diagonal/>
    </border>
    <border>
      <left/>
      <right/>
      <top style="medium">
        <color indexed="64"/>
      </top>
      <bottom style="hair">
        <color rgb="FF0066FF"/>
      </bottom>
      <diagonal/>
    </border>
    <border>
      <left/>
      <right style="hair">
        <color indexed="12"/>
      </right>
      <top style="medium">
        <color indexed="64"/>
      </top>
      <bottom style="hair">
        <color rgb="FF0066FF"/>
      </bottom>
      <diagonal/>
    </border>
    <border>
      <left style="hair">
        <color indexed="64"/>
      </left>
      <right/>
      <top style="medium">
        <color indexed="64"/>
      </top>
      <bottom style="hair">
        <color rgb="FF0066FF"/>
      </bottom>
      <diagonal/>
    </border>
    <border>
      <left/>
      <right style="hair">
        <color indexed="64"/>
      </right>
      <top style="medium">
        <color indexed="64"/>
      </top>
      <bottom style="hair">
        <color rgb="FF0066FF"/>
      </bottom>
      <diagonal/>
    </border>
    <border>
      <left/>
      <right/>
      <top style="hair">
        <color rgb="FF0066FF"/>
      </top>
      <bottom style="hair">
        <color rgb="FF0066FF"/>
      </bottom>
      <diagonal/>
    </border>
    <border>
      <left/>
      <right style="hair">
        <color indexed="12"/>
      </right>
      <top style="hair">
        <color rgb="FF0066FF"/>
      </top>
      <bottom style="hair">
        <color rgb="FF0066FF"/>
      </bottom>
      <diagonal/>
    </border>
    <border>
      <left style="hair">
        <color indexed="64"/>
      </left>
      <right/>
      <top style="hair">
        <color rgb="FF0066FF"/>
      </top>
      <bottom style="hair">
        <color rgb="FF0066FF"/>
      </bottom>
      <diagonal/>
    </border>
    <border>
      <left/>
      <right style="hair">
        <color indexed="64"/>
      </right>
      <top style="hair">
        <color rgb="FF0066FF"/>
      </top>
      <bottom style="hair">
        <color rgb="FF0066FF"/>
      </bottom>
      <diagonal/>
    </border>
    <border>
      <left style="hair">
        <color rgb="FF0066FF"/>
      </left>
      <right style="hair">
        <color indexed="12"/>
      </right>
      <top style="hair">
        <color rgb="FF0066FF"/>
      </top>
      <bottom style="hair">
        <color rgb="FF0066FF"/>
      </bottom>
      <diagonal/>
    </border>
    <border>
      <left style="hair">
        <color rgb="FF0066FF"/>
      </left>
      <right/>
      <top style="hair">
        <color rgb="FF0066FF"/>
      </top>
      <bottom style="hair">
        <color rgb="FF0066FF"/>
      </bottom>
      <diagonal/>
    </border>
    <border>
      <left/>
      <right style="hair">
        <color rgb="FF0066FF"/>
      </right>
      <top style="hair">
        <color rgb="FF0066FF"/>
      </top>
      <bottom style="hair">
        <color rgb="FF0066FF"/>
      </bottom>
      <diagonal/>
    </border>
    <border>
      <left/>
      <right style="hair">
        <color theme="3"/>
      </right>
      <top style="hair">
        <color rgb="FF0066FF"/>
      </top>
      <bottom style="hair">
        <color rgb="FF0066FF"/>
      </bottom>
      <diagonal/>
    </border>
    <border>
      <left style="hair">
        <color theme="3"/>
      </left>
      <right/>
      <top style="hair">
        <color rgb="FF0066FF"/>
      </top>
      <bottom style="hair">
        <color rgb="FF0066FF"/>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hair">
        <color indexed="64"/>
      </right>
      <top style="medium">
        <color indexed="64"/>
      </top>
      <bottom style="hair">
        <color rgb="FF0066FF"/>
      </bottom>
      <diagonal/>
    </border>
    <border>
      <left style="hair">
        <color indexed="12"/>
      </left>
      <right style="thin">
        <color indexed="64"/>
      </right>
      <top style="medium">
        <color indexed="64"/>
      </top>
      <bottom style="hair">
        <color rgb="FF0066FF"/>
      </bottom>
      <diagonal/>
    </border>
    <border>
      <left style="thin">
        <color indexed="64"/>
      </left>
      <right style="hair">
        <color indexed="64"/>
      </right>
      <top/>
      <bottom style="hair">
        <color rgb="FF0066FF"/>
      </bottom>
      <diagonal/>
    </border>
    <border>
      <left style="hair">
        <color indexed="12"/>
      </left>
      <right style="thin">
        <color indexed="64"/>
      </right>
      <top style="hair">
        <color rgb="FF0066FF"/>
      </top>
      <bottom style="hair">
        <color rgb="FF0066FF"/>
      </bottom>
      <diagonal/>
    </border>
    <border>
      <left style="thin">
        <color indexed="64"/>
      </left>
      <right style="hair">
        <color rgb="FF0066FF"/>
      </right>
      <top style="hair">
        <color rgb="FF0066FF"/>
      </top>
      <bottom style="hair">
        <color rgb="FF0066FF"/>
      </bottom>
      <diagonal/>
    </border>
    <border>
      <left style="thin">
        <color indexed="64"/>
      </left>
      <right/>
      <top style="hair">
        <color rgb="FF0066FF"/>
      </top>
      <bottom style="hair">
        <color rgb="FF0066FF"/>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hair">
        <color indexed="12"/>
      </left>
      <right style="hair">
        <color indexed="12"/>
      </right>
      <top style="hair">
        <color indexed="12"/>
      </top>
      <bottom style="hair">
        <color indexed="12"/>
      </bottom>
      <diagonal/>
    </border>
    <border>
      <left style="hair">
        <color indexed="12"/>
      </left>
      <right style="thin">
        <color indexed="64"/>
      </right>
      <top style="hair">
        <color indexed="12"/>
      </top>
      <bottom style="hair">
        <color indexed="12"/>
      </bottom>
      <diagonal/>
    </border>
    <border>
      <left style="medium">
        <color theme="2" tint="-0.499984740745262"/>
      </left>
      <right/>
      <top/>
      <bottom/>
      <diagonal/>
    </border>
    <border>
      <left/>
      <right/>
      <top/>
      <bottom style="hair">
        <color theme="1" tint="0.34998626667073579"/>
      </bottom>
      <diagonal/>
    </border>
    <border>
      <left/>
      <right/>
      <top style="hair">
        <color theme="1" tint="0.34998626667073579"/>
      </top>
      <bottom style="hair">
        <color theme="1" tint="0.34998626667073579"/>
      </bottom>
      <diagonal/>
    </border>
    <border>
      <left/>
      <right style="thick">
        <color theme="2" tint="-0.749992370372631"/>
      </right>
      <top/>
      <bottom/>
      <diagonal/>
    </border>
    <border>
      <left/>
      <right style="thick">
        <color theme="2" tint="-0.749992370372631"/>
      </right>
      <top/>
      <bottom style="thick">
        <color theme="2" tint="-0.749992370372631"/>
      </bottom>
      <diagonal/>
    </border>
    <border>
      <left/>
      <right/>
      <top/>
      <bottom style="thick">
        <color theme="2" tint="-0.749992370372631"/>
      </bottom>
      <diagonal/>
    </border>
    <border>
      <left/>
      <right/>
      <top style="thin">
        <color indexed="64"/>
      </top>
      <bottom style="thick">
        <color theme="2" tint="-0.749992370372631"/>
      </bottom>
      <diagonal/>
    </border>
    <border>
      <left style="thin">
        <color theme="2" tint="-0.499984740745262"/>
      </left>
      <right/>
      <top/>
      <bottom style="thick">
        <color theme="2" tint="-0.749992370372631"/>
      </bottom>
      <diagonal/>
    </border>
    <border>
      <left style="thin">
        <color theme="2" tint="-0.499984740745262"/>
      </left>
      <right/>
      <top/>
      <bottom/>
      <diagonal/>
    </border>
    <border>
      <left style="thin">
        <color theme="2" tint="-0.499984740745262"/>
      </left>
      <right style="medium">
        <color theme="2" tint="-0.499984740745262"/>
      </right>
      <top/>
      <bottom/>
      <diagonal/>
    </border>
    <border>
      <left style="thin">
        <color theme="2" tint="-0.499984740745262"/>
      </left>
      <right/>
      <top style="thin">
        <color theme="2" tint="-0.499984740745262"/>
      </top>
      <bottom/>
      <diagonal/>
    </border>
    <border>
      <left/>
      <right/>
      <top style="thin">
        <color theme="2" tint="-0.499984740745262"/>
      </top>
      <bottom/>
      <diagonal/>
    </border>
    <border>
      <left/>
      <right style="thick">
        <color theme="2" tint="-0.749992370372631"/>
      </right>
      <top style="thin">
        <color theme="2" tint="-0.499984740745262"/>
      </top>
      <bottom/>
      <diagonal/>
    </border>
    <border>
      <left/>
      <right/>
      <top style="hair">
        <color theme="1" tint="0.34998626667073579"/>
      </top>
      <bottom/>
      <diagonal/>
    </border>
    <border>
      <left/>
      <right style="medium">
        <color indexed="64"/>
      </right>
      <top/>
      <bottom/>
      <diagonal/>
    </border>
    <border>
      <left style="medium">
        <color indexed="64"/>
      </left>
      <right style="dashed">
        <color indexed="64"/>
      </right>
      <top/>
      <bottom/>
      <diagonal/>
    </border>
    <border>
      <left style="medium">
        <color indexed="64"/>
      </left>
      <right style="dashed">
        <color indexed="64"/>
      </right>
      <top/>
      <bottom style="medium">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style="dashed">
        <color indexed="64"/>
      </right>
      <top style="medium">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dashed">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hair">
        <color indexed="64"/>
      </left>
      <right/>
      <top style="hair">
        <color indexed="64"/>
      </top>
      <bottom style="hair">
        <color indexed="64"/>
      </bottom>
      <diagonal/>
    </border>
    <border>
      <left/>
      <right/>
      <top style="hair">
        <color auto="1"/>
      </top>
      <bottom style="hair">
        <color auto="1"/>
      </bottom>
      <diagonal/>
    </border>
    <border>
      <left style="hair">
        <color indexed="64"/>
      </left>
      <right/>
      <top style="hair">
        <color indexed="64"/>
      </top>
      <bottom/>
      <diagonal/>
    </border>
    <border>
      <left style="hair">
        <color indexed="64"/>
      </left>
      <right style="medium">
        <color indexed="64"/>
      </right>
      <top style="hair">
        <color indexed="64"/>
      </top>
      <bottom/>
      <diagonal/>
    </border>
    <border>
      <left style="medium">
        <color indexed="64"/>
      </left>
      <right/>
      <top style="hair">
        <color indexed="64"/>
      </top>
      <bottom style="medium">
        <color indexed="64"/>
      </bottom>
      <diagonal/>
    </border>
    <border>
      <left/>
      <right style="hair">
        <color auto="1"/>
      </right>
      <top style="hair">
        <color auto="1"/>
      </top>
      <bottom style="medium">
        <color indexed="64"/>
      </bottom>
      <diagonal/>
    </border>
    <border>
      <left style="hair">
        <color indexed="64"/>
      </left>
      <right/>
      <top style="hair">
        <color indexed="64"/>
      </top>
      <bottom style="medium">
        <color indexed="64"/>
      </bottom>
      <diagonal/>
    </border>
    <border>
      <left/>
      <right/>
      <top style="hair">
        <color auto="1"/>
      </top>
      <bottom style="medium">
        <color indexed="64"/>
      </bottom>
      <diagonal/>
    </border>
    <border>
      <left style="hair">
        <color indexed="64"/>
      </left>
      <right style="medium">
        <color indexed="64"/>
      </right>
      <top style="hair">
        <color indexed="64"/>
      </top>
      <bottom style="medium">
        <color indexed="64"/>
      </bottom>
      <diagonal/>
    </border>
  </borders>
  <cellStyleXfs count="25">
    <xf numFmtId="170" fontId="0" fillId="0" borderId="0"/>
    <xf numFmtId="170" fontId="3" fillId="0" borderId="0"/>
    <xf numFmtId="44" fontId="3" fillId="0" borderId="0" applyFont="0" applyFill="0" applyBorder="0" applyAlignment="0" applyProtection="0"/>
    <xf numFmtId="9" fontId="4" fillId="0" borderId="0" applyFont="0" applyFill="0" applyBorder="0" applyAlignment="0" applyProtection="0"/>
    <xf numFmtId="170" fontId="4" fillId="0" borderId="0"/>
    <xf numFmtId="170" fontId="3" fillId="0" borderId="0"/>
    <xf numFmtId="170" fontId="8" fillId="0" borderId="0"/>
    <xf numFmtId="170" fontId="3" fillId="0" borderId="0"/>
    <xf numFmtId="44"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170" fontId="2" fillId="0" borderId="0"/>
    <xf numFmtId="170" fontId="1" fillId="0" borderId="0"/>
    <xf numFmtId="44" fontId="1" fillId="0" borderId="0" applyFont="0" applyFill="0" applyBorder="0" applyAlignment="0" applyProtection="0"/>
    <xf numFmtId="9" fontId="1" fillId="0" borderId="0" applyFont="0" applyFill="0" applyBorder="0" applyAlignment="0" applyProtection="0"/>
    <xf numFmtId="170" fontId="13" fillId="0" borderId="0"/>
    <xf numFmtId="170" fontId="1" fillId="0" borderId="0"/>
    <xf numFmtId="44" fontId="13" fillId="0" borderId="0" applyFont="0" applyFill="0" applyBorder="0" applyAlignment="0" applyProtection="0"/>
    <xf numFmtId="43" fontId="13" fillId="0" borderId="0" applyFont="0" applyFill="0" applyBorder="0" applyAlignment="0" applyProtection="0"/>
    <xf numFmtId="170" fontId="37" fillId="0" borderId="0" applyNumberFormat="0" applyFill="0" applyBorder="0" applyAlignment="0" applyProtection="0"/>
    <xf numFmtId="0" fontId="8" fillId="0" borderId="0"/>
    <xf numFmtId="0" fontId="56" fillId="0" borderId="0"/>
  </cellStyleXfs>
  <cellXfs count="525">
    <xf numFmtId="170" fontId="0" fillId="0" borderId="0" xfId="0"/>
    <xf numFmtId="170" fontId="3" fillId="0" borderId="0" xfId="1"/>
    <xf numFmtId="170" fontId="16" fillId="0" borderId="3" xfId="0" applyFont="1" applyBorder="1"/>
    <xf numFmtId="170" fontId="16" fillId="0" borderId="0" xfId="0" applyFont="1" applyAlignment="1">
      <alignment horizontal="center"/>
    </xf>
    <xf numFmtId="170" fontId="12" fillId="0" borderId="0" xfId="0" applyFont="1"/>
    <xf numFmtId="170" fontId="12" fillId="0" borderId="0" xfId="0" applyFont="1" applyAlignment="1">
      <alignment horizontal="left"/>
    </xf>
    <xf numFmtId="170" fontId="12" fillId="0" borderId="0" xfId="0" applyFont="1" applyAlignment="1">
      <alignment horizontal="center"/>
    </xf>
    <xf numFmtId="170" fontId="12" fillId="0" borderId="4" xfId="0" applyFont="1" applyBorder="1" applyAlignment="1">
      <alignment horizontal="center"/>
    </xf>
    <xf numFmtId="170" fontId="12" fillId="0" borderId="3" xfId="0" applyFont="1" applyBorder="1"/>
    <xf numFmtId="170" fontId="3" fillId="0" borderId="0" xfId="5" quotePrefix="1" applyAlignment="1">
      <alignment horizontal="center"/>
    </xf>
    <xf numFmtId="166" fontId="3" fillId="0" borderId="0" xfId="1" applyNumberFormat="1"/>
    <xf numFmtId="170" fontId="12" fillId="0" borderId="0" xfId="6" applyFont="1"/>
    <xf numFmtId="44" fontId="12" fillId="0" borderId="0" xfId="11" applyFont="1" applyFill="1"/>
    <xf numFmtId="170" fontId="16" fillId="0" borderId="0" xfId="0" applyFont="1"/>
    <xf numFmtId="170" fontId="16" fillId="0" borderId="3" xfId="0" applyFont="1" applyBorder="1" applyAlignment="1">
      <alignment horizontal="center"/>
    </xf>
    <xf numFmtId="170" fontId="12" fillId="0" borderId="3" xfId="0" applyFont="1" applyBorder="1" applyAlignment="1">
      <alignment horizontal="center"/>
    </xf>
    <xf numFmtId="170" fontId="3" fillId="0" borderId="0" xfId="1" applyAlignment="1">
      <alignment wrapText="1"/>
    </xf>
    <xf numFmtId="170" fontId="0" fillId="0" borderId="0" xfId="0" applyAlignment="1">
      <alignment horizontal="center"/>
    </xf>
    <xf numFmtId="170" fontId="0" fillId="0" borderId="0" xfId="0" applyAlignment="1">
      <alignment horizontal="left"/>
    </xf>
    <xf numFmtId="169" fontId="0" fillId="0" borderId="0" xfId="0" applyNumberFormat="1"/>
    <xf numFmtId="2" fontId="0" fillId="0" borderId="0" xfId="0" applyNumberFormat="1" applyAlignment="1">
      <alignment horizontal="center"/>
    </xf>
    <xf numFmtId="49" fontId="15" fillId="0" borderId="0" xfId="0" applyNumberFormat="1" applyFont="1" applyAlignment="1">
      <alignment horizontal="center" vertical="center"/>
    </xf>
    <xf numFmtId="2" fontId="15" fillId="0" borderId="0" xfId="0" applyNumberFormat="1" applyFont="1" applyAlignment="1">
      <alignment horizontal="center" vertical="center"/>
    </xf>
    <xf numFmtId="169" fontId="15" fillId="0" borderId="0" xfId="0" applyNumberFormat="1" applyFont="1" applyAlignment="1">
      <alignment horizontal="center" vertical="center"/>
    </xf>
    <xf numFmtId="170" fontId="13" fillId="0" borderId="0" xfId="0" applyFont="1" applyAlignment="1">
      <alignment horizontal="center" vertical="center"/>
    </xf>
    <xf numFmtId="169" fontId="0" fillId="0" borderId="0" xfId="0" applyNumberFormat="1" applyAlignment="1">
      <alignment horizontal="center"/>
    </xf>
    <xf numFmtId="170" fontId="5" fillId="0" borderId="0" xfId="1" applyFont="1" applyAlignment="1">
      <alignment horizontal="center" vertical="center" wrapText="1"/>
    </xf>
    <xf numFmtId="170" fontId="3" fillId="0" borderId="0" xfId="1" applyAlignment="1">
      <alignment horizontal="left"/>
    </xf>
    <xf numFmtId="170" fontId="24" fillId="0" borderId="0" xfId="1" applyFont="1" applyAlignment="1">
      <alignment horizontal="center" vertical="center"/>
    </xf>
    <xf numFmtId="170" fontId="24" fillId="0" borderId="0" xfId="1" applyFont="1" applyAlignment="1">
      <alignment horizontal="center" vertical="center" wrapText="1"/>
    </xf>
    <xf numFmtId="170" fontId="3" fillId="0" borderId="0" xfId="1" applyAlignment="1">
      <alignment horizontal="center"/>
    </xf>
    <xf numFmtId="170" fontId="22" fillId="0" borderId="0" xfId="1" applyFont="1" applyAlignment="1">
      <alignment horizontal="center" vertical="center"/>
    </xf>
    <xf numFmtId="170" fontId="22" fillId="0" borderId="0" xfId="1" applyFont="1" applyAlignment="1">
      <alignment vertical="center"/>
    </xf>
    <xf numFmtId="2" fontId="0" fillId="0" borderId="0" xfId="0" applyNumberFormat="1"/>
    <xf numFmtId="170" fontId="22" fillId="0" borderId="0" xfId="15" applyFont="1"/>
    <xf numFmtId="44" fontId="22" fillId="0" borderId="0" xfId="16" applyFont="1"/>
    <xf numFmtId="170" fontId="22" fillId="0" borderId="0" xfId="15" applyFont="1" applyAlignment="1">
      <alignment horizontal="center"/>
    </xf>
    <xf numFmtId="170" fontId="24" fillId="0" borderId="0" xfId="15" applyFont="1" applyAlignment="1">
      <alignment horizontal="right"/>
    </xf>
    <xf numFmtId="170" fontId="24" fillId="0" borderId="0" xfId="15" applyFont="1" applyAlignment="1">
      <alignment horizontal="center"/>
    </xf>
    <xf numFmtId="170" fontId="24" fillId="0" borderId="0" xfId="15" applyFont="1" applyAlignment="1">
      <alignment horizontal="right" wrapText="1"/>
    </xf>
    <xf numFmtId="170" fontId="24" fillId="0" borderId="0" xfId="15" applyFont="1" applyAlignment="1">
      <alignment horizontal="left"/>
    </xf>
    <xf numFmtId="170" fontId="24" fillId="0" borderId="0" xfId="15" applyFont="1"/>
    <xf numFmtId="170" fontId="24" fillId="0" borderId="0" xfId="15" applyFont="1" applyAlignment="1">
      <alignment vertical="top"/>
    </xf>
    <xf numFmtId="170" fontId="24" fillId="0" borderId="0" xfId="15" applyFont="1" applyAlignment="1">
      <alignment vertical="center"/>
    </xf>
    <xf numFmtId="170" fontId="24" fillId="0" borderId="0" xfId="15" applyFont="1" applyAlignment="1">
      <alignment horizontal="left" vertical="center" wrapText="1"/>
    </xf>
    <xf numFmtId="170" fontId="22" fillId="0" borderId="0" xfId="15" applyFont="1" applyAlignment="1">
      <alignment horizontal="left" vertical="center"/>
    </xf>
    <xf numFmtId="170" fontId="22" fillId="0" borderId="0" xfId="15" applyFont="1" applyAlignment="1">
      <alignment vertical="top"/>
    </xf>
    <xf numFmtId="170" fontId="22" fillId="0" borderId="0" xfId="15" applyFont="1" applyAlignment="1">
      <alignment vertical="center"/>
    </xf>
    <xf numFmtId="170" fontId="24" fillId="0" borderId="0" xfId="15" applyFont="1" applyAlignment="1">
      <alignment horizontal="right" vertical="center" wrapText="1"/>
    </xf>
    <xf numFmtId="169" fontId="13" fillId="0" borderId="0" xfId="15" applyNumberFormat="1" applyFont="1" applyAlignment="1">
      <alignment horizontal="left" vertical="center"/>
    </xf>
    <xf numFmtId="169" fontId="22" fillId="0" borderId="0" xfId="16" applyNumberFormat="1" applyFont="1" applyFill="1" applyBorder="1" applyAlignment="1">
      <alignment horizontal="left" vertical="center"/>
    </xf>
    <xf numFmtId="10" fontId="22" fillId="0" borderId="0" xfId="17" applyNumberFormat="1" applyFont="1" applyFill="1" applyBorder="1" applyAlignment="1">
      <alignment horizontal="center" vertical="center"/>
    </xf>
    <xf numFmtId="169" fontId="22" fillId="0" borderId="0" xfId="15" applyNumberFormat="1" applyFont="1"/>
    <xf numFmtId="170" fontId="24" fillId="0" borderId="0" xfId="15" applyFont="1" applyAlignment="1">
      <alignment horizontal="right" vertical="center"/>
    </xf>
    <xf numFmtId="170" fontId="22" fillId="0" borderId="0" xfId="15" applyFont="1" applyAlignment="1">
      <alignment horizontal="left" vertical="top"/>
    </xf>
    <xf numFmtId="165" fontId="22" fillId="0" borderId="0" xfId="15" applyNumberFormat="1" applyFont="1" applyAlignment="1">
      <alignment horizontal="center"/>
    </xf>
    <xf numFmtId="170" fontId="23" fillId="8" borderId="3" xfId="16" applyNumberFormat="1" applyFont="1" applyFill="1" applyBorder="1" applyAlignment="1">
      <alignment horizontal="center" vertical="center" wrapText="1"/>
    </xf>
    <xf numFmtId="170" fontId="23" fillId="0" borderId="0" xfId="15" applyFont="1" applyAlignment="1">
      <alignment horizontal="center" vertical="center"/>
    </xf>
    <xf numFmtId="170" fontId="23" fillId="0" borderId="0" xfId="15" applyFont="1" applyAlignment="1">
      <alignment horizontal="center" vertical="center" wrapText="1"/>
    </xf>
    <xf numFmtId="170" fontId="23" fillId="0" borderId="19" xfId="15" applyFont="1" applyBorder="1" applyAlignment="1">
      <alignment horizontal="center" vertical="center" wrapText="1"/>
    </xf>
    <xf numFmtId="170" fontId="23" fillId="0" borderId="19" xfId="15" applyFont="1" applyBorder="1" applyAlignment="1">
      <alignment horizontal="center" vertical="center"/>
    </xf>
    <xf numFmtId="170" fontId="22" fillId="0" borderId="0" xfId="15" applyFont="1" applyAlignment="1">
      <alignment horizontal="center" vertical="center"/>
    </xf>
    <xf numFmtId="170" fontId="22" fillId="0" borderId="0" xfId="15" applyFont="1" applyAlignment="1">
      <alignment vertical="center" wrapText="1"/>
    </xf>
    <xf numFmtId="170" fontId="24" fillId="0" borderId="0" xfId="15" applyFont="1" applyAlignment="1">
      <alignment horizontal="center" vertical="center"/>
    </xf>
    <xf numFmtId="169" fontId="22" fillId="0" borderId="0" xfId="15" applyNumberFormat="1" applyFont="1" applyAlignment="1">
      <alignment horizontal="center" vertical="center"/>
    </xf>
    <xf numFmtId="10" fontId="22" fillId="0" borderId="0" xfId="15" applyNumberFormat="1" applyFont="1" applyAlignment="1">
      <alignment horizontal="center" vertical="center"/>
    </xf>
    <xf numFmtId="170" fontId="22" fillId="0" borderId="0" xfId="15" applyFont="1" applyAlignment="1">
      <alignment vertical="top" wrapText="1"/>
    </xf>
    <xf numFmtId="170" fontId="22" fillId="0" borderId="0" xfId="15" applyFont="1" applyAlignment="1">
      <alignment horizontal="left" vertical="top" wrapText="1"/>
    </xf>
    <xf numFmtId="170" fontId="25" fillId="0" borderId="0" xfId="15" applyFont="1" applyAlignment="1">
      <alignment horizontal="center" vertical="center"/>
    </xf>
    <xf numFmtId="170" fontId="24" fillId="0" borderId="0" xfId="15" applyFont="1" applyAlignment="1">
      <alignment vertical="top" wrapText="1"/>
    </xf>
    <xf numFmtId="170" fontId="23" fillId="0" borderId="0" xfId="15" applyFont="1" applyAlignment="1">
      <alignment vertical="center"/>
    </xf>
    <xf numFmtId="165" fontId="23" fillId="0" borderId="0" xfId="17" applyNumberFormat="1" applyFont="1" applyFill="1" applyBorder="1" applyAlignment="1">
      <alignment horizontal="center" vertical="center" wrapText="1"/>
    </xf>
    <xf numFmtId="164" fontId="23" fillId="0" borderId="0" xfId="16" applyNumberFormat="1" applyFont="1" applyFill="1" applyBorder="1" applyAlignment="1">
      <alignment horizontal="center" vertical="center" wrapText="1"/>
    </xf>
    <xf numFmtId="164" fontId="23" fillId="0" borderId="0" xfId="16" applyNumberFormat="1" applyFont="1" applyFill="1" applyBorder="1" applyAlignment="1">
      <alignment horizontal="center" vertical="center"/>
    </xf>
    <xf numFmtId="164" fontId="22" fillId="0" borderId="0" xfId="16" applyNumberFormat="1" applyFont="1" applyFill="1" applyBorder="1" applyAlignment="1">
      <alignment horizontal="center"/>
    </xf>
    <xf numFmtId="164" fontId="22" fillId="0" borderId="0" xfId="16" applyNumberFormat="1" applyFont="1" applyFill="1" applyBorder="1" applyAlignment="1">
      <alignment horizontal="left"/>
    </xf>
    <xf numFmtId="44" fontId="22" fillId="0" borderId="0" xfId="16" applyFont="1" applyFill="1" applyBorder="1"/>
    <xf numFmtId="170" fontId="24" fillId="0" borderId="0" xfId="16" applyNumberFormat="1" applyFont="1" applyFill="1" applyBorder="1" applyAlignment="1">
      <alignment horizontal="center"/>
    </xf>
    <xf numFmtId="165" fontId="22" fillId="0" borderId="0" xfId="15" applyNumberFormat="1" applyFont="1"/>
    <xf numFmtId="10" fontId="22" fillId="0" borderId="0" xfId="16" applyNumberFormat="1" applyFont="1" applyFill="1" applyBorder="1" applyAlignment="1">
      <alignment horizontal="center"/>
    </xf>
    <xf numFmtId="2" fontId="22" fillId="0" borderId="0" xfId="15" applyNumberFormat="1" applyFont="1"/>
    <xf numFmtId="44" fontId="22" fillId="0" borderId="0" xfId="15" applyNumberFormat="1" applyFont="1"/>
    <xf numFmtId="44" fontId="24" fillId="0" borderId="0" xfId="16" applyFont="1" applyFill="1" applyBorder="1" applyAlignment="1">
      <alignment horizontal="center" vertical="center"/>
    </xf>
    <xf numFmtId="164" fontId="24" fillId="0" borderId="0" xfId="16" applyNumberFormat="1" applyFont="1" applyFill="1" applyBorder="1" applyAlignment="1"/>
    <xf numFmtId="170" fontId="22" fillId="0" borderId="0" xfId="15" quotePrefix="1" applyFont="1"/>
    <xf numFmtId="164" fontId="24" fillId="0" borderId="0" xfId="16" applyNumberFormat="1" applyFont="1" applyFill="1" applyBorder="1" applyAlignment="1">
      <alignment horizontal="center"/>
    </xf>
    <xf numFmtId="44" fontId="24" fillId="0" borderId="0" xfId="16" applyFont="1" applyFill="1" applyBorder="1" applyAlignment="1">
      <alignment horizontal="center"/>
    </xf>
    <xf numFmtId="1" fontId="23" fillId="10" borderId="0" xfId="15" applyNumberFormat="1" applyFont="1" applyFill="1" applyAlignment="1">
      <alignment horizontal="center" vertical="center"/>
    </xf>
    <xf numFmtId="165" fontId="22" fillId="0" borderId="0" xfId="15" applyNumberFormat="1" applyFont="1" applyAlignment="1">
      <alignment horizontal="center" vertical="center"/>
    </xf>
    <xf numFmtId="169" fontId="22" fillId="0" borderId="0" xfId="15" applyNumberFormat="1" applyFont="1" applyAlignment="1">
      <alignment horizontal="left" vertical="center" wrapText="1"/>
    </xf>
    <xf numFmtId="170" fontId="22" fillId="0" borderId="0" xfId="1" applyFont="1" applyAlignment="1">
      <alignment vertical="center" wrapText="1"/>
    </xf>
    <xf numFmtId="170" fontId="22" fillId="0" borderId="0" xfId="1" applyFont="1" applyAlignment="1">
      <alignment vertical="top" wrapText="1"/>
    </xf>
    <xf numFmtId="170" fontId="22" fillId="0" borderId="0" xfId="1" applyFont="1" applyAlignment="1">
      <alignment horizontal="left" vertical="top" wrapText="1"/>
    </xf>
    <xf numFmtId="165" fontId="15" fillId="11" borderId="3" xfId="13" applyNumberFormat="1" applyFont="1" applyFill="1" applyBorder="1" applyAlignment="1">
      <alignment horizontal="left" vertical="center" wrapText="1"/>
    </xf>
    <xf numFmtId="2" fontId="11" fillId="0" borderId="6" xfId="7" applyNumberFormat="1" applyFont="1" applyBorder="1"/>
    <xf numFmtId="170" fontId="11" fillId="0" borderId="7" xfId="7" applyFont="1" applyBorder="1"/>
    <xf numFmtId="2" fontId="11" fillId="0" borderId="13" xfId="7" applyNumberFormat="1" applyFont="1" applyBorder="1"/>
    <xf numFmtId="170" fontId="11" fillId="0" borderId="11" xfId="7" applyFont="1" applyBorder="1"/>
    <xf numFmtId="170" fontId="10" fillId="0" borderId="15" xfId="7" applyFont="1" applyBorder="1" applyAlignment="1">
      <alignment horizontal="center"/>
    </xf>
    <xf numFmtId="170" fontId="10" fillId="0" borderId="20" xfId="7" applyFont="1" applyBorder="1" applyAlignment="1">
      <alignment horizontal="center"/>
    </xf>
    <xf numFmtId="2" fontId="15" fillId="0" borderId="0" xfId="0" applyNumberFormat="1" applyFont="1" applyAlignment="1">
      <alignment horizontal="center" vertical="center" textRotation="90" wrapText="1"/>
    </xf>
    <xf numFmtId="169" fontId="15" fillId="0" borderId="0" xfId="0" applyNumberFormat="1" applyFont="1" applyAlignment="1">
      <alignment horizontal="center" vertical="center" textRotation="90" wrapText="1"/>
    </xf>
    <xf numFmtId="169" fontId="3" fillId="0" borderId="0" xfId="1" applyNumberFormat="1" applyAlignment="1">
      <alignment horizontal="center"/>
    </xf>
    <xf numFmtId="169" fontId="11" fillId="0" borderId="0" xfId="7" applyNumberFormat="1" applyFont="1" applyAlignment="1">
      <alignment horizontal="center"/>
    </xf>
    <xf numFmtId="170" fontId="6" fillId="0" borderId="0" xfId="1" applyFont="1"/>
    <xf numFmtId="170" fontId="6" fillId="0" borderId="0" xfId="1" applyFont="1" applyAlignment="1">
      <alignment horizontal="left"/>
    </xf>
    <xf numFmtId="1" fontId="3" fillId="0" borderId="0" xfId="1" applyNumberFormat="1" applyAlignment="1">
      <alignment horizontal="center"/>
    </xf>
    <xf numFmtId="1" fontId="1" fillId="0" borderId="0" xfId="1" applyNumberFormat="1" applyFont="1" applyAlignment="1">
      <alignment horizontal="center"/>
    </xf>
    <xf numFmtId="1" fontId="11" fillId="0" borderId="0" xfId="7" applyNumberFormat="1" applyFont="1" applyAlignment="1">
      <alignment horizontal="center"/>
    </xf>
    <xf numFmtId="170" fontId="1" fillId="0" borderId="0" xfId="1" applyFont="1"/>
    <xf numFmtId="1" fontId="0" fillId="0" borderId="0" xfId="0" applyNumberFormat="1"/>
    <xf numFmtId="41" fontId="16" fillId="0" borderId="0" xfId="0" applyNumberFormat="1" applyFont="1"/>
    <xf numFmtId="41" fontId="12" fillId="0" borderId="0" xfId="0" applyNumberFormat="1" applyFont="1"/>
    <xf numFmtId="170" fontId="12" fillId="0" borderId="0" xfId="0" quotePrefix="1" applyFont="1" applyAlignment="1">
      <alignment horizontal="left"/>
    </xf>
    <xf numFmtId="166" fontId="1" fillId="0" borderId="0" xfId="1" applyNumberFormat="1" applyFont="1"/>
    <xf numFmtId="170" fontId="1" fillId="0" borderId="0" xfId="1" applyFont="1" applyAlignment="1">
      <alignment wrapText="1"/>
    </xf>
    <xf numFmtId="2" fontId="0" fillId="0" borderId="0" xfId="0" applyNumberFormat="1" applyAlignment="1">
      <alignment wrapText="1"/>
    </xf>
    <xf numFmtId="2" fontId="0" fillId="0" borderId="14" xfId="0" applyNumberFormat="1" applyBorder="1" applyAlignment="1">
      <alignment horizontal="center" wrapText="1"/>
    </xf>
    <xf numFmtId="2" fontId="15" fillId="15" borderId="5" xfId="0" applyNumberFormat="1" applyFont="1" applyFill="1" applyBorder="1" applyAlignment="1">
      <alignment horizontal="center" vertical="center" textRotation="90" wrapText="1"/>
    </xf>
    <xf numFmtId="2" fontId="0" fillId="15" borderId="5" xfId="0" applyNumberFormat="1" applyFill="1" applyBorder="1" applyAlignment="1">
      <alignment horizontal="center" wrapText="1"/>
    </xf>
    <xf numFmtId="170" fontId="13" fillId="15" borderId="5" xfId="0" applyFont="1" applyFill="1" applyBorder="1" applyAlignment="1">
      <alignment horizontal="center" vertical="center" textRotation="90" wrapText="1"/>
    </xf>
    <xf numFmtId="170" fontId="0" fillId="15" borderId="5" xfId="0" applyFill="1" applyBorder="1"/>
    <xf numFmtId="168" fontId="12" fillId="0" borderId="0" xfId="10" applyNumberFormat="1" applyFont="1" applyFill="1" applyAlignment="1">
      <alignment horizontal="center" vertical="top" wrapText="1"/>
    </xf>
    <xf numFmtId="168" fontId="12" fillId="0" borderId="0" xfId="10" applyNumberFormat="1" applyFont="1" applyFill="1"/>
    <xf numFmtId="9" fontId="12" fillId="0" borderId="0" xfId="12" applyFont="1" applyFill="1"/>
    <xf numFmtId="168" fontId="9" fillId="0" borderId="0" xfId="10" applyNumberFormat="1" applyFont="1" applyFill="1" applyAlignment="1">
      <alignment horizontal="center" vertical="top" wrapText="1"/>
    </xf>
    <xf numFmtId="170" fontId="9" fillId="0" borderId="0" xfId="6" applyFont="1"/>
    <xf numFmtId="9" fontId="9" fillId="0" borderId="0" xfId="12" applyFont="1" applyFill="1"/>
    <xf numFmtId="168" fontId="9" fillId="0" borderId="0" xfId="10" applyNumberFormat="1" applyFont="1" applyFill="1"/>
    <xf numFmtId="44" fontId="9" fillId="0" borderId="0" xfId="11" applyFont="1" applyFill="1"/>
    <xf numFmtId="49" fontId="30" fillId="0" borderId="0" xfId="0" applyNumberFormat="1" applyFont="1" applyAlignment="1">
      <alignment horizontal="center" vertical="center"/>
    </xf>
    <xf numFmtId="49" fontId="30" fillId="0" borderId="0" xfId="0" applyNumberFormat="1" applyFont="1" applyAlignment="1">
      <alignment horizontal="center" vertical="center" wrapText="1"/>
    </xf>
    <xf numFmtId="2" fontId="30" fillId="0" borderId="0" xfId="0" applyNumberFormat="1" applyFont="1" applyAlignment="1">
      <alignment horizontal="center" vertical="center"/>
    </xf>
    <xf numFmtId="173" fontId="0" fillId="0" borderId="0" xfId="0" applyNumberFormat="1" applyAlignment="1">
      <alignment horizontal="center"/>
    </xf>
    <xf numFmtId="170" fontId="12" fillId="0" borderId="0" xfId="10" applyNumberFormat="1" applyFont="1" applyFill="1" applyAlignment="1">
      <alignment horizontal="center" vertical="top" wrapText="1"/>
    </xf>
    <xf numFmtId="1" fontId="9" fillId="0" borderId="0" xfId="6" applyNumberFormat="1" applyFont="1"/>
    <xf numFmtId="1" fontId="0" fillId="0" borderId="0" xfId="0" applyNumberFormat="1" applyAlignment="1">
      <alignment horizontal="center"/>
    </xf>
    <xf numFmtId="2" fontId="9" fillId="0" borderId="0" xfId="6" applyNumberFormat="1" applyFont="1"/>
    <xf numFmtId="1" fontId="9" fillId="0" borderId="0" xfId="6" applyNumberFormat="1" applyFont="1" applyAlignment="1">
      <alignment horizontal="center"/>
    </xf>
    <xf numFmtId="1" fontId="9" fillId="0" borderId="0" xfId="6" applyNumberFormat="1" applyFont="1" applyAlignment="1">
      <alignment horizontal="right"/>
    </xf>
    <xf numFmtId="166" fontId="9" fillId="0" borderId="0" xfId="6" applyNumberFormat="1" applyFont="1" applyAlignment="1">
      <alignment vertical="center"/>
    </xf>
    <xf numFmtId="170" fontId="9" fillId="0" borderId="0" xfId="10" applyNumberFormat="1" applyFont="1" applyFill="1" applyBorder="1" applyAlignment="1">
      <alignment vertical="center" wrapText="1"/>
    </xf>
    <xf numFmtId="2" fontId="9" fillId="0" borderId="0" xfId="10" applyNumberFormat="1" applyFont="1" applyFill="1" applyBorder="1" applyAlignment="1">
      <alignment vertical="center" wrapText="1"/>
    </xf>
    <xf numFmtId="2" fontId="9" fillId="0" borderId="0" xfId="10" applyNumberFormat="1" applyFont="1" applyFill="1" applyBorder="1" applyAlignment="1">
      <alignment vertical="center"/>
    </xf>
    <xf numFmtId="169" fontId="9" fillId="0" borderId="0" xfId="10" applyNumberFormat="1" applyFont="1" applyFill="1" applyBorder="1" applyAlignment="1">
      <alignment vertical="center" wrapText="1"/>
    </xf>
    <xf numFmtId="10" fontId="9" fillId="0" borderId="0" xfId="10" applyNumberFormat="1" applyFont="1" applyFill="1" applyBorder="1" applyAlignment="1">
      <alignment vertical="center" wrapText="1"/>
    </xf>
    <xf numFmtId="168" fontId="9" fillId="0" borderId="0" xfId="10" applyNumberFormat="1" applyFont="1" applyFill="1" applyBorder="1" applyAlignment="1">
      <alignment vertical="center" wrapText="1"/>
    </xf>
    <xf numFmtId="170" fontId="9" fillId="0" borderId="0" xfId="6" applyFont="1" applyAlignment="1">
      <alignment vertical="center"/>
    </xf>
    <xf numFmtId="1" fontId="9" fillId="0" borderId="0" xfId="10" applyNumberFormat="1" applyFont="1" applyFill="1" applyAlignment="1">
      <alignment horizontal="center" vertical="center" wrapText="1"/>
    </xf>
    <xf numFmtId="1" fontId="9" fillId="0" borderId="0" xfId="6" applyNumberFormat="1" applyFont="1" applyAlignment="1">
      <alignment horizontal="center" vertical="center"/>
    </xf>
    <xf numFmtId="2" fontId="9" fillId="0" borderId="0" xfId="6" applyNumberFormat="1" applyFont="1" applyAlignment="1">
      <alignment horizontal="center"/>
    </xf>
    <xf numFmtId="166" fontId="9" fillId="0" borderId="0" xfId="6" applyNumberFormat="1" applyFont="1" applyAlignment="1">
      <alignment horizontal="center" vertical="center"/>
    </xf>
    <xf numFmtId="1" fontId="9" fillId="0" borderId="0" xfId="10" applyNumberFormat="1" applyFont="1" applyFill="1" applyBorder="1" applyAlignment="1">
      <alignment horizontal="center" vertical="center" wrapText="1"/>
    </xf>
    <xf numFmtId="1" fontId="10" fillId="0" borderId="0" xfId="6" applyNumberFormat="1" applyFont="1"/>
    <xf numFmtId="1" fontId="33" fillId="0" borderId="0" xfId="0" applyNumberFormat="1" applyFont="1"/>
    <xf numFmtId="170" fontId="34" fillId="0" borderId="0" xfId="0" applyFont="1" applyAlignment="1">
      <alignment horizontal="center" wrapText="1"/>
    </xf>
    <xf numFmtId="2" fontId="0" fillId="0" borderId="0" xfId="0" applyNumberFormat="1" applyAlignment="1">
      <alignment horizontal="left"/>
    </xf>
    <xf numFmtId="170" fontId="15" fillId="0" borderId="0" xfId="0" applyFont="1" applyAlignment="1">
      <alignment horizontal="center"/>
    </xf>
    <xf numFmtId="166" fontId="0" fillId="0" borderId="0" xfId="0" applyNumberFormat="1" applyAlignment="1">
      <alignment horizontal="center"/>
    </xf>
    <xf numFmtId="49" fontId="0" fillId="0" borderId="0" xfId="0" applyNumberFormat="1"/>
    <xf numFmtId="170" fontId="35" fillId="0" borderId="10" xfId="1" applyFont="1" applyBorder="1" applyAlignment="1">
      <alignment horizontal="center" vertical="center"/>
    </xf>
    <xf numFmtId="170" fontId="3" fillId="0" borderId="4" xfId="1" applyBorder="1" applyAlignment="1">
      <alignment horizontal="center" vertical="center"/>
    </xf>
    <xf numFmtId="170" fontId="3" fillId="0" borderId="12" xfId="1" applyBorder="1" applyAlignment="1">
      <alignment horizontal="center" vertical="center"/>
    </xf>
    <xf numFmtId="2" fontId="0" fillId="0" borderId="0" xfId="0" applyNumberFormat="1" applyAlignment="1">
      <alignment horizontal="right"/>
    </xf>
    <xf numFmtId="170" fontId="32" fillId="0" borderId="0" xfId="0" applyFont="1" applyAlignment="1">
      <alignment vertical="center"/>
    </xf>
    <xf numFmtId="170" fontId="0" fillId="0" borderId="0" xfId="0" applyAlignment="1">
      <alignment vertical="top" wrapText="1"/>
    </xf>
    <xf numFmtId="170" fontId="13" fillId="0" borderId="0" xfId="0" applyFont="1"/>
    <xf numFmtId="170" fontId="5" fillId="0" borderId="0" xfId="1" applyFont="1" applyAlignment="1">
      <alignment horizontal="center" vertical="center"/>
    </xf>
    <xf numFmtId="170" fontId="16" fillId="0" borderId="0" xfId="0" applyFont="1" applyAlignment="1">
      <alignment horizontal="left"/>
    </xf>
    <xf numFmtId="166" fontId="12" fillId="0" borderId="0" xfId="0" applyNumberFormat="1" applyFont="1" applyAlignment="1">
      <alignment horizontal="center"/>
    </xf>
    <xf numFmtId="170" fontId="1" fillId="0" borderId="0" xfId="7" applyFont="1"/>
    <xf numFmtId="170" fontId="12" fillId="0" borderId="0" xfId="0" applyFont="1" applyAlignment="1">
      <alignment horizontal="center" wrapText="1"/>
    </xf>
    <xf numFmtId="1" fontId="23" fillId="0" borderId="0" xfId="15" applyNumberFormat="1" applyFont="1" applyAlignment="1">
      <alignment horizontal="center" vertical="center"/>
    </xf>
    <xf numFmtId="170" fontId="13" fillId="0" borderId="0" xfId="0" applyFont="1" applyAlignment="1">
      <alignment vertical="top"/>
    </xf>
    <xf numFmtId="170" fontId="13" fillId="0" borderId="0" xfId="0" applyFont="1" applyAlignment="1">
      <alignment horizontal="center" vertical="top"/>
    </xf>
    <xf numFmtId="170" fontId="36" fillId="0" borderId="0" xfId="0" applyFont="1" applyAlignment="1">
      <alignment vertical="top"/>
    </xf>
    <xf numFmtId="169" fontId="29" fillId="0" borderId="0" xfId="0" applyNumberFormat="1" applyFont="1" applyAlignment="1">
      <alignment horizontal="left"/>
    </xf>
    <xf numFmtId="173" fontId="0" fillId="0" borderId="0" xfId="0" applyNumberFormat="1" applyAlignment="1">
      <alignment horizontal="left"/>
    </xf>
    <xf numFmtId="168" fontId="12" fillId="0" borderId="0" xfId="10" applyNumberFormat="1" applyFont="1" applyFill="1" applyBorder="1" applyAlignment="1">
      <alignment vertical="top" wrapText="1"/>
    </xf>
    <xf numFmtId="170" fontId="39" fillId="0" borderId="0" xfId="0" applyFont="1" applyAlignment="1">
      <alignment horizontal="left" vertical="top"/>
    </xf>
    <xf numFmtId="170" fontId="13" fillId="0" borderId="0" xfId="0" applyFont="1" applyAlignment="1">
      <alignment horizontal="center"/>
    </xf>
    <xf numFmtId="2" fontId="22" fillId="0" borderId="0" xfId="15" applyNumberFormat="1" applyFont="1" applyAlignment="1">
      <alignment horizontal="left" vertical="top"/>
    </xf>
    <xf numFmtId="169" fontId="24" fillId="0" borderId="0" xfId="15" applyNumberFormat="1" applyFont="1" applyAlignment="1">
      <alignment vertical="top"/>
    </xf>
    <xf numFmtId="170" fontId="14" fillId="0" borderId="0" xfId="0" applyFont="1" applyAlignment="1">
      <alignment horizontal="center"/>
    </xf>
    <xf numFmtId="175" fontId="41" fillId="0" borderId="0" xfId="10" quotePrefix="1" applyNumberFormat="1" applyFont="1" applyFill="1" applyBorder="1" applyAlignment="1">
      <alignment horizontal="center" vertical="center" wrapText="1"/>
    </xf>
    <xf numFmtId="176" fontId="22" fillId="0" borderId="0" xfId="16" applyNumberFormat="1" applyFont="1" applyFill="1" applyBorder="1" applyAlignment="1">
      <alignment horizontal="left" vertical="center"/>
    </xf>
    <xf numFmtId="176" fontId="22" fillId="0" borderId="1" xfId="15" applyNumberFormat="1" applyFont="1" applyBorder="1" applyAlignment="1">
      <alignment horizontal="left" vertical="center"/>
    </xf>
    <xf numFmtId="10" fontId="22" fillId="0" borderId="0" xfId="15" applyNumberFormat="1" applyFont="1" applyAlignment="1">
      <alignment horizontal="left" vertical="center" wrapText="1"/>
    </xf>
    <xf numFmtId="164" fontId="24" fillId="0" borderId="0" xfId="16" applyNumberFormat="1" applyFont="1" applyFill="1" applyBorder="1" applyAlignment="1">
      <alignment vertical="center"/>
    </xf>
    <xf numFmtId="170" fontId="8" fillId="0" borderId="0" xfId="0" applyFont="1"/>
    <xf numFmtId="170" fontId="0" fillId="0" borderId="58" xfId="0" applyBorder="1"/>
    <xf numFmtId="170" fontId="0" fillId="0" borderId="0" xfId="0" applyAlignment="1">
      <alignment vertical="center"/>
    </xf>
    <xf numFmtId="9" fontId="9" fillId="0" borderId="0" xfId="10" applyNumberFormat="1" applyFont="1" applyFill="1" applyBorder="1" applyAlignment="1">
      <alignment vertical="center" wrapText="1"/>
    </xf>
    <xf numFmtId="1" fontId="9" fillId="0" borderId="0" xfId="6" applyNumberFormat="1" applyFont="1" applyAlignment="1">
      <alignment vertical="center"/>
    </xf>
    <xf numFmtId="1" fontId="9" fillId="0" borderId="0" xfId="10" applyNumberFormat="1" applyFont="1" applyFill="1" applyBorder="1" applyAlignment="1">
      <alignment vertical="center" wrapText="1"/>
    </xf>
    <xf numFmtId="1" fontId="23" fillId="8" borderId="3" xfId="16" applyNumberFormat="1" applyFont="1" applyFill="1" applyBorder="1" applyAlignment="1">
      <alignment horizontal="center" vertical="center"/>
    </xf>
    <xf numFmtId="10" fontId="15" fillId="11" borderId="3" xfId="13" applyNumberFormat="1" applyFont="1" applyFill="1" applyBorder="1" applyAlignment="1">
      <alignment horizontal="left" vertical="center" wrapText="1"/>
    </xf>
    <xf numFmtId="2" fontId="29" fillId="0" borderId="0" xfId="0" applyNumberFormat="1" applyFont="1" applyAlignment="1">
      <alignment horizontal="left"/>
    </xf>
    <xf numFmtId="170" fontId="47" fillId="0" borderId="0" xfId="0" applyFont="1" applyAlignment="1">
      <alignment vertical="center" wrapText="1"/>
    </xf>
    <xf numFmtId="170" fontId="48" fillId="0" borderId="0" xfId="0" applyFont="1" applyAlignment="1">
      <alignment vertical="center" wrapText="1"/>
    </xf>
    <xf numFmtId="170" fontId="13" fillId="0" borderId="0" xfId="0" applyFont="1" applyAlignment="1">
      <alignment horizontal="center" vertical="top" wrapText="1"/>
    </xf>
    <xf numFmtId="1" fontId="13" fillId="0" borderId="0" xfId="0" applyNumberFormat="1" applyFont="1" applyAlignment="1">
      <alignment horizontal="left"/>
    </xf>
    <xf numFmtId="170" fontId="13" fillId="0" borderId="0" xfId="0" applyFont="1" applyAlignment="1">
      <alignment horizontal="left"/>
    </xf>
    <xf numFmtId="169" fontId="13" fillId="0" borderId="0" xfId="0" applyNumberFormat="1" applyFont="1" applyAlignment="1">
      <alignment horizontal="left" vertical="top" wrapText="1"/>
    </xf>
    <xf numFmtId="169" fontId="13" fillId="0" borderId="0" xfId="0" applyNumberFormat="1" applyFont="1" applyAlignment="1">
      <alignment vertical="top" wrapText="1"/>
    </xf>
    <xf numFmtId="170" fontId="32" fillId="19" borderId="0" xfId="0" applyFont="1" applyFill="1" applyAlignment="1">
      <alignment horizontal="center" vertical="center"/>
    </xf>
    <xf numFmtId="170" fontId="32" fillId="19" borderId="0" xfId="0" applyFont="1" applyFill="1" applyAlignment="1">
      <alignment horizontal="left" vertical="center"/>
    </xf>
    <xf numFmtId="170" fontId="33" fillId="0" borderId="0" xfId="0" applyFont="1" applyAlignment="1">
      <alignment vertical="center"/>
    </xf>
    <xf numFmtId="170" fontId="32" fillId="24" borderId="46" xfId="0" applyFont="1" applyFill="1" applyBorder="1"/>
    <xf numFmtId="1" fontId="49" fillId="23" borderId="69" xfId="0" applyNumberFormat="1" applyFont="1" applyFill="1" applyBorder="1" applyAlignment="1">
      <alignment horizontal="center"/>
    </xf>
    <xf numFmtId="1" fontId="49" fillId="11" borderId="73" xfId="0" applyNumberFormat="1" applyFont="1" applyFill="1" applyBorder="1" applyAlignment="1">
      <alignment horizontal="center"/>
    </xf>
    <xf numFmtId="1" fontId="49" fillId="23" borderId="73" xfId="0" applyNumberFormat="1" applyFont="1" applyFill="1" applyBorder="1" applyAlignment="1">
      <alignment horizontal="center"/>
    </xf>
    <xf numFmtId="1" fontId="49" fillId="11" borderId="73" xfId="0" applyNumberFormat="1" applyFont="1" applyFill="1" applyBorder="1" applyAlignment="1">
      <alignment horizontal="center" vertical="center"/>
    </xf>
    <xf numFmtId="1" fontId="49" fillId="23" borderId="73" xfId="0" applyNumberFormat="1" applyFont="1" applyFill="1" applyBorder="1" applyAlignment="1">
      <alignment horizontal="center" vertical="top" wrapText="1"/>
    </xf>
    <xf numFmtId="1" fontId="49" fillId="11" borderId="73" xfId="0" applyNumberFormat="1" applyFont="1" applyFill="1" applyBorder="1" applyAlignment="1">
      <alignment horizontal="center" vertical="top" wrapText="1"/>
    </xf>
    <xf numFmtId="1" fontId="49" fillId="11" borderId="65" xfId="0" applyNumberFormat="1" applyFont="1" applyFill="1" applyBorder="1" applyAlignment="1">
      <alignment horizontal="center" vertical="top" wrapText="1"/>
    </xf>
    <xf numFmtId="1" fontId="49" fillId="11" borderId="66" xfId="0" applyNumberFormat="1" applyFont="1" applyFill="1" applyBorder="1" applyAlignment="1">
      <alignment horizontal="center" vertical="top" wrapText="1"/>
    </xf>
    <xf numFmtId="167" fontId="0" fillId="0" borderId="0" xfId="0" applyNumberFormat="1" applyAlignment="1">
      <alignment horizontal="center"/>
    </xf>
    <xf numFmtId="170" fontId="12" fillId="0" borderId="0" xfId="0" applyFont="1" applyAlignment="1">
      <alignment vertical="center"/>
    </xf>
    <xf numFmtId="166" fontId="12" fillId="0" borderId="0" xfId="0" applyNumberFormat="1" applyFont="1" applyAlignment="1">
      <alignment horizontal="center" vertical="center"/>
    </xf>
    <xf numFmtId="170" fontId="16" fillId="0" borderId="0" xfId="0" applyFont="1" applyAlignment="1">
      <alignment vertical="center"/>
    </xf>
    <xf numFmtId="166" fontId="12" fillId="0" borderId="6" xfId="0" applyNumberFormat="1" applyFont="1" applyBorder="1" applyAlignment="1">
      <alignment horizontal="center" vertical="center"/>
    </xf>
    <xf numFmtId="166" fontId="12" fillId="0" borderId="3" xfId="0" applyNumberFormat="1" applyFont="1" applyBorder="1" applyAlignment="1">
      <alignment horizontal="center" vertical="center"/>
    </xf>
    <xf numFmtId="170" fontId="16" fillId="0" borderId="3" xfId="0" applyFont="1" applyBorder="1" applyAlignment="1">
      <alignment horizontal="left" vertical="center"/>
    </xf>
    <xf numFmtId="14" fontId="12" fillId="0" borderId="7" xfId="0" applyNumberFormat="1" applyFont="1" applyBorder="1" applyAlignment="1">
      <alignment vertical="center"/>
    </xf>
    <xf numFmtId="170" fontId="12" fillId="0" borderId="0" xfId="0" applyFont="1" applyAlignment="1">
      <alignment horizontal="center" vertical="center"/>
    </xf>
    <xf numFmtId="166" fontId="12" fillId="0" borderId="6" xfId="0" quotePrefix="1" applyNumberFormat="1" applyFont="1" applyBorder="1" applyAlignment="1">
      <alignment horizontal="center" vertical="center"/>
    </xf>
    <xf numFmtId="170" fontId="12" fillId="0" borderId="0" xfId="0" quotePrefix="1" applyFont="1" applyAlignment="1">
      <alignment vertical="center"/>
    </xf>
    <xf numFmtId="170" fontId="12" fillId="0" borderId="3" xfId="0" applyFont="1" applyBorder="1" applyAlignment="1">
      <alignment horizontal="left" vertical="center"/>
    </xf>
    <xf numFmtId="14" fontId="12" fillId="0" borderId="3" xfId="0" applyNumberFormat="1" applyFont="1" applyBorder="1" applyAlignment="1">
      <alignment vertical="center"/>
    </xf>
    <xf numFmtId="167" fontId="12" fillId="0" borderId="0" xfId="0" applyNumberFormat="1" applyFont="1" applyAlignment="1">
      <alignment horizontal="center" vertical="center"/>
    </xf>
    <xf numFmtId="49" fontId="12" fillId="0" borderId="3" xfId="0" quotePrefix="1" applyNumberFormat="1" applyFont="1" applyBorder="1" applyAlignment="1">
      <alignment horizontal="center" vertical="center"/>
    </xf>
    <xf numFmtId="170" fontId="50" fillId="0" borderId="3" xfId="0" applyFont="1" applyBorder="1" applyAlignment="1">
      <alignment vertical="center" wrapText="1"/>
    </xf>
    <xf numFmtId="166" fontId="12" fillId="0" borderId="13" xfId="0" applyNumberFormat="1" applyFont="1" applyBorder="1" applyAlignment="1">
      <alignment horizontal="center" vertical="center"/>
    </xf>
    <xf numFmtId="166" fontId="12" fillId="0" borderId="75" xfId="0" applyNumberFormat="1" applyFont="1" applyBorder="1" applyAlignment="1">
      <alignment horizontal="center" vertical="center"/>
    </xf>
    <xf numFmtId="170" fontId="50" fillId="0" borderId="75" xfId="0" applyFont="1" applyBorder="1" applyAlignment="1">
      <alignment vertical="center" wrapText="1"/>
    </xf>
    <xf numFmtId="166" fontId="51" fillId="26" borderId="6" xfId="0" quotePrefix="1" applyNumberFormat="1" applyFont="1" applyFill="1" applyBorder="1" applyAlignment="1">
      <alignment horizontal="center" vertical="center"/>
    </xf>
    <xf numFmtId="166" fontId="51" fillId="26" borderId="3" xfId="0" applyNumberFormat="1" applyFont="1" applyFill="1" applyBorder="1" applyAlignment="1">
      <alignment horizontal="center" vertical="center"/>
    </xf>
    <xf numFmtId="170" fontId="52" fillId="26" borderId="3" xfId="0" applyFont="1" applyFill="1" applyBorder="1" applyAlignment="1">
      <alignment horizontal="left" vertical="center"/>
    </xf>
    <xf numFmtId="170" fontId="51" fillId="26" borderId="7" xfId="0" applyFont="1" applyFill="1" applyBorder="1" applyAlignment="1">
      <alignment horizontal="center" vertical="center"/>
    </xf>
    <xf numFmtId="170" fontId="53" fillId="0" borderId="0" xfId="0" applyFont="1" applyAlignment="1">
      <alignment vertical="center"/>
    </xf>
    <xf numFmtId="170" fontId="53" fillId="0" borderId="0" xfId="0" applyFont="1" applyAlignment="1">
      <alignment horizontal="center" vertical="center"/>
    </xf>
    <xf numFmtId="166" fontId="51" fillId="26" borderId="6" xfId="0" applyNumberFormat="1" applyFont="1" applyFill="1" applyBorder="1" applyAlignment="1">
      <alignment horizontal="center" vertical="center"/>
    </xf>
    <xf numFmtId="170" fontId="17" fillId="0" borderId="0" xfId="0" applyFont="1" applyAlignment="1">
      <alignment vertical="center"/>
    </xf>
    <xf numFmtId="166" fontId="17" fillId="0" borderId="15" xfId="0" applyNumberFormat="1" applyFont="1" applyBorder="1" applyAlignment="1">
      <alignment horizontal="center" vertical="center" wrapText="1"/>
    </xf>
    <xf numFmtId="166" fontId="17" fillId="0" borderId="74" xfId="0" applyNumberFormat="1" applyFont="1" applyBorder="1" applyAlignment="1">
      <alignment horizontal="center" vertical="center" wrapText="1"/>
    </xf>
    <xf numFmtId="170" fontId="17" fillId="0" borderId="74" xfId="0" applyFont="1" applyBorder="1" applyAlignment="1">
      <alignment horizontal="center" vertical="center"/>
    </xf>
    <xf numFmtId="170" fontId="17" fillId="0" borderId="20" xfId="0" applyFont="1" applyBorder="1" applyAlignment="1">
      <alignment horizontal="center" vertical="center"/>
    </xf>
    <xf numFmtId="170" fontId="17" fillId="0" borderId="0" xfId="0" applyFont="1" applyAlignment="1">
      <alignment horizontal="center" vertical="center"/>
    </xf>
    <xf numFmtId="167" fontId="12" fillId="23" borderId="7" xfId="0" applyNumberFormat="1" applyFont="1" applyFill="1" applyBorder="1" applyAlignment="1">
      <alignment horizontal="center" vertical="center"/>
    </xf>
    <xf numFmtId="14" fontId="12" fillId="25" borderId="3" xfId="0" applyNumberFormat="1" applyFont="1" applyFill="1" applyBorder="1" applyAlignment="1">
      <alignment vertical="center"/>
    </xf>
    <xf numFmtId="170" fontId="12" fillId="0" borderId="7" xfId="0" applyFont="1" applyBorder="1" applyAlignment="1">
      <alignment horizontal="center" vertical="center"/>
    </xf>
    <xf numFmtId="170" fontId="12" fillId="0" borderId="3" xfId="0" applyFont="1" applyBorder="1" applyAlignment="1">
      <alignment horizontal="center" vertical="center"/>
    </xf>
    <xf numFmtId="170" fontId="54" fillId="26" borderId="3" xfId="0" applyFont="1" applyFill="1" applyBorder="1" applyAlignment="1">
      <alignment horizontal="left" vertical="center"/>
    </xf>
    <xf numFmtId="14" fontId="54" fillId="26" borderId="7" xfId="0" applyNumberFormat="1" applyFont="1" applyFill="1" applyBorder="1" applyAlignment="1">
      <alignment vertical="center"/>
    </xf>
    <xf numFmtId="0" fontId="12" fillId="0" borderId="0" xfId="0" applyNumberFormat="1" applyFont="1" applyAlignment="1">
      <alignment vertical="center"/>
    </xf>
    <xf numFmtId="49" fontId="0" fillId="0" borderId="0" xfId="0" applyNumberFormat="1" applyAlignment="1">
      <alignment horizontal="center"/>
    </xf>
    <xf numFmtId="0" fontId="12" fillId="0" borderId="3" xfId="0" applyNumberFormat="1" applyFont="1" applyBorder="1" applyAlignment="1">
      <alignment horizontal="center" vertical="center" wrapText="1"/>
    </xf>
    <xf numFmtId="170" fontId="6" fillId="0" borderId="0" xfId="0" applyFont="1" applyAlignment="1">
      <alignment horizontal="center" vertical="center"/>
    </xf>
    <xf numFmtId="167" fontId="12" fillId="0" borderId="0" xfId="0" applyNumberFormat="1" applyFont="1" applyAlignment="1">
      <alignment horizontal="left" vertical="center"/>
    </xf>
    <xf numFmtId="167" fontId="12" fillId="0" borderId="7" xfId="0" applyNumberFormat="1" applyFont="1" applyBorder="1" applyAlignment="1">
      <alignment horizontal="center" vertical="center"/>
    </xf>
    <xf numFmtId="167" fontId="12" fillId="0" borderId="11" xfId="0" applyNumberFormat="1" applyFont="1" applyBorder="1" applyAlignment="1">
      <alignment horizontal="center" vertical="center"/>
    </xf>
    <xf numFmtId="170" fontId="53" fillId="27" borderId="0" xfId="0" applyFont="1" applyFill="1" applyAlignment="1">
      <alignment vertical="center"/>
    </xf>
    <xf numFmtId="49" fontId="12" fillId="0" borderId="0" xfId="0" applyNumberFormat="1" applyFont="1" applyAlignment="1">
      <alignment vertical="center"/>
    </xf>
    <xf numFmtId="170" fontId="12" fillId="0" borderId="0" xfId="0" applyFont="1" applyAlignment="1">
      <alignment horizontal="left" vertical="center"/>
    </xf>
    <xf numFmtId="49" fontId="9" fillId="0" borderId="0" xfId="0" applyNumberFormat="1" applyFont="1" applyAlignment="1">
      <alignment vertical="center"/>
    </xf>
    <xf numFmtId="49" fontId="9" fillId="0" borderId="0" xfId="0" applyNumberFormat="1" applyFont="1" applyAlignment="1">
      <alignment horizontal="left" vertical="center"/>
    </xf>
    <xf numFmtId="0" fontId="9" fillId="0" borderId="0" xfId="0" applyNumberFormat="1" applyFont="1" applyAlignment="1">
      <alignment vertical="center" wrapText="1"/>
    </xf>
    <xf numFmtId="0" fontId="9" fillId="0" borderId="0" xfId="0" applyNumberFormat="1" applyFont="1" applyAlignment="1">
      <alignment vertical="center"/>
    </xf>
    <xf numFmtId="49" fontId="53" fillId="0" borderId="0" xfId="0" applyNumberFormat="1" applyFont="1" applyAlignment="1">
      <alignment vertical="center"/>
    </xf>
    <xf numFmtId="0" fontId="9" fillId="0" borderId="0" xfId="0" applyNumberFormat="1" applyFont="1" applyAlignment="1">
      <alignment horizontal="center" vertical="center" wrapText="1"/>
    </xf>
    <xf numFmtId="2" fontId="0" fillId="0" borderId="0" xfId="0" applyNumberFormat="1" applyAlignment="1">
      <alignment horizontal="center" wrapText="1"/>
    </xf>
    <xf numFmtId="174" fontId="0" fillId="0" borderId="0" xfId="0" applyNumberFormat="1" applyAlignment="1">
      <alignment horizontal="center"/>
    </xf>
    <xf numFmtId="170" fontId="0" fillId="5" borderId="60" xfId="0" applyFill="1" applyBorder="1"/>
    <xf numFmtId="170" fontId="0" fillId="5" borderId="61" xfId="0" applyFill="1" applyBorder="1"/>
    <xf numFmtId="170" fontId="0" fillId="5" borderId="62" xfId="0" applyFill="1" applyBorder="1"/>
    <xf numFmtId="170" fontId="0" fillId="5" borderId="58" xfId="0" applyFill="1" applyBorder="1"/>
    <xf numFmtId="170" fontId="29" fillId="5" borderId="51" xfId="0" applyFont="1" applyFill="1" applyBorder="1" applyAlignment="1">
      <alignment horizontal="right" vertical="top"/>
    </xf>
    <xf numFmtId="170" fontId="29" fillId="5" borderId="51" xfId="0" applyFont="1" applyFill="1" applyBorder="1" applyAlignment="1">
      <alignment horizontal="right"/>
    </xf>
    <xf numFmtId="14" fontId="42" fillId="5" borderId="51" xfId="0" applyNumberFormat="1" applyFont="1" applyFill="1" applyBorder="1" applyAlignment="1">
      <alignment horizontal="left"/>
    </xf>
    <xf numFmtId="170" fontId="0" fillId="5" borderId="53" xfId="0" applyFill="1" applyBorder="1"/>
    <xf numFmtId="170" fontId="29" fillId="5" borderId="52" xfId="0" applyFont="1" applyFill="1" applyBorder="1" applyAlignment="1">
      <alignment horizontal="right"/>
    </xf>
    <xf numFmtId="170" fontId="42" fillId="5" borderId="52" xfId="0" applyFont="1" applyFill="1" applyBorder="1"/>
    <xf numFmtId="170" fontId="29" fillId="5" borderId="63" xfId="0" applyFont="1" applyFill="1" applyBorder="1" applyAlignment="1">
      <alignment horizontal="left"/>
    </xf>
    <xf numFmtId="170" fontId="42" fillId="5" borderId="63" xfId="0" applyFont="1" applyFill="1" applyBorder="1"/>
    <xf numFmtId="170" fontId="29" fillId="5" borderId="63" xfId="0" applyFont="1" applyFill="1" applyBorder="1" applyAlignment="1">
      <alignment horizontal="right"/>
    </xf>
    <xf numFmtId="170" fontId="44" fillId="5" borderId="53" xfId="22" applyFont="1" applyFill="1" applyBorder="1" applyAlignment="1"/>
    <xf numFmtId="49" fontId="32" fillId="5" borderId="53" xfId="0" applyNumberFormat="1" applyFont="1" applyFill="1" applyBorder="1" applyAlignment="1">
      <alignment vertical="center"/>
    </xf>
    <xf numFmtId="170" fontId="8" fillId="5" borderId="53" xfId="0" applyFont="1" applyFill="1" applyBorder="1"/>
    <xf numFmtId="170" fontId="8" fillId="5" borderId="53" xfId="0" applyFont="1" applyFill="1" applyBorder="1" applyAlignment="1">
      <alignment vertical="top"/>
    </xf>
    <xf numFmtId="170" fontId="8" fillId="5" borderId="53" xfId="0" applyFont="1" applyFill="1" applyBorder="1" applyAlignment="1">
      <alignment horizontal="left"/>
    </xf>
    <xf numFmtId="170" fontId="8" fillId="5" borderId="54" xfId="0" applyFont="1" applyFill="1" applyBorder="1"/>
    <xf numFmtId="170" fontId="0" fillId="5" borderId="0" xfId="0" applyFill="1"/>
    <xf numFmtId="170" fontId="7" fillId="5" borderId="0" xfId="0" applyFont="1" applyFill="1"/>
    <xf numFmtId="170" fontId="8" fillId="5" borderId="0" xfId="0" applyFont="1" applyFill="1"/>
    <xf numFmtId="170" fontId="42" fillId="5" borderId="0" xfId="0" applyFont="1" applyFill="1" applyAlignment="1">
      <alignment horizontal="left" vertical="center"/>
    </xf>
    <xf numFmtId="170" fontId="7" fillId="5" borderId="0" xfId="0" applyFont="1" applyFill="1" applyAlignment="1">
      <alignment horizontal="left"/>
    </xf>
    <xf numFmtId="49" fontId="42" fillId="5" borderId="0" xfId="0" applyNumberFormat="1" applyFont="1" applyFill="1" applyAlignment="1">
      <alignment horizontal="left"/>
    </xf>
    <xf numFmtId="170" fontId="15" fillId="5" borderId="0" xfId="0" applyFont="1" applyFill="1" applyAlignment="1">
      <alignment horizontal="center"/>
    </xf>
    <xf numFmtId="170" fontId="0" fillId="5" borderId="58" xfId="0" applyFill="1" applyBorder="1" applyAlignment="1">
      <alignment vertical="center"/>
    </xf>
    <xf numFmtId="170" fontId="0" fillId="5" borderId="59" xfId="0" applyFill="1" applyBorder="1"/>
    <xf numFmtId="170" fontId="0" fillId="5" borderId="50" xfId="0" applyFill="1" applyBorder="1"/>
    <xf numFmtId="170" fontId="0" fillId="5" borderId="57" xfId="0" applyFill="1" applyBorder="1"/>
    <xf numFmtId="170" fontId="8" fillId="5" borderId="0" xfId="0" applyFont="1" applyFill="1" applyAlignment="1">
      <alignment vertical="top" wrapText="1"/>
    </xf>
    <xf numFmtId="170" fontId="7" fillId="5" borderId="0" xfId="0" applyFont="1" applyFill="1" applyAlignment="1">
      <alignment horizontal="right"/>
    </xf>
    <xf numFmtId="170" fontId="0" fillId="5" borderId="55" xfId="0" applyFill="1" applyBorder="1"/>
    <xf numFmtId="170" fontId="0" fillId="5" borderId="56" xfId="0" applyFill="1" applyBorder="1"/>
    <xf numFmtId="170" fontId="8" fillId="5" borderId="56" xfId="0" applyFont="1" applyFill="1" applyBorder="1"/>
    <xf numFmtId="170" fontId="8" fillId="5" borderId="55" xfId="0" applyFont="1" applyFill="1" applyBorder="1"/>
    <xf numFmtId="49" fontId="45" fillId="16" borderId="83" xfId="0" applyNumberFormat="1" applyFont="1" applyFill="1" applyBorder="1" applyAlignment="1">
      <alignment horizontal="center" wrapText="1"/>
    </xf>
    <xf numFmtId="49" fontId="45" fillId="16" borderId="84" xfId="0" applyNumberFormat="1" applyFont="1" applyFill="1" applyBorder="1" applyAlignment="1">
      <alignment horizontal="center" wrapText="1"/>
    </xf>
    <xf numFmtId="169" fontId="26" fillId="21" borderId="83" xfId="0" applyNumberFormat="1" applyFont="1" applyFill="1" applyBorder="1" applyAlignment="1">
      <alignment vertical="top" wrapText="1"/>
    </xf>
    <xf numFmtId="10" fontId="26" fillId="21" borderId="84" xfId="13" applyNumberFormat="1" applyFont="1" applyFill="1" applyBorder="1"/>
    <xf numFmtId="169" fontId="26" fillId="0" borderId="83" xfId="0" applyNumberFormat="1" applyFont="1" applyBorder="1" applyAlignment="1">
      <alignment vertical="top" wrapText="1"/>
    </xf>
    <xf numFmtId="10" fontId="26" fillId="0" borderId="84" xfId="13" applyNumberFormat="1" applyFont="1" applyBorder="1"/>
    <xf numFmtId="169" fontId="26" fillId="21" borderId="87" xfId="0" applyNumberFormat="1" applyFont="1" applyFill="1" applyBorder="1" applyAlignment="1">
      <alignment vertical="top" wrapText="1"/>
    </xf>
    <xf numFmtId="10" fontId="26" fillId="21" borderId="89" xfId="13" applyNumberFormat="1" applyFont="1" applyFill="1" applyBorder="1"/>
    <xf numFmtId="2" fontId="12" fillId="0" borderId="0" xfId="0" applyNumberFormat="1" applyFont="1" applyAlignment="1">
      <alignment horizontal="center" vertical="center"/>
    </xf>
    <xf numFmtId="2" fontId="9" fillId="0" borderId="0" xfId="0" applyNumberFormat="1" applyFont="1" applyAlignment="1">
      <alignment horizontal="left" vertical="center" wrapText="1"/>
    </xf>
    <xf numFmtId="1" fontId="12" fillId="0" borderId="0" xfId="0" applyNumberFormat="1" applyFont="1" applyAlignment="1">
      <alignment horizontal="center" vertical="center"/>
    </xf>
    <xf numFmtId="170" fontId="8" fillId="23" borderId="0" xfId="0" applyFont="1" applyFill="1" applyAlignment="1">
      <alignment horizontal="left" vertical="top" wrapText="1"/>
    </xf>
    <xf numFmtId="170" fontId="8" fillId="23" borderId="0" xfId="0" applyFont="1" applyFill="1" applyAlignment="1">
      <alignment horizontal="right" wrapText="1"/>
    </xf>
    <xf numFmtId="170" fontId="8" fillId="23" borderId="10" xfId="0" applyFont="1" applyFill="1" applyBorder="1" applyAlignment="1">
      <alignment wrapText="1"/>
    </xf>
    <xf numFmtId="170" fontId="8" fillId="23" borderId="0" xfId="0" applyFont="1" applyFill="1" applyAlignment="1">
      <alignment wrapText="1"/>
    </xf>
    <xf numFmtId="170" fontId="8" fillId="23" borderId="4" xfId="0" applyFont="1" applyFill="1" applyBorder="1" applyAlignment="1">
      <alignment wrapText="1"/>
    </xf>
    <xf numFmtId="170" fontId="39" fillId="0" borderId="0" xfId="0" applyFont="1" applyAlignment="1">
      <alignment vertical="top" wrapText="1"/>
    </xf>
    <xf numFmtId="170" fontId="8" fillId="0" borderId="0" xfId="0" applyFont="1" applyAlignment="1">
      <alignment horizontal="left" vertical="top" wrapText="1"/>
    </xf>
    <xf numFmtId="170" fontId="55" fillId="23" borderId="0" xfId="0" applyFont="1" applyFill="1" applyAlignment="1">
      <alignment vertical="top" wrapText="1"/>
    </xf>
    <xf numFmtId="170" fontId="8" fillId="23" borderId="0" xfId="0" applyFont="1" applyFill="1" applyAlignment="1">
      <alignment vertical="top" wrapText="1"/>
    </xf>
    <xf numFmtId="170" fontId="8" fillId="0" borderId="0" xfId="0" applyFont="1" applyAlignment="1">
      <alignment vertical="top" wrapText="1"/>
    </xf>
    <xf numFmtId="170" fontId="7" fillId="0" borderId="0" xfId="0" applyFont="1"/>
    <xf numFmtId="170" fontId="7" fillId="0" borderId="0" xfId="0" applyFont="1" applyAlignment="1">
      <alignment horizontal="center" wrapText="1"/>
    </xf>
    <xf numFmtId="170" fontId="7" fillId="0" borderId="0" xfId="0" applyFont="1" applyAlignment="1">
      <alignment horizontal="center"/>
    </xf>
    <xf numFmtId="166" fontId="8" fillId="0" borderId="0" xfId="0" applyNumberFormat="1" applyFont="1" applyAlignment="1">
      <alignment horizontal="center"/>
    </xf>
    <xf numFmtId="2" fontId="8" fillId="0" borderId="0" xfId="0" applyNumberFormat="1" applyFont="1" applyAlignment="1">
      <alignment horizontal="center"/>
    </xf>
    <xf numFmtId="169" fontId="7" fillId="0" borderId="0" xfId="0" applyNumberFormat="1" applyFont="1" applyAlignment="1">
      <alignment horizontal="left"/>
    </xf>
    <xf numFmtId="1" fontId="8" fillId="0" borderId="0" xfId="0" applyNumberFormat="1" applyFont="1" applyAlignment="1">
      <alignment horizontal="center"/>
    </xf>
    <xf numFmtId="2" fontId="7" fillId="0" borderId="0" xfId="0" applyNumberFormat="1" applyFont="1" applyAlignment="1">
      <alignment horizontal="left"/>
    </xf>
    <xf numFmtId="170" fontId="15" fillId="0" borderId="0" xfId="0" applyFont="1" applyAlignment="1">
      <alignment horizontal="center" vertical="top"/>
    </xf>
    <xf numFmtId="170" fontId="58" fillId="0" borderId="0" xfId="0" applyFont="1"/>
    <xf numFmtId="170" fontId="58" fillId="0" borderId="0" xfId="0" applyFont="1" applyAlignment="1">
      <alignment vertical="top" wrapText="1"/>
    </xf>
    <xf numFmtId="170" fontId="15" fillId="0" borderId="0" xfId="0" applyFont="1"/>
    <xf numFmtId="0" fontId="8" fillId="0" borderId="0" xfId="23"/>
    <xf numFmtId="49" fontId="7" fillId="0" borderId="0" xfId="23" applyNumberFormat="1" applyFont="1" applyAlignment="1">
      <alignment horizontal="right" vertical="top"/>
    </xf>
    <xf numFmtId="49" fontId="42" fillId="0" borderId="0" xfId="23" applyNumberFormat="1" applyFont="1" applyAlignment="1">
      <alignment vertical="top"/>
    </xf>
    <xf numFmtId="177" fontId="42" fillId="0" borderId="0" xfId="23" applyNumberFormat="1" applyFont="1" applyAlignment="1">
      <alignment horizontal="left" vertical="top"/>
    </xf>
    <xf numFmtId="0" fontId="7" fillId="0" borderId="0" xfId="23" applyFont="1" applyAlignment="1">
      <alignment horizontal="left" vertical="top"/>
    </xf>
    <xf numFmtId="4" fontId="42" fillId="0" borderId="0" xfId="23" applyNumberFormat="1" applyFont="1" applyAlignment="1">
      <alignment horizontal="left" vertical="top"/>
    </xf>
    <xf numFmtId="0" fontId="42" fillId="0" borderId="0" xfId="23" applyFont="1" applyAlignment="1">
      <alignment vertical="top"/>
    </xf>
    <xf numFmtId="49" fontId="29" fillId="0" borderId="0" xfId="23" applyNumberFormat="1" applyFont="1" applyAlignment="1">
      <alignment horizontal="right" vertical="top"/>
    </xf>
    <xf numFmtId="170" fontId="42" fillId="0" borderId="0" xfId="23" applyNumberFormat="1" applyFont="1" applyAlignment="1">
      <alignment horizontal="left" vertical="top"/>
    </xf>
    <xf numFmtId="49" fontId="7" fillId="22" borderId="0" xfId="23" applyNumberFormat="1" applyFont="1" applyFill="1" applyAlignment="1">
      <alignment horizontal="center" vertical="top"/>
    </xf>
    <xf numFmtId="49" fontId="7" fillId="22" borderId="0" xfId="23" applyNumberFormat="1" applyFont="1" applyFill="1" applyAlignment="1">
      <alignment vertical="top"/>
    </xf>
    <xf numFmtId="49" fontId="42" fillId="0" borderId="0" xfId="23" applyNumberFormat="1" applyFont="1" applyAlignment="1">
      <alignment horizontal="center" vertical="top"/>
    </xf>
    <xf numFmtId="166" fontId="42" fillId="0" borderId="0" xfId="23" applyNumberFormat="1" applyFont="1" applyAlignment="1">
      <alignment horizontal="center" vertical="top"/>
    </xf>
    <xf numFmtId="172" fontId="42" fillId="0" borderId="0" xfId="23" applyNumberFormat="1" applyFont="1" applyAlignment="1">
      <alignment horizontal="right" vertical="top"/>
    </xf>
    <xf numFmtId="170" fontId="42" fillId="0" borderId="0" xfId="23" applyNumberFormat="1" applyFont="1" applyAlignment="1">
      <alignment horizontal="right" vertical="top"/>
    </xf>
    <xf numFmtId="0" fontId="42" fillId="0" borderId="0" xfId="23" applyFont="1" applyAlignment="1">
      <alignment horizontal="right" vertical="top"/>
    </xf>
    <xf numFmtId="171" fontId="42" fillId="0" borderId="0" xfId="23" applyNumberFormat="1" applyFont="1" applyAlignment="1">
      <alignment horizontal="right" vertical="top"/>
    </xf>
    <xf numFmtId="1" fontId="42" fillId="0" borderId="0" xfId="23" applyNumberFormat="1" applyFont="1" applyAlignment="1">
      <alignment horizontal="right" vertical="top"/>
    </xf>
    <xf numFmtId="168" fontId="12" fillId="0" borderId="1" xfId="10" applyNumberFormat="1" applyFont="1" applyFill="1" applyBorder="1" applyAlignment="1">
      <alignment vertical="center" wrapText="1"/>
    </xf>
    <xf numFmtId="168" fontId="12" fillId="0" borderId="0" xfId="10" applyNumberFormat="1" applyFont="1" applyFill="1" applyBorder="1" applyAlignment="1">
      <alignment vertical="center" wrapText="1"/>
    </xf>
    <xf numFmtId="170" fontId="12" fillId="0" borderId="0" xfId="6" applyFont="1" applyAlignment="1">
      <alignment vertical="center"/>
    </xf>
    <xf numFmtId="170" fontId="60" fillId="6" borderId="37" xfId="6" applyFont="1" applyFill="1" applyBorder="1" applyAlignment="1">
      <alignment horizontal="center"/>
    </xf>
    <xf numFmtId="170" fontId="60" fillId="6" borderId="36" xfId="6" applyFont="1" applyFill="1" applyBorder="1" applyAlignment="1">
      <alignment horizontal="center"/>
    </xf>
    <xf numFmtId="170" fontId="60" fillId="6" borderId="36" xfId="6" applyFont="1" applyFill="1" applyBorder="1" applyAlignment="1">
      <alignment horizontal="center" wrapText="1"/>
    </xf>
    <xf numFmtId="170" fontId="60" fillId="6" borderId="38" xfId="6" applyFont="1" applyFill="1" applyBorder="1" applyAlignment="1">
      <alignment horizontal="center" wrapText="1"/>
    </xf>
    <xf numFmtId="170" fontId="61" fillId="0" borderId="0" xfId="6" applyFont="1"/>
    <xf numFmtId="168" fontId="61" fillId="0" borderId="0" xfId="10" applyNumberFormat="1" applyFont="1" applyFill="1" applyBorder="1" applyAlignment="1">
      <alignment vertical="top" wrapText="1"/>
    </xf>
    <xf numFmtId="168" fontId="61" fillId="3" borderId="11" xfId="10" applyNumberFormat="1" applyFont="1" applyFill="1" applyBorder="1" applyAlignment="1">
      <alignment horizontal="center" vertical="top" wrapText="1"/>
    </xf>
    <xf numFmtId="168" fontId="61" fillId="3" borderId="12" xfId="10" applyNumberFormat="1" applyFont="1" applyFill="1" applyBorder="1" applyAlignment="1">
      <alignment horizontal="center" vertical="top" wrapText="1"/>
    </xf>
    <xf numFmtId="170" fontId="61" fillId="3" borderId="12" xfId="10" applyNumberFormat="1" applyFont="1" applyFill="1" applyBorder="1" applyAlignment="1">
      <alignment horizontal="center" vertical="top" wrapText="1"/>
    </xf>
    <xf numFmtId="168" fontId="61" fillId="3" borderId="13" xfId="10" applyNumberFormat="1" applyFont="1" applyFill="1" applyBorder="1" applyAlignment="1">
      <alignment horizontal="center" vertical="top" wrapText="1"/>
    </xf>
    <xf numFmtId="168" fontId="61" fillId="0" borderId="0" xfId="10" applyNumberFormat="1" applyFont="1" applyFill="1" applyAlignment="1">
      <alignment horizontal="center" vertical="top" wrapText="1"/>
    </xf>
    <xf numFmtId="170" fontId="61" fillId="0" borderId="0" xfId="10" applyNumberFormat="1" applyFont="1" applyFill="1" applyAlignment="1">
      <alignment horizontal="center" vertical="top" wrapText="1"/>
    </xf>
    <xf numFmtId="168" fontId="61" fillId="3" borderId="16" xfId="10" applyNumberFormat="1" applyFont="1" applyFill="1" applyBorder="1" applyAlignment="1">
      <alignment horizontal="center" vertical="top" wrapText="1"/>
    </xf>
    <xf numFmtId="168" fontId="61" fillId="0" borderId="3" xfId="10" applyNumberFormat="1" applyFont="1" applyFill="1" applyBorder="1" applyAlignment="1">
      <alignment horizontal="left" vertical="top" wrapText="1"/>
    </xf>
    <xf numFmtId="168" fontId="61" fillId="4" borderId="3" xfId="10" applyNumberFormat="1" applyFont="1" applyFill="1" applyBorder="1" applyAlignment="1">
      <alignment horizontal="center" vertical="center" wrapText="1"/>
    </xf>
    <xf numFmtId="170" fontId="61" fillId="3" borderId="0" xfId="10" applyNumberFormat="1" applyFont="1" applyFill="1" applyBorder="1" applyAlignment="1">
      <alignment horizontal="center" vertical="top" wrapText="1"/>
    </xf>
    <xf numFmtId="168" fontId="61" fillId="3" borderId="0" xfId="10" applyNumberFormat="1" applyFont="1" applyFill="1" applyBorder="1" applyAlignment="1">
      <alignment horizontal="center" vertical="top" wrapText="1"/>
    </xf>
    <xf numFmtId="168" fontId="61" fillId="3" borderId="14" xfId="10" applyNumberFormat="1" applyFont="1" applyFill="1" applyBorder="1" applyAlignment="1">
      <alignment horizontal="center" vertical="top" wrapText="1"/>
    </xf>
    <xf numFmtId="168" fontId="61" fillId="3" borderId="0" xfId="10" applyNumberFormat="1" applyFont="1" applyFill="1" applyBorder="1" applyAlignment="1">
      <alignment horizontal="left" vertical="top" wrapText="1"/>
    </xf>
    <xf numFmtId="1" fontId="61" fillId="0" borderId="39" xfId="6" applyNumberFormat="1" applyFont="1" applyBorder="1" applyAlignment="1">
      <alignment horizontal="center"/>
    </xf>
    <xf numFmtId="44" fontId="61" fillId="11" borderId="24" xfId="6" applyNumberFormat="1" applyFont="1" applyFill="1" applyBorder="1"/>
    <xf numFmtId="44" fontId="61" fillId="11" borderId="40" xfId="6" applyNumberFormat="1" applyFont="1" applyFill="1" applyBorder="1"/>
    <xf numFmtId="1" fontId="61" fillId="0" borderId="41" xfId="6" applyNumberFormat="1" applyFont="1" applyBorder="1" applyAlignment="1">
      <alignment horizontal="center"/>
    </xf>
    <xf numFmtId="44" fontId="61" fillId="11" borderId="28" xfId="6" applyNumberFormat="1" applyFont="1" applyFill="1" applyBorder="1"/>
    <xf numFmtId="44" fontId="61" fillId="11" borderId="42" xfId="6" applyNumberFormat="1" applyFont="1" applyFill="1" applyBorder="1"/>
    <xf numFmtId="1" fontId="61" fillId="0" borderId="43" xfId="6" applyNumberFormat="1" applyFont="1" applyBorder="1" applyAlignment="1">
      <alignment horizontal="center"/>
    </xf>
    <xf numFmtId="44" fontId="61" fillId="11" borderId="31" xfId="6" applyNumberFormat="1" applyFont="1" applyFill="1" applyBorder="1"/>
    <xf numFmtId="1" fontId="61" fillId="0" borderId="44" xfId="6" applyNumberFormat="1" applyFont="1" applyBorder="1" applyAlignment="1">
      <alignment horizontal="center"/>
    </xf>
    <xf numFmtId="168" fontId="62" fillId="3" borderId="16" xfId="10" applyNumberFormat="1" applyFont="1" applyFill="1" applyBorder="1" applyAlignment="1">
      <alignment horizontal="center" vertical="top" wrapText="1"/>
    </xf>
    <xf numFmtId="170" fontId="61" fillId="2" borderId="0" xfId="6" applyFont="1" applyFill="1"/>
    <xf numFmtId="170" fontId="61" fillId="3" borderId="14" xfId="10" applyNumberFormat="1" applyFont="1" applyFill="1" applyBorder="1" applyAlignment="1">
      <alignment horizontal="center" vertical="top" wrapText="1"/>
    </xf>
    <xf numFmtId="170" fontId="61" fillId="2" borderId="0" xfId="6" applyFont="1" applyFill="1" applyAlignment="1">
      <alignment horizontal="left"/>
    </xf>
    <xf numFmtId="170" fontId="61" fillId="0" borderId="48" xfId="6" applyFont="1" applyBorder="1"/>
    <xf numFmtId="44" fontId="61" fillId="11" borderId="48" xfId="6" applyNumberFormat="1" applyFont="1" applyFill="1" applyBorder="1"/>
    <xf numFmtId="44" fontId="61" fillId="11" borderId="49" xfId="6" applyNumberFormat="1" applyFont="1" applyFill="1" applyBorder="1"/>
    <xf numFmtId="168" fontId="62" fillId="3" borderId="20" xfId="10" applyNumberFormat="1" applyFont="1" applyFill="1" applyBorder="1" applyAlignment="1">
      <alignment horizontal="center" vertical="top" wrapText="1"/>
    </xf>
    <xf numFmtId="170" fontId="61" fillId="2" borderId="10" xfId="6" applyFont="1" applyFill="1" applyBorder="1"/>
    <xf numFmtId="170" fontId="61" fillId="3" borderId="10" xfId="10" applyNumberFormat="1" applyFont="1" applyFill="1" applyBorder="1" applyAlignment="1">
      <alignment horizontal="center" vertical="top" wrapText="1"/>
    </xf>
    <xf numFmtId="170" fontId="61" fillId="3" borderId="15" xfId="10" applyNumberFormat="1" applyFont="1" applyFill="1" applyBorder="1" applyAlignment="1">
      <alignment horizontal="center" vertical="top" wrapText="1"/>
    </xf>
    <xf numFmtId="1" fontId="61" fillId="0" borderId="0" xfId="6" applyNumberFormat="1" applyFont="1"/>
    <xf numFmtId="170" fontId="18" fillId="7" borderId="7" xfId="7" applyFont="1" applyFill="1" applyBorder="1" applyAlignment="1">
      <alignment horizontal="center"/>
    </xf>
    <xf numFmtId="170" fontId="18" fillId="7" borderId="6" xfId="7" applyFont="1" applyFill="1" applyBorder="1" applyAlignment="1">
      <alignment horizontal="center"/>
    </xf>
    <xf numFmtId="170" fontId="28" fillId="9" borderId="0" xfId="1" applyFont="1" applyFill="1" applyAlignment="1">
      <alignment horizontal="center" vertical="center"/>
    </xf>
    <xf numFmtId="170" fontId="28" fillId="14" borderId="0" xfId="0" applyFont="1" applyFill="1" applyAlignment="1">
      <alignment horizontal="center" vertical="center"/>
    </xf>
    <xf numFmtId="170" fontId="28" fillId="13" borderId="21" xfId="0" applyFont="1" applyFill="1" applyBorder="1" applyAlignment="1">
      <alignment horizontal="center" vertical="center"/>
    </xf>
    <xf numFmtId="170" fontId="28" fillId="18" borderId="0" xfId="0" applyFont="1" applyFill="1" applyAlignment="1">
      <alignment horizontal="center" vertical="center"/>
    </xf>
    <xf numFmtId="170" fontId="0" fillId="0" borderId="0" xfId="0" applyAlignment="1">
      <alignment horizontal="center"/>
    </xf>
    <xf numFmtId="170" fontId="20" fillId="0" borderId="0" xfId="0" applyFont="1" applyAlignment="1">
      <alignment horizontal="left" vertical="top" wrapText="1"/>
    </xf>
    <xf numFmtId="170" fontId="21" fillId="0" borderId="0" xfId="0" applyFont="1" applyAlignment="1">
      <alignment horizontal="left" vertical="top" wrapText="1"/>
    </xf>
    <xf numFmtId="170" fontId="46" fillId="12" borderId="1" xfId="0" applyFont="1" applyFill="1" applyBorder="1" applyAlignment="1">
      <alignment horizontal="center"/>
    </xf>
    <xf numFmtId="170" fontId="14" fillId="0" borderId="0" xfId="0" applyFont="1" applyAlignment="1">
      <alignment horizontal="center" vertical="center"/>
    </xf>
    <xf numFmtId="170" fontId="30" fillId="0" borderId="0" xfId="0" applyFont="1" applyAlignment="1">
      <alignment horizontal="left" vertical="top" wrapText="1"/>
    </xf>
    <xf numFmtId="170" fontId="37" fillId="0" borderId="0" xfId="22" applyFill="1" applyBorder="1" applyAlignment="1">
      <alignment horizontal="left" vertical="top" wrapText="1"/>
    </xf>
    <xf numFmtId="170" fontId="20" fillId="0" borderId="0" xfId="0" applyFont="1" applyAlignment="1">
      <alignment horizontal="left" vertical="top"/>
    </xf>
    <xf numFmtId="170" fontId="57" fillId="28" borderId="45" xfId="0" applyFont="1" applyFill="1" applyBorder="1" applyAlignment="1">
      <alignment horizontal="center" vertical="center"/>
    </xf>
    <xf numFmtId="170" fontId="15" fillId="0" borderId="0" xfId="0" applyFont="1" applyAlignment="1">
      <alignment horizontal="center"/>
    </xf>
    <xf numFmtId="170" fontId="21" fillId="0" borderId="0" xfId="0" applyFont="1" applyAlignment="1">
      <alignment horizontal="center"/>
    </xf>
    <xf numFmtId="170" fontId="59" fillId="30" borderId="0" xfId="0" applyFont="1" applyFill="1" applyAlignment="1">
      <alignment horizontal="center" vertical="center" wrapText="1"/>
    </xf>
    <xf numFmtId="170" fontId="24" fillId="0" borderId="0" xfId="15" applyFont="1" applyAlignment="1">
      <alignment horizontal="left"/>
    </xf>
    <xf numFmtId="170" fontId="24" fillId="0" borderId="0" xfId="15" applyFont="1" applyAlignment="1">
      <alignment horizontal="left" wrapText="1"/>
    </xf>
    <xf numFmtId="170" fontId="24" fillId="0" borderId="7" xfId="15" applyFont="1" applyBorder="1" applyAlignment="1">
      <alignment horizontal="center" vertical="center"/>
    </xf>
    <xf numFmtId="170" fontId="24" fillId="0" borderId="4" xfId="15" applyFont="1" applyBorder="1" applyAlignment="1">
      <alignment horizontal="center" vertical="center"/>
    </xf>
    <xf numFmtId="170" fontId="24" fillId="0" borderId="6" xfId="15" applyFont="1" applyBorder="1" applyAlignment="1">
      <alignment horizontal="center" vertical="center"/>
    </xf>
    <xf numFmtId="49" fontId="26" fillId="0" borderId="79" xfId="0" applyNumberFormat="1" applyFont="1" applyBorder="1" applyAlignment="1">
      <alignment vertical="top" wrapText="1"/>
    </xf>
    <xf numFmtId="49" fontId="26" fillId="0" borderId="80" xfId="0" applyNumberFormat="1" applyFont="1" applyBorder="1" applyAlignment="1">
      <alignment vertical="top" wrapText="1"/>
    </xf>
    <xf numFmtId="49" fontId="26" fillId="21" borderId="79" xfId="0" applyNumberFormat="1" applyFont="1" applyFill="1" applyBorder="1" applyAlignment="1">
      <alignment vertical="top" wrapText="1"/>
    </xf>
    <xf numFmtId="49" fontId="26" fillId="21" borderId="80" xfId="0" applyNumberFormat="1" applyFont="1" applyFill="1" applyBorder="1" applyAlignment="1">
      <alignment vertical="top" wrapText="1"/>
    </xf>
    <xf numFmtId="49" fontId="26" fillId="0" borderId="79" xfId="0" applyNumberFormat="1" applyFont="1" applyBorder="1" applyAlignment="1">
      <alignment vertical="top"/>
    </xf>
    <xf numFmtId="49" fontId="26" fillId="0" borderId="80" xfId="0" applyNumberFormat="1" applyFont="1" applyBorder="1" applyAlignment="1">
      <alignment vertical="top"/>
    </xf>
    <xf numFmtId="49" fontId="26" fillId="21" borderId="85" xfId="0" applyNumberFormat="1" applyFont="1" applyFill="1" applyBorder="1" applyAlignment="1">
      <alignment vertical="top"/>
    </xf>
    <xf numFmtId="49" fontId="26" fillId="21" borderId="86" xfId="0" applyNumberFormat="1" applyFont="1" applyFill="1" applyBorder="1" applyAlignment="1">
      <alignment vertical="top"/>
    </xf>
    <xf numFmtId="49" fontId="26" fillId="0" borderId="81" xfId="0" applyNumberFormat="1" applyFont="1" applyBorder="1" applyAlignment="1">
      <alignment horizontal="left" vertical="top" wrapText="1"/>
    </xf>
    <xf numFmtId="49" fontId="26" fillId="0" borderId="82" xfId="0" applyNumberFormat="1" applyFont="1" applyBorder="1" applyAlignment="1">
      <alignment horizontal="left" vertical="top" wrapText="1"/>
    </xf>
    <xf numFmtId="49" fontId="26" fillId="0" borderId="80" xfId="0" applyNumberFormat="1" applyFont="1" applyBorder="1" applyAlignment="1">
      <alignment horizontal="left" vertical="top" wrapText="1"/>
    </xf>
    <xf numFmtId="49" fontId="26" fillId="5" borderId="81" xfId="0" applyNumberFormat="1" applyFont="1" applyFill="1" applyBorder="1" applyAlignment="1">
      <alignment horizontal="left" vertical="top" wrapText="1"/>
    </xf>
    <xf numFmtId="49" fontId="26" fillId="5" borderId="82" xfId="0" applyNumberFormat="1" applyFont="1" applyFill="1" applyBorder="1" applyAlignment="1">
      <alignment horizontal="left" vertical="top" wrapText="1"/>
    </xf>
    <xf numFmtId="49" fontId="26" fillId="5" borderId="80" xfId="0" applyNumberFormat="1" applyFont="1" applyFill="1" applyBorder="1" applyAlignment="1">
      <alignment horizontal="left" vertical="top" wrapText="1"/>
    </xf>
    <xf numFmtId="49" fontId="26" fillId="5" borderId="87" xfId="0" applyNumberFormat="1" applyFont="1" applyFill="1" applyBorder="1" applyAlignment="1">
      <alignment horizontal="left" vertical="top" wrapText="1"/>
    </xf>
    <xf numFmtId="49" fontId="26" fillId="5" borderId="88" xfId="0" applyNumberFormat="1" applyFont="1" applyFill="1" applyBorder="1" applyAlignment="1">
      <alignment horizontal="left" vertical="top" wrapText="1"/>
    </xf>
    <xf numFmtId="49" fontId="26" fillId="5" borderId="86" xfId="0" applyNumberFormat="1" applyFont="1" applyFill="1" applyBorder="1" applyAlignment="1">
      <alignment horizontal="left" vertical="top" wrapText="1"/>
    </xf>
    <xf numFmtId="49" fontId="26" fillId="21" borderId="81" xfId="0" applyNumberFormat="1" applyFont="1" applyFill="1" applyBorder="1" applyAlignment="1">
      <alignment horizontal="left" vertical="top" wrapText="1"/>
    </xf>
    <xf numFmtId="49" fontId="26" fillId="21" borderId="82" xfId="0" applyNumberFormat="1" applyFont="1" applyFill="1" applyBorder="1" applyAlignment="1">
      <alignment horizontal="left" vertical="top" wrapText="1"/>
    </xf>
    <xf numFmtId="49" fontId="26" fillId="21" borderId="80" xfId="0" applyNumberFormat="1" applyFont="1" applyFill="1" applyBorder="1" applyAlignment="1">
      <alignment horizontal="left" vertical="top" wrapText="1"/>
    </xf>
    <xf numFmtId="49" fontId="26" fillId="21" borderId="79" xfId="0" applyNumberFormat="1" applyFont="1" applyFill="1" applyBorder="1" applyAlignment="1">
      <alignment vertical="top"/>
    </xf>
    <xf numFmtId="49" fontId="26" fillId="21" borderId="80" xfId="0" applyNumberFormat="1" applyFont="1" applyFill="1" applyBorder="1" applyAlignment="1">
      <alignment vertical="top"/>
    </xf>
    <xf numFmtId="49" fontId="45" fillId="16" borderId="79" xfId="0" applyNumberFormat="1" applyFont="1" applyFill="1" applyBorder="1" applyAlignment="1">
      <alignment horizontal="center"/>
    </xf>
    <xf numFmtId="49" fontId="45" fillId="16" borderId="80" xfId="0" applyNumberFormat="1" applyFont="1" applyFill="1" applyBorder="1" applyAlignment="1">
      <alignment horizontal="center"/>
    </xf>
    <xf numFmtId="49" fontId="45" fillId="16" borderId="81" xfId="0" applyNumberFormat="1" applyFont="1" applyFill="1" applyBorder="1" applyAlignment="1">
      <alignment horizontal="center"/>
    </xf>
    <xf numFmtId="49" fontId="45" fillId="16" borderId="82" xfId="0" applyNumberFormat="1" applyFont="1" applyFill="1" applyBorder="1" applyAlignment="1">
      <alignment horizontal="center"/>
    </xf>
    <xf numFmtId="170" fontId="42" fillId="0" borderId="11" xfId="0" applyFont="1" applyBorder="1" applyAlignment="1">
      <alignment horizontal="left" vertical="center"/>
    </xf>
    <xf numFmtId="170" fontId="42" fillId="0" borderId="12" xfId="0" applyFont="1" applyBorder="1" applyAlignment="1">
      <alignment horizontal="left" vertical="center"/>
    </xf>
    <xf numFmtId="170" fontId="42" fillId="0" borderId="13" xfId="0" applyFont="1" applyBorder="1" applyAlignment="1">
      <alignment horizontal="left" vertical="center"/>
    </xf>
    <xf numFmtId="170" fontId="42" fillId="0" borderId="20" xfId="0" applyFont="1" applyBorder="1" applyAlignment="1">
      <alignment horizontal="left" vertical="center"/>
    </xf>
    <xf numFmtId="170" fontId="42" fillId="0" borderId="10" xfId="0" applyFont="1" applyBorder="1" applyAlignment="1">
      <alignment horizontal="left" vertical="center"/>
    </xf>
    <xf numFmtId="170" fontId="42" fillId="0" borderId="15" xfId="0" applyFont="1" applyBorder="1" applyAlignment="1">
      <alignment horizontal="left" vertical="center"/>
    </xf>
    <xf numFmtId="170" fontId="42" fillId="0" borderId="46" xfId="0" applyFont="1" applyBorder="1" applyAlignment="1">
      <alignment horizontal="left" vertical="center" wrapText="1"/>
    </xf>
    <xf numFmtId="170" fontId="42" fillId="0" borderId="45" xfId="0" applyFont="1" applyBorder="1" applyAlignment="1">
      <alignment horizontal="left" vertical="center" wrapText="1"/>
    </xf>
    <xf numFmtId="170" fontId="42" fillId="0" borderId="47" xfId="0" applyFont="1" applyBorder="1" applyAlignment="1">
      <alignment horizontal="left" vertical="center" wrapText="1"/>
    </xf>
    <xf numFmtId="170" fontId="42" fillId="0" borderId="8" xfId="0" applyFont="1" applyBorder="1" applyAlignment="1">
      <alignment horizontal="left" vertical="center" wrapText="1"/>
    </xf>
    <xf numFmtId="170" fontId="42" fillId="0" borderId="1" xfId="0" applyFont="1" applyBorder="1" applyAlignment="1">
      <alignment horizontal="left" vertical="center" wrapText="1"/>
    </xf>
    <xf numFmtId="170" fontId="42" fillId="0" borderId="9" xfId="0" applyFont="1" applyBorder="1" applyAlignment="1">
      <alignment horizontal="left" vertical="center" wrapText="1"/>
    </xf>
    <xf numFmtId="49" fontId="43" fillId="16" borderId="76" xfId="0" applyNumberFormat="1" applyFont="1" applyFill="1" applyBorder="1" applyAlignment="1">
      <alignment horizontal="center" vertical="center"/>
    </xf>
    <xf numFmtId="49" fontId="43" fillId="16" borderId="77" xfId="0" applyNumberFormat="1" applyFont="1" applyFill="1" applyBorder="1" applyAlignment="1">
      <alignment horizontal="center" vertical="center"/>
    </xf>
    <xf numFmtId="49" fontId="43" fillId="16" borderId="78" xfId="0" applyNumberFormat="1" applyFont="1" applyFill="1" applyBorder="1" applyAlignment="1">
      <alignment horizontal="center" vertical="center"/>
    </xf>
    <xf numFmtId="170" fontId="42" fillId="5" borderId="51" xfId="0" applyFont="1" applyFill="1" applyBorder="1" applyAlignment="1">
      <alignment horizontal="left" vertical="top" wrapText="1"/>
    </xf>
    <xf numFmtId="170" fontId="7" fillId="5" borderId="10" xfId="0" applyFont="1" applyFill="1" applyBorder="1" applyAlignment="1">
      <alignment horizontal="left"/>
    </xf>
    <xf numFmtId="49" fontId="42" fillId="0" borderId="11" xfId="0" applyNumberFormat="1" applyFont="1" applyBorder="1" applyAlignment="1">
      <alignment horizontal="left"/>
    </xf>
    <xf numFmtId="49" fontId="42" fillId="0" borderId="12" xfId="0" applyNumberFormat="1" applyFont="1" applyBorder="1" applyAlignment="1">
      <alignment horizontal="left"/>
    </xf>
    <xf numFmtId="49" fontId="42" fillId="0" borderId="13" xfId="0" applyNumberFormat="1" applyFont="1" applyBorder="1" applyAlignment="1">
      <alignment horizontal="left"/>
    </xf>
    <xf numFmtId="49" fontId="42" fillId="0" borderId="20" xfId="0" applyNumberFormat="1" applyFont="1" applyBorder="1" applyAlignment="1">
      <alignment horizontal="left"/>
    </xf>
    <xf numFmtId="49" fontId="42" fillId="0" borderId="10" xfId="0" applyNumberFormat="1" applyFont="1" applyBorder="1" applyAlignment="1">
      <alignment horizontal="left"/>
    </xf>
    <xf numFmtId="49" fontId="42" fillId="0" borderId="15" xfId="0" applyNumberFormat="1" applyFont="1" applyBorder="1" applyAlignment="1">
      <alignment horizontal="left"/>
    </xf>
    <xf numFmtId="170" fontId="46" fillId="5" borderId="0" xfId="0" applyFont="1" applyFill="1" applyAlignment="1">
      <alignment horizontal="center"/>
    </xf>
    <xf numFmtId="170" fontId="8" fillId="0" borderId="10" xfId="0" applyFont="1" applyBorder="1" applyAlignment="1">
      <alignment horizontal="left"/>
    </xf>
    <xf numFmtId="170" fontId="8" fillId="0" borderId="0" xfId="0" applyFont="1" applyAlignment="1">
      <alignment horizontal="left"/>
    </xf>
    <xf numFmtId="170" fontId="8" fillId="5" borderId="10" xfId="0" applyFont="1" applyFill="1" applyBorder="1" applyAlignment="1">
      <alignment horizontal="left"/>
    </xf>
    <xf numFmtId="170" fontId="7" fillId="5" borderId="0" xfId="0" applyFont="1" applyFill="1" applyAlignment="1">
      <alignment horizontal="left"/>
    </xf>
    <xf numFmtId="49" fontId="0" fillId="0" borderId="11" xfId="0" applyNumberFormat="1" applyBorder="1" applyAlignment="1">
      <alignment horizontal="left" vertical="top"/>
    </xf>
    <xf numFmtId="49" fontId="0" fillId="0" borderId="12" xfId="0" applyNumberFormat="1" applyBorder="1" applyAlignment="1">
      <alignment horizontal="left" vertical="top"/>
    </xf>
    <xf numFmtId="49" fontId="0" fillId="0" borderId="13" xfId="0" applyNumberFormat="1" applyBorder="1" applyAlignment="1">
      <alignment horizontal="left" vertical="top"/>
    </xf>
    <xf numFmtId="49" fontId="0" fillId="0" borderId="20" xfId="0" applyNumberFormat="1" applyBorder="1" applyAlignment="1">
      <alignment horizontal="left" vertical="top"/>
    </xf>
    <xf numFmtId="49" fontId="0" fillId="0" borderId="10" xfId="0" applyNumberFormat="1" applyBorder="1" applyAlignment="1">
      <alignment horizontal="left" vertical="top"/>
    </xf>
    <xf numFmtId="49" fontId="0" fillId="0" borderId="15" xfId="0" applyNumberFormat="1" applyBorder="1" applyAlignment="1">
      <alignment horizontal="left" vertical="top"/>
    </xf>
    <xf numFmtId="170" fontId="30" fillId="29" borderId="2" xfId="0" applyFont="1" applyFill="1" applyBorder="1" applyAlignment="1">
      <alignment horizontal="left" vertical="top" wrapText="1"/>
    </xf>
    <xf numFmtId="170" fontId="30" fillId="29" borderId="18" xfId="0" applyFont="1" applyFill="1" applyBorder="1" applyAlignment="1">
      <alignment horizontal="left" vertical="top" wrapText="1"/>
    </xf>
    <xf numFmtId="170" fontId="30" fillId="29" borderId="17" xfId="0" applyFont="1" applyFill="1" applyBorder="1" applyAlignment="1">
      <alignment horizontal="left" vertical="top" wrapText="1"/>
    </xf>
    <xf numFmtId="170" fontId="23" fillId="17" borderId="0" xfId="0" applyFont="1" applyFill="1" applyAlignment="1">
      <alignment horizontal="center" vertical="center"/>
    </xf>
    <xf numFmtId="170" fontId="46" fillId="18" borderId="0" xfId="0" applyFont="1" applyFill="1" applyAlignment="1">
      <alignment horizontal="left" vertical="center" wrapText="1"/>
    </xf>
    <xf numFmtId="170" fontId="49" fillId="23" borderId="67" xfId="0" applyFont="1" applyFill="1" applyBorder="1" applyAlignment="1">
      <alignment horizontal="left"/>
    </xf>
    <xf numFmtId="170" fontId="49" fillId="23" borderId="68" xfId="0" applyFont="1" applyFill="1" applyBorder="1" applyAlignment="1">
      <alignment horizontal="left"/>
    </xf>
    <xf numFmtId="170" fontId="49" fillId="11" borderId="70" xfId="0" applyFont="1" applyFill="1" applyBorder="1" applyAlignment="1">
      <alignment horizontal="left"/>
    </xf>
    <xf numFmtId="170" fontId="49" fillId="11" borderId="71" xfId="0" applyFont="1" applyFill="1" applyBorder="1" applyAlignment="1">
      <alignment horizontal="left"/>
    </xf>
    <xf numFmtId="170" fontId="49" fillId="11" borderId="72" xfId="0" applyFont="1" applyFill="1" applyBorder="1" applyAlignment="1">
      <alignment horizontal="left"/>
    </xf>
    <xf numFmtId="170" fontId="49" fillId="23" borderId="71" xfId="0" applyFont="1" applyFill="1" applyBorder="1" applyAlignment="1">
      <alignment horizontal="left"/>
    </xf>
    <xf numFmtId="170" fontId="49" fillId="23" borderId="72" xfId="0" applyFont="1" applyFill="1" applyBorder="1" applyAlignment="1">
      <alignment horizontal="left"/>
    </xf>
    <xf numFmtId="170" fontId="49" fillId="23" borderId="70" xfId="0" applyFont="1" applyFill="1" applyBorder="1" applyAlignment="1">
      <alignment horizontal="left"/>
    </xf>
    <xf numFmtId="170" fontId="49" fillId="11" borderId="1" xfId="0" applyFont="1" applyFill="1" applyBorder="1" applyAlignment="1">
      <alignment horizontal="left"/>
    </xf>
    <xf numFmtId="170" fontId="49" fillId="11" borderId="9" xfId="0" applyFont="1" applyFill="1" applyBorder="1" applyAlignment="1">
      <alignment horizontal="left"/>
    </xf>
    <xf numFmtId="170" fontId="32" fillId="24" borderId="18" xfId="0" applyFont="1" applyFill="1" applyBorder="1" applyAlignment="1">
      <alignment horizontal="left"/>
    </xf>
    <xf numFmtId="170" fontId="32" fillId="24" borderId="17" xfId="0" applyFont="1" applyFill="1" applyBorder="1" applyAlignment="1">
      <alignment horizontal="left"/>
    </xf>
    <xf numFmtId="170" fontId="49" fillId="11" borderId="0" xfId="0" applyFont="1" applyFill="1" applyAlignment="1">
      <alignment horizontal="left"/>
    </xf>
    <xf numFmtId="170" fontId="49" fillId="11" borderId="64" xfId="0" applyFont="1" applyFill="1" applyBorder="1" applyAlignment="1">
      <alignment horizontal="left"/>
    </xf>
    <xf numFmtId="170" fontId="63" fillId="20" borderId="2" xfId="10" applyNumberFormat="1" applyFont="1" applyFill="1" applyBorder="1" applyAlignment="1">
      <alignment horizontal="left" vertical="top" wrapText="1"/>
    </xf>
    <xf numFmtId="170" fontId="63" fillId="20" borderId="18" xfId="10" applyNumberFormat="1" applyFont="1" applyFill="1" applyBorder="1" applyAlignment="1">
      <alignment horizontal="left" vertical="top" wrapText="1"/>
    </xf>
    <xf numFmtId="170" fontId="63" fillId="20" borderId="17" xfId="10" applyNumberFormat="1" applyFont="1" applyFill="1" applyBorder="1" applyAlignment="1">
      <alignment horizontal="left" vertical="top" wrapText="1"/>
    </xf>
    <xf numFmtId="168" fontId="40" fillId="0" borderId="1" xfId="10" applyNumberFormat="1" applyFont="1" applyFill="1" applyBorder="1" applyAlignment="1">
      <alignment horizontal="center" vertical="center" wrapText="1"/>
    </xf>
    <xf numFmtId="168" fontId="61" fillId="4" borderId="32" xfId="10" applyNumberFormat="1" applyFont="1" applyFill="1" applyBorder="1" applyAlignment="1">
      <alignment horizontal="left" vertical="center" wrapText="1"/>
    </xf>
    <xf numFmtId="168" fontId="61" fillId="4" borderId="27" xfId="10" applyNumberFormat="1" applyFont="1" applyFill="1" applyBorder="1" applyAlignment="1">
      <alignment horizontal="left" vertical="center" wrapText="1"/>
    </xf>
    <xf numFmtId="168" fontId="61" fillId="4" borderId="33" xfId="10" applyNumberFormat="1" applyFont="1" applyFill="1" applyBorder="1" applyAlignment="1">
      <alignment horizontal="left" vertical="center" wrapText="1"/>
    </xf>
    <xf numFmtId="168" fontId="61" fillId="4" borderId="29" xfId="10" applyNumberFormat="1" applyFont="1" applyFill="1" applyBorder="1" applyAlignment="1">
      <alignment horizontal="left" vertical="center" wrapText="1"/>
    </xf>
    <xf numFmtId="168" fontId="61" fillId="4" borderId="34" xfId="10" applyNumberFormat="1" applyFont="1" applyFill="1" applyBorder="1" applyAlignment="1">
      <alignment horizontal="left" vertical="center" wrapText="1"/>
    </xf>
    <xf numFmtId="49" fontId="31" fillId="16" borderId="22" xfId="0" applyNumberFormat="1" applyFont="1" applyFill="1" applyBorder="1" applyAlignment="1">
      <alignment horizontal="center" vertical="center"/>
    </xf>
    <xf numFmtId="49" fontId="31" fillId="16" borderId="0" xfId="0" applyNumberFormat="1" applyFont="1" applyFill="1" applyAlignment="1">
      <alignment horizontal="center" vertical="center"/>
    </xf>
    <xf numFmtId="170" fontId="61" fillId="0" borderId="25" xfId="6" applyFont="1" applyBorder="1" applyAlignment="1">
      <alignment horizontal="left"/>
    </xf>
    <xf numFmtId="170" fontId="61" fillId="0" borderId="26" xfId="6" applyFont="1" applyBorder="1" applyAlignment="1">
      <alignment horizontal="left"/>
    </xf>
    <xf numFmtId="168" fontId="61" fillId="4" borderId="25" xfId="10" applyNumberFormat="1" applyFont="1" applyFill="1" applyBorder="1" applyAlignment="1">
      <alignment horizontal="left" vertical="center" wrapText="1"/>
    </xf>
    <xf numFmtId="168" fontId="61" fillId="4" borderId="23" xfId="10" applyNumberFormat="1" applyFont="1" applyFill="1" applyBorder="1" applyAlignment="1">
      <alignment horizontal="left" vertical="center" wrapText="1"/>
    </xf>
    <xf numFmtId="170" fontId="61" fillId="0" borderId="35" xfId="6" applyFont="1" applyBorder="1" applyAlignment="1">
      <alignment horizontal="left"/>
    </xf>
    <xf numFmtId="170" fontId="61" fillId="0" borderId="30" xfId="6" applyFont="1" applyBorder="1" applyAlignment="1">
      <alignment horizontal="left"/>
    </xf>
    <xf numFmtId="170" fontId="61" fillId="0" borderId="29" xfId="6" applyFont="1" applyBorder="1" applyAlignment="1">
      <alignment horizontal="left"/>
    </xf>
    <xf numFmtId="170" fontId="61" fillId="0" borderId="32" xfId="6" applyFont="1" applyBorder="1" applyAlignment="1">
      <alignment horizontal="left"/>
    </xf>
    <xf numFmtId="170" fontId="61" fillId="0" borderId="27" xfId="6" applyFont="1" applyBorder="1" applyAlignment="1">
      <alignment horizontal="left"/>
    </xf>
  </cellXfs>
  <cellStyles count="25">
    <cellStyle name="Comma 2" xfId="10" xr:uid="{00000000-0005-0000-0000-000000000000}"/>
    <cellStyle name="Comma 3" xfId="9" xr:uid="{00000000-0005-0000-0000-000001000000}"/>
    <cellStyle name="Comma 4" xfId="21" xr:uid="{00000000-0005-0000-0000-000002000000}"/>
    <cellStyle name="Currency 2" xfId="2" xr:uid="{00000000-0005-0000-0000-000003000000}"/>
    <cellStyle name="Currency 2 2" xfId="16" xr:uid="{00000000-0005-0000-0000-000004000000}"/>
    <cellStyle name="Currency 3" xfId="11" xr:uid="{00000000-0005-0000-0000-000005000000}"/>
    <cellStyle name="Currency 4" xfId="8" xr:uid="{00000000-0005-0000-0000-000006000000}"/>
    <cellStyle name="Currency 5" xfId="20" xr:uid="{00000000-0005-0000-0000-000007000000}"/>
    <cellStyle name="Hyperlink" xfId="22" builtinId="8"/>
    <cellStyle name="Normal" xfId="0" builtinId="0"/>
    <cellStyle name="Normal 10" xfId="24" xr:uid="{FDF9A621-B2AF-4B2B-885E-0591D8BD75BF}"/>
    <cellStyle name="Normal 2" xfId="5" xr:uid="{00000000-0005-0000-0000-00000A000000}"/>
    <cellStyle name="Normal 2 2" xfId="19" xr:uid="{00000000-0005-0000-0000-00000B000000}"/>
    <cellStyle name="Normal 3" xfId="4" xr:uid="{00000000-0005-0000-0000-00000C000000}"/>
    <cellStyle name="Normal 4" xfId="18" xr:uid="{00000000-0005-0000-0000-00000D000000}"/>
    <cellStyle name="Normal 5" xfId="6" xr:uid="{00000000-0005-0000-0000-00000E000000}"/>
    <cellStyle name="Normal 6" xfId="1" xr:uid="{00000000-0005-0000-0000-00000F000000}"/>
    <cellStyle name="Normal 6 2" xfId="15" xr:uid="{00000000-0005-0000-0000-000010000000}"/>
    <cellStyle name="Normal 7" xfId="7" xr:uid="{00000000-0005-0000-0000-000011000000}"/>
    <cellStyle name="Normal 8" xfId="14" xr:uid="{00000000-0005-0000-0000-000012000000}"/>
    <cellStyle name="Normal 9" xfId="23" xr:uid="{ECDF5888-C8DE-47AD-85DF-2BC1152D8A11}"/>
    <cellStyle name="Percent" xfId="13" builtinId="5"/>
    <cellStyle name="Percent 2" xfId="3" xr:uid="{00000000-0005-0000-0000-000014000000}"/>
    <cellStyle name="Percent 2 2" xfId="17" xr:uid="{00000000-0005-0000-0000-000015000000}"/>
    <cellStyle name="Percent 3" xfId="12" xr:uid="{00000000-0005-0000-0000-000016000000}"/>
  </cellStyles>
  <dxfs count="152">
    <dxf>
      <font>
        <b/>
        <i val="0"/>
        <color rgb="FFFF0000"/>
      </font>
      <fill>
        <patternFill>
          <bgColor rgb="FFF8DFD4"/>
        </patternFill>
      </fill>
    </dxf>
    <dxf>
      <font>
        <b/>
        <i val="0"/>
      </font>
      <fill>
        <patternFill>
          <bgColor rgb="FFFF0000"/>
        </patternFill>
      </fill>
    </dxf>
    <dxf>
      <font>
        <b/>
        <i val="0"/>
        <color rgb="FFFF0000"/>
      </font>
      <fill>
        <patternFill>
          <bgColor rgb="FFF8DFD4"/>
        </patternFill>
      </fill>
    </dxf>
    <dxf>
      <font>
        <b/>
        <i val="0"/>
      </font>
      <fill>
        <patternFill>
          <bgColor rgb="FFFF0000"/>
        </patternFill>
      </fill>
    </dxf>
    <dxf>
      <font>
        <color rgb="FFFF0000"/>
      </font>
    </dxf>
    <dxf>
      <fill>
        <patternFill>
          <bgColor rgb="FF00B050"/>
        </patternFill>
      </fill>
    </dxf>
    <dxf>
      <fill>
        <patternFill>
          <bgColor theme="5" tint="0.39994506668294322"/>
        </patternFill>
      </fill>
    </dxf>
    <dxf>
      <fill>
        <patternFill>
          <bgColor rgb="FF00B050"/>
        </patternFill>
      </fill>
    </dxf>
    <dxf>
      <fill>
        <patternFill>
          <bgColor rgb="FF00B050"/>
        </patternFill>
      </fill>
    </dxf>
    <dxf>
      <fill>
        <patternFill>
          <bgColor theme="5" tint="0.39994506668294322"/>
        </patternFill>
      </fill>
    </dxf>
    <dxf>
      <font>
        <b/>
        <i val="0"/>
        <color rgb="FFFF0000"/>
      </font>
    </dxf>
    <dxf>
      <font>
        <strike val="0"/>
        <color rgb="FFFF0000"/>
      </font>
    </dxf>
    <dxf>
      <font>
        <strike val="0"/>
        <color rgb="FFFF0000"/>
      </font>
    </dxf>
    <dxf>
      <font>
        <color theme="0" tint="-4.9989318521683403E-2"/>
      </font>
      <fill>
        <patternFill>
          <bgColor rgb="FFFF7C80"/>
        </patternFill>
      </fill>
    </dxf>
    <dxf>
      <font>
        <b/>
        <i val="0"/>
        <color theme="0"/>
      </font>
      <fill>
        <patternFill>
          <bgColor rgb="FFF11755"/>
        </patternFill>
      </fill>
      <border>
        <left style="thin">
          <color auto="1"/>
        </left>
        <right style="thin">
          <color auto="1"/>
        </right>
        <top style="thin">
          <color auto="1"/>
        </top>
        <bottom style="thin">
          <color auto="1"/>
        </bottom>
      </border>
    </dxf>
    <dxf>
      <font>
        <b/>
        <i val="0"/>
        <color rgb="FFC00000"/>
      </font>
      <fill>
        <patternFill>
          <bgColor rgb="FFFFCCCC"/>
        </patternFill>
      </fill>
    </dxf>
    <dxf>
      <font>
        <color theme="0"/>
      </font>
    </dxf>
    <dxf>
      <font>
        <color theme="4" tint="0.79998168889431442"/>
      </font>
    </dxf>
    <dxf>
      <font>
        <b/>
        <i val="0"/>
        <color rgb="FFC00000"/>
      </font>
      <fill>
        <patternFill>
          <bgColor theme="5" tint="0.79998168889431442"/>
        </patternFill>
      </fill>
    </dxf>
    <dxf>
      <font>
        <b/>
        <i val="0"/>
        <color rgb="FFC00000"/>
      </font>
      <fill>
        <patternFill>
          <bgColor theme="5" tint="0.79998168889431442"/>
        </patternFill>
      </fill>
    </dxf>
    <dxf>
      <font>
        <color rgb="FFFF0000"/>
      </font>
    </dxf>
    <dxf>
      <font>
        <color rgb="FF00B050"/>
      </font>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strike val="0"/>
        <outline val="0"/>
        <shadow val="0"/>
        <u val="none"/>
        <vertAlign val="baseline"/>
        <sz val="11"/>
        <name val="Calibri"/>
        <family val="2"/>
        <scheme val="minor"/>
      </font>
      <border outline="0">
        <left style="thin">
          <color indexed="64"/>
        </left>
      </border>
    </dxf>
    <dxf>
      <font>
        <strike val="0"/>
        <outline val="0"/>
        <shadow val="0"/>
        <u val="none"/>
        <vertAlign val="baseline"/>
        <sz val="11"/>
        <name val="Calibri"/>
        <family val="2"/>
        <scheme val="minor"/>
      </font>
      <fill>
        <patternFill patternType="none">
          <fgColor indexed="64"/>
          <bgColor auto="1"/>
        </patternFill>
      </fill>
      <border outline="0">
        <left style="thin">
          <color indexed="64"/>
        </left>
      </border>
    </dxf>
    <dxf>
      <font>
        <b val="0"/>
        <i val="0"/>
        <strike val="0"/>
        <condense val="0"/>
        <extend val="0"/>
        <outline val="0"/>
        <shadow val="0"/>
        <u val="none"/>
        <vertAlign val="baseline"/>
        <sz val="11"/>
        <color auto="1"/>
        <name val="Calibri"/>
        <family val="2"/>
        <scheme val="minor"/>
      </font>
      <numFmt numFmtId="166" formatCode="0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6" formatCode="0000"/>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11"/>
        <name val="Calibri"/>
        <family val="2"/>
        <scheme val="none"/>
      </font>
    </dxf>
    <dxf>
      <border outline="0">
        <bottom style="thin">
          <color rgb="FF000000"/>
        </bottom>
      </border>
    </dxf>
    <dxf>
      <font>
        <strike val="0"/>
        <outline val="0"/>
        <shadow val="0"/>
        <u val="none"/>
        <vertAlign val="baseline"/>
        <sz val="14"/>
        <color auto="1"/>
        <name val="Calibri"/>
        <family val="2"/>
        <scheme val="minor"/>
      </font>
      <fill>
        <patternFill patternType="none">
          <fgColor indexed="64"/>
          <bgColor auto="1"/>
        </patternFill>
      </fill>
    </dxf>
    <dxf>
      <font>
        <strike val="0"/>
        <outline val="0"/>
        <shadow val="0"/>
        <u val="none"/>
        <vertAlign val="baseline"/>
        <sz val="11"/>
        <name val="Calibri"/>
        <family val="2"/>
        <scheme val="minor"/>
      </font>
      <border outline="0">
        <left style="thin">
          <color indexed="64"/>
        </left>
      </border>
    </dxf>
    <dxf>
      <font>
        <strike val="0"/>
        <outline val="0"/>
        <shadow val="0"/>
        <u val="none"/>
        <vertAlign val="baseline"/>
        <sz val="11"/>
        <name val="Calibri"/>
        <family val="2"/>
        <scheme val="minor"/>
      </font>
      <fill>
        <patternFill patternType="none">
          <fgColor indexed="64"/>
          <bgColor auto="1"/>
        </patternFill>
      </fill>
      <border outline="0">
        <left style="thin">
          <color indexed="64"/>
        </left>
      </border>
    </dxf>
    <dxf>
      <font>
        <b val="0"/>
        <i val="0"/>
        <strike val="0"/>
        <condense val="0"/>
        <extend val="0"/>
        <outline val="0"/>
        <shadow val="0"/>
        <u val="none"/>
        <vertAlign val="baseline"/>
        <sz val="11"/>
        <color auto="1"/>
        <name val="Calibri"/>
        <family val="2"/>
        <scheme val="minor"/>
      </font>
      <numFmt numFmtId="166" formatCode="0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6" formatCode="0000"/>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dxf>
    <dxf>
      <border outline="0">
        <bottom style="thin">
          <color indexed="64"/>
        </bottom>
      </border>
    </dxf>
    <dxf>
      <font>
        <strike val="0"/>
        <outline val="0"/>
        <shadow val="0"/>
        <u val="none"/>
        <vertAlign val="baseline"/>
        <sz val="14"/>
        <color auto="1"/>
        <name val="Calibri"/>
        <family val="2"/>
        <scheme val="minor"/>
      </font>
      <fill>
        <patternFill patternType="none">
          <fgColor indexed="64"/>
          <bgColor auto="1"/>
        </patternFill>
      </fill>
    </dxf>
    <dxf>
      <font>
        <strike val="0"/>
        <outline val="0"/>
        <shadow val="0"/>
        <u val="none"/>
        <vertAlign val="baseline"/>
        <sz val="10"/>
        <color auto="1"/>
        <name val="Calibri"/>
        <scheme val="minor"/>
      </font>
      <alignment horizontal="center" vertical="center" textRotation="0" wrapText="1" indent="0" justifyLastLine="0" shrinkToFit="0" readingOrder="0"/>
    </dxf>
    <dxf>
      <font>
        <strike val="0"/>
        <outline val="0"/>
        <shadow val="0"/>
        <u val="none"/>
        <vertAlign val="baseline"/>
        <sz val="10"/>
        <color auto="1"/>
        <name val="Calibri"/>
        <scheme val="minor"/>
      </font>
      <alignment horizontal="general" vertical="center" textRotation="0" indent="0" justifyLastLine="0" shrinkToFit="0" readingOrder="0"/>
    </dxf>
    <dxf>
      <font>
        <strike val="0"/>
        <outline val="0"/>
        <shadow val="0"/>
        <u val="none"/>
        <vertAlign val="baseline"/>
        <sz val="10"/>
        <color auto="1"/>
        <name val="Calibri"/>
        <scheme val="minor"/>
      </font>
      <numFmt numFmtId="14" formatCode="0.00%"/>
      <alignment horizontal="general" vertical="center" textRotation="0" indent="0" justifyLastLine="0" shrinkToFit="0" readingOrder="0"/>
    </dxf>
    <dxf>
      <font>
        <strike val="0"/>
        <outline val="0"/>
        <shadow val="0"/>
        <u val="none"/>
        <vertAlign val="baseline"/>
        <sz val="10"/>
        <color auto="1"/>
        <name val="Calibri"/>
        <scheme val="minor"/>
      </font>
      <numFmt numFmtId="169" formatCode="&quot;$&quot;#,##0.00"/>
      <alignment horizontal="general" vertical="center" textRotation="0" indent="0" justifyLastLine="0" shrinkToFit="0" readingOrder="0"/>
    </dxf>
    <dxf>
      <font>
        <strike val="0"/>
        <outline val="0"/>
        <shadow val="0"/>
        <u val="none"/>
        <vertAlign val="baseline"/>
        <sz val="10"/>
        <color auto="1"/>
        <name val="Calibri"/>
        <scheme val="minor"/>
      </font>
      <alignment horizontal="general" vertical="center" textRotation="0" indent="0" justifyLastLine="0" shrinkToFit="0" readingOrder="0"/>
    </dxf>
    <dxf>
      <font>
        <strike val="0"/>
        <outline val="0"/>
        <shadow val="0"/>
        <u val="none"/>
        <vertAlign val="baseline"/>
        <sz val="10"/>
        <color auto="1"/>
        <name val="Calibri"/>
        <scheme val="minor"/>
      </font>
      <numFmt numFmtId="0" formatCode="General"/>
      <alignment horizontal="general" vertical="center" textRotation="0" indent="0" justifyLastLine="0" shrinkToFit="0" readingOrder="0"/>
    </dxf>
    <dxf>
      <font>
        <strike val="0"/>
        <outline val="0"/>
        <shadow val="0"/>
        <u val="none"/>
        <vertAlign val="baseline"/>
        <sz val="10"/>
        <color auto="1"/>
        <name val="Calibri"/>
        <scheme val="minor"/>
      </font>
      <alignment horizontal="general" vertical="center" textRotation="0" indent="0" justifyLastLine="0" shrinkToFit="0" readingOrder="0"/>
    </dxf>
    <dxf>
      <font>
        <strike val="0"/>
        <outline val="0"/>
        <shadow val="0"/>
        <u val="none"/>
        <vertAlign val="baseline"/>
        <sz val="10"/>
        <color auto="1"/>
        <name val="Calibri"/>
        <scheme val="minor"/>
      </font>
      <alignment horizontal="general" vertical="center" textRotation="0" wrapText="1" indent="0" justifyLastLine="0" shrinkToFit="0" readingOrder="0"/>
    </dxf>
    <dxf>
      <font>
        <strike val="0"/>
        <outline val="0"/>
        <shadow val="0"/>
        <u val="none"/>
        <vertAlign val="baseline"/>
        <sz val="10"/>
        <color auto="1"/>
        <name val="Calibri"/>
        <scheme val="minor"/>
      </font>
      <alignment horizontal="general" vertical="center" textRotation="0" indent="0" justifyLastLine="0" shrinkToFit="0" readingOrder="0"/>
    </dxf>
    <dxf>
      <font>
        <strike val="0"/>
        <outline val="0"/>
        <shadow val="0"/>
        <u val="none"/>
        <vertAlign val="baseline"/>
        <sz val="10"/>
        <color auto="1"/>
        <name val="Calibri"/>
        <scheme val="minor"/>
      </font>
      <numFmt numFmtId="1" formatCode="0"/>
      <fill>
        <patternFill patternType="none">
          <fgColor indexed="64"/>
          <bgColor indexed="65"/>
        </patternFill>
      </fill>
      <alignment horizontal="general" vertical="center" textRotation="0" wrapText="0" indent="0" justifyLastLine="0" shrinkToFit="0" readingOrder="0"/>
    </dxf>
    <dxf>
      <font>
        <strike val="0"/>
        <outline val="0"/>
        <shadow val="0"/>
        <u val="none"/>
        <vertAlign val="baseline"/>
        <sz val="10"/>
        <color auto="1"/>
        <name val="Calibri"/>
        <scheme val="minor"/>
      </font>
      <alignment horizontal="general" vertical="center" textRotation="0" indent="0" justifyLastLine="0" shrinkToFit="0" readingOrder="0"/>
    </dxf>
    <dxf>
      <font>
        <strike val="0"/>
        <outline val="0"/>
        <shadow val="0"/>
        <u val="none"/>
        <vertAlign val="baseline"/>
        <sz val="11"/>
        <color auto="1"/>
        <name val="Arial"/>
        <scheme val="none"/>
      </font>
    </dxf>
    <dxf>
      <numFmt numFmtId="169" formatCode="&quot;$&quot;#,##0.00"/>
    </dxf>
    <dxf>
      <numFmt numFmtId="169" formatCode="&quot;$&quot;#,##0.00"/>
    </dxf>
    <dxf>
      <numFmt numFmtId="1" formatCode="0"/>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font>
        <color theme="0"/>
        <family val="2"/>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Arial"/>
        <scheme val="none"/>
      </font>
      <alignment vertical="top" textRotation="0" indent="0" justifyLastLine="0" shrinkToFit="0" readingOrder="0"/>
    </dxf>
    <dxf>
      <font>
        <b/>
        <strike val="0"/>
        <outline val="0"/>
        <shadow val="0"/>
        <u val="none"/>
        <vertAlign val="baseline"/>
        <sz val="9"/>
        <color auto="1"/>
        <name val="Arial"/>
        <scheme val="none"/>
      </font>
      <numFmt numFmtId="2" formatCode="0.00"/>
      <alignment horizontal="left" vertical="bottom" textRotation="0" wrapText="0" indent="0" justifyLastLine="0" shrinkToFit="0" readingOrder="0"/>
    </dxf>
    <dxf>
      <numFmt numFmtId="2" formatCode="0.00"/>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font>
        <b/>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Arial"/>
        <scheme val="none"/>
      </font>
      <numFmt numFmtId="177" formatCode="[$-409]mm\/dd\/yyyy"/>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2"/>
        <color theme="1"/>
        <name val="Arial"/>
        <scheme val="none"/>
      </font>
      <numFmt numFmtId="177" formatCode="[$-409]mm\/dd\/yyyy"/>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Arial"/>
        <scheme val="none"/>
      </font>
      <numFmt numFmtId="14"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Arial"/>
        <scheme val="none"/>
      </font>
      <numFmt numFmtId="169" formatCode="&quot;$&quot;#,##0.00"/>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name val="Arial"/>
        <scheme val="none"/>
      </font>
      <numFmt numFmtId="0" formatCode="General"/>
      <fill>
        <patternFill patternType="none">
          <fgColor indexed="64"/>
          <bgColor auto="1"/>
        </patternFill>
      </fill>
      <alignment horizontal="center" vertical="center" textRotation="0" wrapText="0" indent="0" justifyLastLine="0" shrinkToFit="0" readingOrder="0"/>
    </dxf>
    <dxf>
      <border outline="0">
        <top style="thin">
          <color theme="4" tint="0.39997558519241921"/>
        </top>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rial"/>
        <scheme val="none"/>
      </font>
      <numFmt numFmtId="177" formatCode="[$-409]mm\/dd\/yyyy"/>
      <fill>
        <patternFill patternType="none">
          <fgColor indexed="64"/>
          <bgColor auto="1"/>
        </patternFill>
      </fill>
      <alignment horizontal="general" vertical="center"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12"/>
        <color theme="0"/>
        <name val="Arial"/>
        <scheme val="none"/>
      </font>
      <numFmt numFmtId="177" formatCode="[$-409]mm\/dd\/yyyy"/>
      <fill>
        <patternFill patternType="none">
          <fgColor indexed="64"/>
          <bgColor auto="1"/>
        </patternFill>
      </fill>
      <alignment horizontal="center" vertical="center" textRotation="0" wrapText="0" indent="0" justifyLastLine="0" shrinkToFit="0" readingOrder="0"/>
    </dxf>
    <dxf>
      <numFmt numFmtId="169" formatCode="&quot;$&quot;#,##0.00"/>
      <alignment horizontal="center" indent="0" justifyLastLine="0" shrinkToFit="0" readingOrder="0"/>
    </dxf>
    <dxf>
      <numFmt numFmtId="14" formatCode="0.00%"/>
    </dxf>
    <dxf>
      <numFmt numFmtId="169" formatCode="&quot;$&quot;#,##0.00"/>
    </dxf>
    <dxf>
      <numFmt numFmtId="174" formatCode="0;\-0;&quot;&quot;"/>
    </dxf>
    <dxf>
      <numFmt numFmtId="0" formatCode="General"/>
    </dxf>
    <dxf>
      <numFmt numFmtId="0" formatCode="General"/>
      <fill>
        <patternFill patternType="solid">
          <fgColor indexed="64"/>
          <bgColor theme="4" tint="-0.249977111117893"/>
        </patternFill>
      </fill>
      <alignment horizontal="center" vertical="bottom" textRotation="0" wrapText="0" indent="0" justifyLastLine="0" shrinkToFit="0" readingOrder="0"/>
      <border diagonalUp="0" diagonalDown="0" outline="0">
        <left/>
        <right style="thin">
          <color indexed="64"/>
        </right>
        <top/>
        <bottom/>
      </border>
    </dxf>
    <dxf>
      <numFmt numFmtId="167" formatCode="0.0"/>
      <alignment horizontal="center" vertical="bottom" textRotation="0" wrapText="0" indent="0" justifyLastLine="0" shrinkToFit="0" readingOrder="0"/>
    </dxf>
    <dxf>
      <numFmt numFmtId="2" formatCode="0.00"/>
    </dxf>
    <dxf>
      <numFmt numFmtId="2" formatCode="0.00"/>
      <fill>
        <patternFill patternType="solid">
          <fgColor indexed="64"/>
          <bgColor theme="4" tint="-0.249977111117893"/>
        </patternFill>
      </fill>
      <alignment horizontal="center" vertical="bottom" textRotation="0" wrapText="1" indent="0" justifyLastLine="0" shrinkToFit="0" readingOrder="0"/>
    </dxf>
    <dxf>
      <numFmt numFmtId="2" formatCode="0.00"/>
      <alignment horizontal="center" vertical="bottom" textRotation="0" wrapText="0" indent="0" justifyLastLine="0" shrinkToFit="0" readingOrder="0"/>
    </dxf>
    <dxf>
      <numFmt numFmtId="2" formatCode="0.00"/>
      <alignment horizontal="center" vertical="bottom" textRotation="0" wrapText="0" indent="0" justifyLastLine="0" shrinkToFit="0" readingOrder="0"/>
    </dxf>
    <dxf>
      <numFmt numFmtId="2" formatCode="0.00"/>
    </dxf>
    <dxf>
      <numFmt numFmtId="0" formatCode="General"/>
      <alignment horizontal="center" textRotation="0" wrapText="0" indent="0" justifyLastLine="0" shrinkToFit="0" readingOrder="0"/>
    </dxf>
    <dxf>
      <numFmt numFmtId="2" formatCode="0.00"/>
      <fill>
        <patternFill patternType="solid">
          <fgColor indexed="64"/>
          <bgColor theme="4" tint="-0.249977111117893"/>
        </patternFill>
      </fill>
      <alignment horizontal="center" vertical="bottom" textRotation="0" wrapText="1" indent="0" justifyLastLine="0" shrinkToFit="0" readingOrder="0"/>
      <border diagonalUp="0" diagonalDown="0" outline="0">
        <left/>
        <right style="thin">
          <color indexed="64"/>
        </right>
        <top/>
        <bottom/>
      </border>
    </dxf>
    <dxf>
      <font>
        <b/>
        <strike val="0"/>
        <outline val="0"/>
        <shadow val="0"/>
        <u val="none"/>
        <vertAlign val="baseline"/>
        <sz val="12"/>
        <color rgb="FFFF0000"/>
        <name val="Arial"/>
        <scheme val="none"/>
      </font>
      <numFmt numFmtId="0" formatCode="General"/>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numFmt numFmtId="1" formatCode="0"/>
      <alignment horizontal="center"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left" vertical="bottom" textRotation="0" wrapText="0" indent="0" justifyLastLine="0" shrinkToFit="0" readingOrder="0"/>
    </dxf>
    <dxf>
      <numFmt numFmtId="169" formatCode="&quot;$&quot;#,##0.00"/>
      <alignment horizontal="center" vertical="bottom" textRotation="0" wrapText="0" indent="0" justifyLastLine="0" shrinkToFit="0" readingOrder="0"/>
    </dxf>
    <dxf>
      <numFmt numFmtId="169" formatCode="&quot;$&quot;#,##0.00"/>
      <alignment horizontal="center" vertical="bottom" textRotation="0" wrapText="0" indent="0" justifyLastLine="0" shrinkToFit="0" readingOrder="0"/>
    </dxf>
    <dxf>
      <numFmt numFmtId="2" formatCode="0.00"/>
      <alignment horizontal="center" textRotation="0" wrapText="0" indent="0" justifyLastLine="0" shrinkToFit="0" readingOrder="0"/>
    </dxf>
    <dxf>
      <numFmt numFmtId="30" formatCode="@"/>
      <alignment horizontal="center" textRotation="0" wrapText="0" indent="0" justifyLastLine="0" shrinkToFit="0" readingOrder="0"/>
    </dxf>
    <dxf>
      <numFmt numFmtId="0" formatCode="General"/>
      <alignment horizontal="left" vertical="bottom" textRotation="0" wrapText="0" indent="0" justifyLastLine="0" shrinkToFit="0" readingOrder="0"/>
    </dxf>
    <dxf>
      <numFmt numFmtId="177" formatCode="[$-409]mm\/dd\/yyyy"/>
      <alignment horizontal="center" vertical="bottom" textRotation="0" wrapText="0" indent="0" justifyLastLine="0" shrinkToFit="0" readingOrder="0"/>
    </dxf>
    <dxf>
      <numFmt numFmtId="174" formatCode="0;\-0;&quot;&quot;"/>
      <alignment horizontal="center" textRotation="0" wrapText="0" indent="0" justifyLastLine="0" shrinkToFit="0" readingOrder="0"/>
    </dxf>
    <dxf>
      <numFmt numFmtId="177" formatCode="[$-409]mm\/dd\/yyyy"/>
      <alignment horizontal="center" textRotation="0" wrapText="0" indent="0" justifyLastLine="0" shrinkToFit="0" readingOrder="0"/>
    </dxf>
    <dxf>
      <font>
        <b/>
        <i val="0"/>
        <strike val="0"/>
        <condense val="0"/>
        <extend val="0"/>
        <outline val="0"/>
        <shadow val="0"/>
        <u val="none"/>
        <vertAlign val="baseline"/>
        <sz val="12"/>
        <color auto="1"/>
        <name val="Arial"/>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0" formatCode="General"/>
    </dxf>
    <dxf>
      <font>
        <b val="0"/>
        <i val="0"/>
        <strike val="0"/>
        <condense val="0"/>
        <extend val="0"/>
        <outline val="0"/>
        <shadow val="0"/>
        <u val="none"/>
        <vertAlign val="baseline"/>
        <sz val="11"/>
        <color auto="1"/>
        <name val="Calibri"/>
        <scheme val="minor"/>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auto="1"/>
        <name val="Calibri"/>
        <scheme val="minor"/>
      </font>
      <numFmt numFmtId="166" formatCode="0000"/>
      <alignment horizontal="center" vertical="bottom" textRotation="0" wrapText="0" indent="0" justifyLastLine="0" shrinkToFit="0" readingOrder="0"/>
    </dxf>
    <dxf>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rgb="FFFF0000"/>
        <name val="Calibri"/>
        <scheme val="min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0" formatCode="General"/>
    </dxf>
    <dxf>
      <font>
        <b val="0"/>
        <i val="0"/>
        <strike val="0"/>
        <condense val="0"/>
        <extend val="0"/>
        <outline val="0"/>
        <shadow val="0"/>
        <u val="none"/>
        <vertAlign val="baseline"/>
        <sz val="11"/>
        <color auto="1"/>
        <name val="Calibri"/>
        <scheme val="minor"/>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3" formatCode="_(* #,##0_);_(* \(#,##0\);_(* &quot;-&quot;_);_(@_)"/>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alignment horizontal="left" vertical="bottom" textRotation="0" wrapText="0" indent="0" justifyLastLine="0" shrinkToFit="0" readingOrder="0"/>
    </dxf>
    <dxf>
      <numFmt numFmtId="169" formatCode="&quot;$&quot;#,##0.00"/>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font>
        <strike val="0"/>
        <outline val="0"/>
        <shadow val="0"/>
        <u val="none"/>
        <vertAlign val="baseline"/>
        <sz val="11"/>
        <color theme="0"/>
        <name val="Calibri"/>
        <scheme val="minor"/>
      </font>
    </dxf>
    <dxf>
      <font>
        <b val="0"/>
        <i val="0"/>
        <strike val="0"/>
        <condense val="0"/>
        <extend val="0"/>
        <outline val="0"/>
        <shadow val="0"/>
        <u val="none"/>
        <vertAlign val="baseline"/>
        <sz val="10"/>
        <color theme="1"/>
        <name val="Calibri"/>
        <scheme val="minor"/>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Calibri"/>
        <scheme val="minor"/>
      </font>
      <numFmt numFmtId="2" formatCode="0.0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theme="0"/>
        <name val="Calibri"/>
        <scheme val="minor"/>
      </font>
      <alignment horizontal="center" vertical="bottom" textRotation="0" wrapText="0" indent="0" justifyLastLine="0" shrinkToFit="0" readingOrder="0"/>
      <border diagonalUp="0" diagonalDown="0" outline="0">
        <left style="thin">
          <color indexed="64"/>
        </left>
        <right style="thin">
          <color indexed="64"/>
        </right>
        <top/>
        <bottom/>
      </border>
    </dxf>
    <dxf>
      <fill>
        <patternFill patternType="solid">
          <fgColor theme="0" tint="-0.14999847407452621"/>
          <bgColor theme="0" tint="-0.14999847407452621"/>
        </patternFill>
      </fill>
    </dxf>
    <dxf>
      <fill>
        <patternFill patternType="solid">
          <fgColor theme="0" tint="-0.14996795556505021"/>
          <bgColor theme="0" tint="-4.9989318521683403E-2"/>
        </patternFill>
      </fill>
    </dxf>
    <dxf>
      <font>
        <b/>
        <color theme="1"/>
      </font>
    </dxf>
    <dxf>
      <font>
        <b/>
        <color theme="1"/>
      </font>
    </dxf>
    <dxf>
      <font>
        <b/>
        <color theme="1"/>
      </font>
      <border>
        <top style="double">
          <color theme="1"/>
        </top>
      </border>
    </dxf>
    <dxf>
      <font>
        <b/>
        <color theme="0"/>
      </font>
      <fill>
        <patternFill patternType="solid">
          <fgColor theme="1" tint="0.24994659260841701"/>
          <bgColor theme="3"/>
        </patternFill>
      </fill>
    </dxf>
    <dxf>
      <font>
        <color theme="1"/>
      </font>
      <border diagonalUp="0" diagonalDown="0">
        <left style="hair">
          <color auto="1"/>
        </left>
        <right style="hair">
          <color auto="1"/>
        </right>
        <top style="hair">
          <color auto="1"/>
        </top>
        <bottom style="hair">
          <color auto="1"/>
        </bottom>
        <vertical style="hair">
          <color auto="1"/>
        </vertical>
        <horizontal style="hair">
          <color auto="1"/>
        </horizontal>
      </border>
    </dxf>
    <dxf>
      <fill>
        <gradientFill degree="90">
          <stop position="0">
            <color theme="4" tint="0.59999389629810485"/>
          </stop>
          <stop position="0.5">
            <color theme="0"/>
          </stop>
          <stop position="1">
            <color theme="4" tint="0.59999389629810485"/>
          </stop>
        </gradientFill>
      </fill>
    </dxf>
    <dxf>
      <font>
        <b/>
        <color theme="0"/>
      </font>
      <fill>
        <gradientFill degree="90">
          <stop position="0">
            <color theme="1" tint="0.25098422193060094"/>
          </stop>
          <stop position="0.5">
            <color theme="0" tint="-0.34900967436750391"/>
          </stop>
          <stop position="1">
            <color theme="1" tint="0.25098422193060094"/>
          </stop>
        </gradientFill>
      </fill>
      <border>
        <bottom style="thick">
          <color theme="0"/>
        </bottom>
      </border>
    </dxf>
    <dxf>
      <border>
        <left style="dashed">
          <color theme="2" tint="-0.499984740745262"/>
        </left>
        <right style="dashed">
          <color theme="2" tint="-0.499984740745262"/>
        </right>
        <top style="dashed">
          <color theme="2" tint="-0.499984740745262"/>
        </top>
        <bottom style="dashed">
          <color theme="2" tint="-0.499984740745262"/>
        </bottom>
        <vertical/>
      </border>
    </dxf>
    <dxf>
      <fill>
        <patternFill>
          <bgColor theme="2"/>
        </patternFill>
      </fill>
      <border>
        <left style="dashed">
          <color theme="2" tint="-0.499984740745262"/>
        </left>
        <right style="dashed">
          <color theme="2" tint="-0.499984740745262"/>
        </right>
        <top style="dashed">
          <color theme="2" tint="-0.499984740745262"/>
        </top>
        <bottom style="dashed">
          <color theme="2" tint="-0.499984740745262"/>
        </bottom>
        <vertical/>
        <horizontal/>
      </border>
    </dxf>
    <dxf>
      <font>
        <b/>
        <i val="0"/>
      </font>
      <fill>
        <patternFill>
          <bgColor theme="2" tint="-0.24994659260841701"/>
        </patternFill>
      </fill>
    </dxf>
  </dxfs>
  <tableStyles count="4" defaultTableStyle="TableStyleMedium2" defaultPivotStyle="PivotStyleLight16">
    <tableStyle name="Cust Style 1" pivot="0" count="0" xr9:uid="{00000000-0011-0000-FFFF-FFFF00000000}"/>
    <tableStyle name="Ref_Table_Style" pivot="0" count="3" xr9:uid="{00000000-0011-0000-FFFF-FFFF01000000}">
      <tableStyleElement type="headerRow" dxfId="151"/>
      <tableStyleElement type="firstRowStripe" dxfId="150"/>
      <tableStyleElement type="secondRowStripe" dxfId="149"/>
    </tableStyle>
    <tableStyle name="Scheduling_Tbl" pivot="0" count="2" xr9:uid="{5BDB41A8-B2CB-4091-A781-6EE864128C2B}">
      <tableStyleElement type="headerRow" dxfId="148"/>
      <tableStyleElement type="firstRowStripe" dxfId="147"/>
    </tableStyle>
    <tableStyle name="TableStyleMedium1 2" pivot="0" count="7" xr9:uid="{00000000-0011-0000-FFFF-FFFF02000000}">
      <tableStyleElement type="wholeTable" dxfId="146"/>
      <tableStyleElement type="headerRow" dxfId="145"/>
      <tableStyleElement type="totalRow" dxfId="144"/>
      <tableStyleElement type="firstColumn" dxfId="143"/>
      <tableStyleElement type="lastColumn" dxfId="142"/>
      <tableStyleElement type="firstRowStripe" dxfId="141"/>
      <tableStyleElement type="firstColumnStripe" dxfId="140"/>
    </tableStyle>
  </tableStyles>
  <colors>
    <mruColors>
      <color rgb="FF954ECA"/>
      <color rgb="FFF8DFD4"/>
      <color rgb="FF94DE50"/>
      <color rgb="FF333300"/>
      <color rgb="FF008000"/>
      <color rgb="FFFFCCCC"/>
      <color rgb="FFF11755"/>
      <color rgb="FFCCFFCC"/>
      <color rgb="FF99FF66"/>
      <color rgb="FFFBF7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B2:C14" totalsRowShown="0" headerRowDxfId="139" headerRowBorderDxfId="138" tableBorderDxfId="137" totalsRowBorderDxfId="136" headerRowCellStyle="Normal 7">
  <autoFilter ref="B2:C14" xr:uid="{00000000-0009-0000-0100-000003000000}"/>
  <tableColumns count="2">
    <tableColumn id="1" xr3:uid="{00000000-0010-0000-0000-000001000000}" name="VOLUME" dataDxfId="135" dataCellStyle="Normal 7"/>
    <tableColumn id="2" xr3:uid="{00000000-0010-0000-0000-000002000000}" name="UNITS" dataDxfId="134" dataCellStyle="Normal 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e4" displayName="Table4" ref="B23:F253" totalsRowShown="0" headerRowDxfId="133">
  <autoFilter ref="B23:F253" xr:uid="{00000000-0009-0000-0100-000004000000}"/>
  <tableColumns count="5">
    <tableColumn id="1" xr3:uid="{00000000-0010-0000-0100-000001000000}" name="Class" dataDxfId="132" dataCellStyle="Normal 6"/>
    <tableColumn id="2" xr3:uid="{00000000-0010-0000-0100-000002000000}" name="Qualifying Unit Cost" dataDxfId="131" dataCellStyle="Normal 6"/>
    <tableColumn id="3" xr3:uid="{00000000-0010-0000-0100-000003000000}" name="Item No." dataCellStyle="Normal 6"/>
    <tableColumn id="4" xr3:uid="{00000000-0010-0000-0100-000004000000}" name="Descriptions" dataCellStyle="Normal 6"/>
    <tableColumn id="5" xr3:uid="{00000000-0010-0000-0100-000005000000}" name="Units" dataCellStyle="Normal 6"/>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5" displayName="Table5" ref="I23:L160" totalsRowShown="0">
  <autoFilter ref="I23:L160" xr:uid="{00000000-0009-0000-0100-000005000000}"/>
  <tableColumns count="4">
    <tableColumn id="1" xr3:uid="{00000000-0010-0000-0200-000001000000}" name="SCHEDULE WORK TYPE" dataDxfId="130"/>
    <tableColumn id="2" xr3:uid="{00000000-0010-0000-0200-000002000000}" name="UNITS" dataDxfId="129"/>
    <tableColumn id="3" xr3:uid="{00000000-0010-0000-0200-000003000000}" name="UNITS/DAY" dataDxfId="128"/>
    <tableColumn id="4" xr3:uid="{00000000-0010-0000-0200-000004000000}" name="SUB-GROUP" dataDxfId="127"/>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6" displayName="Table6" ref="O23:Q162" totalsRowShown="0" headerRowDxfId="126">
  <autoFilter ref="O23:Q162" xr:uid="{00000000-0009-0000-0100-000006000000}"/>
  <tableColumns count="3">
    <tableColumn id="1" xr3:uid="{00000000-0010-0000-0300-000001000000}" name="SUB-GROUP" dataDxfId="125"/>
    <tableColumn id="2" xr3:uid="{00000000-0010-0000-0300-000002000000}" name="CATEGORY" dataDxfId="124"/>
    <tableColumn id="3" xr3:uid="{00000000-0010-0000-0300-000003000000}" name="CATEGORY DESCRIPTION" dataDxfId="123"/>
  </tableColumns>
  <tableStyleInfo name="TableStyleMedium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Table10" displayName="Table10" ref="F2:F7" totalsRowShown="0" headerRowDxfId="122" dataDxfId="120" headerRowBorderDxfId="121" tableBorderDxfId="119" totalsRowBorderDxfId="118" headerRowCellStyle="Normal 6" dataCellStyle="Normal 6">
  <autoFilter ref="F2:F7" xr:uid="{00000000-0009-0000-0100-00000A000000}"/>
  <tableColumns count="1">
    <tableColumn id="1" xr3:uid="{00000000-0010-0000-0400-000001000000}" name="MILESTONES" dataDxfId="117" dataCellStyle="Normal 6"/>
  </tableColumns>
  <tableStyleInfo name="TableStyleMedium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5000000}" name="Str_Group_Tbl" displayName="Str_Group_Tbl" ref="T23:W122" totalsRowShown="0">
  <autoFilter ref="T23:W122" xr:uid="{00000000-0009-0000-0100-00000B000000}"/>
  <tableColumns count="4">
    <tableColumn id="1" xr3:uid="{00000000-0010-0000-0500-000001000000}" name="GROUP NO." dataDxfId="116"/>
    <tableColumn id="2" xr3:uid="{00000000-0010-0000-0500-000002000000}" name="GROUP NAME" dataDxfId="115" dataCellStyle="Normal 7"/>
    <tableColumn id="3" xr3:uid="{00000000-0010-0000-0500-000003000000}" name="FUEL_x000a_FACTOR" dataDxfId="114"/>
    <tableColumn id="4" xr3:uid="{00000000-0010-0000-0500-000004000000}" name="UNITS" dataDxfId="113"/>
  </tableColumns>
  <tableStyleInfo name="Ref_Table_Styl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6000000}" name="BI_TBL" displayName="BI_TBL" ref="A1:AA150" totalsRowShown="0" headerRowDxfId="112">
  <autoFilter ref="A1:AA150" xr:uid="{00000000-0009-0000-0100-000001000000}"/>
  <sortState xmlns:xlrd2="http://schemas.microsoft.com/office/spreadsheetml/2017/richdata2" ref="A2:Z2053">
    <sortCondition ref="B1:B2053"/>
  </sortState>
  <tableColumns count="27">
    <tableColumn id="1" xr3:uid="{00000000-0010-0000-0600-000001000000}" name="CAT ID" dataDxfId="111">
      <calculatedColumnFormula>IFERROR(VALUE(INDEX('ESTIMATION ITEMS'!$A:$A,MATCH($B2,'ESTIMATION ITEMS'!$B:$B,0))),"")</calculatedColumnFormula>
    </tableColumn>
    <tableColumn id="2" xr3:uid="{00000000-0010-0000-0600-000002000000}" name="Line #" dataDxfId="110">
      <calculatedColumnFormula>IFERROR(INDEX('ESTIMATION ITEMS'!$B:$B,MATCH($B1,'ESTIMATION ITEMS'!$B:$B,0)+1,1), "")</calculatedColumnFormula>
    </tableColumn>
    <tableColumn id="3" xr3:uid="{00000000-0010-0000-0600-000003000000}" name="Item #" dataDxfId="109">
      <calculatedColumnFormula>IFERROR(T(INDEX('ESTIMATION ITEMS'!$C:$C,MATCH($B2,'ESTIMATION ITEMS'!$B:$B,0))), "")</calculatedColumnFormula>
    </tableColumn>
    <tableColumn id="4" xr3:uid="{00000000-0010-0000-0600-000004000000}" name="Item Description" dataDxfId="108">
      <calculatedColumnFormula>IFERROR(T(INDEX('ESTIMATION ITEMS'!$D:$D,MATCH($B2,'ESTIMATION ITEMS'!$B:$B,0))),"")</calculatedColumnFormula>
    </tableColumn>
    <tableColumn id="5" xr3:uid="{00000000-0010-0000-0600-000005000000}" name="Unit" dataDxfId="107">
      <calculatedColumnFormula>IFERROR(T(INDEX('ESTIMATION ITEMS'!$E:$E,MATCH($B2,'ESTIMATION ITEMS'!$B:$B,0))),"")</calculatedColumnFormula>
    </tableColumn>
    <tableColumn id="6" xr3:uid="{00000000-0010-0000-0600-000006000000}" name="Quantity" dataDxfId="106">
      <calculatedColumnFormula>IFERROR(VALUE(INDEX('ESTIMATION ITEMS'!F:F,MATCH($B2,'ESTIMATION ITEMS'!$B:$B,0))), "")</calculatedColumnFormula>
    </tableColumn>
    <tableColumn id="7" xr3:uid="{00000000-0010-0000-0600-000007000000}" name="Price" dataDxfId="105">
      <calculatedColumnFormula>IFERROR(VALUE(INDEX('ESTIMATION ITEMS'!$G:$G,MATCH($B2,'ESTIMATION ITEMS'!$B:$B,0))),"")</calculatedColumnFormula>
    </tableColumn>
    <tableColumn id="8" xr3:uid="{00000000-0010-0000-0600-000008000000}" name="Item Total" dataDxfId="104">
      <calculatedColumnFormula>IFERROR(BI_TBL[[#This Row],[Quantity]]*BI_TBL[[#This Row],[Price]],"")</calculatedColumnFormula>
    </tableColumn>
    <tableColumn id="9" xr3:uid="{00000000-0010-0000-0600-000009000000}" name="CE Category Description" dataDxfId="103">
      <calculatedColumnFormula>IFERROR(T(INDEX('ESTIMATION ITEMS'!$I:$I,MATCH($B2,'ESTIMATION ITEMS'!$B:$B,0))),"")</calculatedColumnFormula>
    </tableColumn>
    <tableColumn id="10" xr3:uid="{00000000-0010-0000-0600-00000A000000}" name="Item _x000a_Class" dataDxfId="102">
      <calculatedColumnFormula>IFERROR(T(INDEX('ESTIMATION ITEMS'!$J:$J,MATCH($B2,'ESTIMATION ITEMS'!$B:$B,0))),"")</calculatedColumnFormula>
    </tableColumn>
    <tableColumn id="11" xr3:uid="{00000000-0010-0000-0600-00000B000000}" name="Item Sub_x000a_Class" dataDxfId="101">
      <calculatedColumnFormula>IFERROR(VALUE(INDEX('ESTIMATION ITEMS'!$K:$K,MATCH($B2,'ESTIMATION ITEMS'!$B:$B,0))),"")</calculatedColumnFormula>
    </tableColumn>
    <tableColumn id="29" xr3:uid="{00000000-0010-0000-0600-00001D000000}" name="STRUCTURES" dataDxfId="100">
      <calculatedColumnFormula>IF(AND(BI_TBL[[#This Row],[CAT ID]]&gt;499,BI_TBL[[#This Row],[CAT ID]]&lt;600), 2, IF(AND(BI_TBL[[#This Row],[CAT ID]]&gt;=901,BI_TBL[[#This Row],[CAT ID]]&lt;=949), 2, IF(AND(BI_TBL[[#This Row],[CAT ID]]&gt;=1201,BI_TBL[[#This Row],[CAT ID]]&lt;=1299), "-", "-")))</calculatedColumnFormula>
    </tableColumn>
    <tableColumn id="28" xr3:uid="{00000000-0010-0000-0600-00001C000000}" name="9Z9 ITEM" dataDxfId="99">
      <calculatedColumnFormula>IF(C2="","",IF(LEFT(C2,8)="1999-9Z9","9Z9",""))</calculatedColumnFormula>
    </tableColumn>
    <tableColumn id="25" xr3:uid="{00000000-0010-0000-0600-000019000000}" name="Production Calcs" dataDxfId="98"/>
    <tableColumn id="12" xr3:uid="{00000000-0010-0000-0600-00000C000000}" name="Production_x000a_Rate (Units/Day)" dataDxfId="97">
      <calculatedColumnFormula>IFERROR(INDEX('ESTIMATION ITEMS'!L:L,MATCH(BI_TBL[[#This Row],[Line '#]],'ESTIMATION ITEMS'!B:B,0)),"")</calculatedColumnFormula>
    </tableColumn>
    <tableColumn id="13" xr3:uid="{00000000-0010-0000-0600-00000D000000}" name="Item Production Rate_x000a_Double Shift" dataDxfId="96">
      <calculatedColumnFormula>IFERROR(N(INDEX('ESTIMATION ITEMS'!M:M,MATCH($B2,'ESTIMATION ITEMS'!$B:$B,0))),"")</calculatedColumnFormula>
    </tableColumn>
    <tableColumn id="27" xr3:uid="{00000000-0010-0000-0600-00001B000000}" name="Rate Calculation Type" dataDxfId="95">
      <calculatedColumnFormula>IF(BI_TBL[[#This Row],[Unit]]="","",(IF(BI_TBL[[#This Row],[Item Sub
Class]]="0990","DOLLARS",IF(BI_TBL[[#This Row],[Unit]]="LS", "DOLLARS",IF(BI_TBL[[#This Row],[Unit]]&lt;&gt; "LS", "QUANTITY")))))</calculatedColumnFormula>
    </tableColumn>
    <tableColumn id="26" xr3:uid="{00000000-0010-0000-0600-00001A000000}" name="Production Days($/ Prod Rate  or Qty/ Prod Rate)" dataDxfId="94">
      <calculatedColumnFormula>IFERROR(IF(BI_TBL[[#This Row],[Rate Calculation Type]]="DOLLARS", BI_TBL[[#This Row],[Item Total]]/BI_TBL[[#This Row],[Production
Rate (Units/Day)]], IF(BI_TBL[[#This Row],[Rate Calculation Type]]="QUANTITY", BI_TBL[[#This Row],[Quantity]]/BI_TBL[[#This Row],[Production
Rate (Units/Day)]], IF(BI_TBL[[#This Row],[Item Total]] = "", ""))),"")</calculatedColumnFormula>
    </tableColumn>
    <tableColumn id="23" xr3:uid="{00000000-0010-0000-0600-000017000000}" name="Fuel Escalation" dataDxfId="93"/>
    <tableColumn id="14" xr3:uid="{00000000-0010-0000-0600-00000E000000}" name="Fuel Escalation_x000a_Fuel Factor" dataDxfId="92">
      <calculatedColumnFormula>IFERROR(INDEX('ESTIMATION ITEMS'!$N:$N,MATCH($B2,'ESTIMATION ITEMS'!$B:$B,0)), "")</calculatedColumnFormula>
    </tableColumn>
    <tableColumn id="24" xr3:uid="{00000000-0010-0000-0600-000018000000}" name="Line Item Fuel Gallons" dataDxfId="91">
      <calculatedColumnFormula>IF(BI_TBL[[#This Row],[Fuel Escalation
Fuel Factor]]="","",BI_TBL[[#This Row],[Quantity]]*BI_TBL[[#This Row],[Fuel Escalation
Fuel Factor]])</calculatedColumnFormula>
    </tableColumn>
    <tableColumn id="21" xr3:uid="{00000000-0010-0000-0600-000015000000}" name="Steel Escalation" dataDxfId="90"/>
    <tableColumn id="16" xr3:uid="{00000000-0010-0000-0600-000010000000}" name="Material Weight_x000a_(9Z9 ITEMS)" dataDxfId="89">
      <calculatedColumnFormula>IFERROR(INDEX('ESTIMATION ITEMS'!Q:Q,MATCH(BI_TBL[[#This Row],[Line '#]],'ESTIMATION ITEMS'!B:B,0)), "")</calculatedColumnFormula>
    </tableColumn>
    <tableColumn id="17" xr3:uid="{00000000-0010-0000-0600-000011000000}" name="Steel Class" dataDxfId="88">
      <calculatedColumnFormula>IFERROR(INDEX('ESTIMATION ITEMS'!$R:$R,MATCH($B2,'ESTIMATION ITEMS'!$B:$B,0)),"")</calculatedColumnFormula>
    </tableColumn>
    <tableColumn id="18" xr3:uid="{00000000-0010-0000-0600-000012000000}" name="Qualifying Unit Cost" dataDxfId="87">
      <calculatedColumnFormula>IFERROR(INDEX('ESTIMATION ITEMS'!S:S,MATCH($B2,'ESTIMATION ITEMS'!$B:$B,0)),"")</calculatedColumnFormula>
    </tableColumn>
    <tableColumn id="19" xr3:uid="{00000000-0010-0000-0600-000013000000}" name="Steel Cost Basis_x000a_" dataDxfId="86">
      <calculatedColumnFormula>IFERROR(IF(BI_TBL[[#This Row],[9Z9 ITEM]]="9Z9",(BI_TBL[[#This Row],[Material Weight
(9Z9 ITEMS)]]*BI_TBL[[#This Row],[Qualifying Unit Cost]])/BI_TBL[[#This Row],[Item Total]],INDEX('ESTIMATION ITEMS'!T:T,MATCH(BI_TBL[[#This Row],[Line '#]],'ESTIMATION ITEMS'!B:B,0),0)),"")</calculatedColumnFormula>
    </tableColumn>
    <tableColumn id="20" xr3:uid="{00000000-0010-0000-0600-000014000000}" name="Line Item Qualifying Dollars" dataDxfId="85">
      <calculatedColumnFormula>IF(BI_TBL[[#This Row],[Qualifying Unit Cost]]="","",BI_TBL[[#This Row],[Quantity]]*BI_TBL[[#This Row],[Qualifying Unit Cost]])</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7000000}" name="SSE_Tbl" displayName="SSE_Tbl" ref="B18:N34" totalsRowShown="0" headerRowDxfId="84" dataDxfId="82" headerRowBorderDxfId="83" tableBorderDxfId="81" totalsRowBorderDxfId="80" headerRowCellStyle="Normal 6" dataCellStyle="Normal 6">
  <autoFilter ref="B18:N34" xr:uid="{00000000-0009-0000-0100-000002000000}"/>
  <sortState xmlns:xlrd2="http://schemas.microsoft.com/office/spreadsheetml/2017/richdata2" ref="B19:N34">
    <sortCondition ref="B18:B34"/>
  </sortState>
  <tableColumns count="13">
    <tableColumn id="1" xr3:uid="{00000000-0010-0000-0700-000001000000}" name="ORDER" dataDxfId="79" dataCellStyle="Normal 6"/>
    <tableColumn id="2" xr3:uid="{00000000-0010-0000-0700-000002000000}" name="ABBREV" dataDxfId="78" dataCellStyle="Normal 6"/>
    <tableColumn id="3" xr3:uid="{00000000-0010-0000-0700-000003000000}" name="CATERGORY CLASSIFICATION" dataDxfId="77" dataCellStyle="Normal 6"/>
    <tableColumn id="5" xr3:uid="{00000000-0010-0000-0700-000005000000}" name="DESCRIPTION" dataDxfId="76" dataCellStyle="Normal 6"/>
    <tableColumn id="6" xr3:uid="{00000000-0010-0000-0700-000006000000}" name="REQUIRES STATE SPEC _x000a_ENGINEER APPROVAL" dataDxfId="75" dataCellStyle="Normal 6"/>
    <tableColumn id="11" xr3:uid="{00000000-0010-0000-0700-00000B000000}" name="CATEGORY_x000a_TOTAL" dataDxfId="74" dataCellStyle="Normal 6">
      <calculatedColumnFormula>SUMIF(BI_TBL[Item 
Class],SSE_Tbl[[#This Row],[ABBREV]],BI_TBL[Item Total])</calculatedColumnFormula>
    </tableColumn>
    <tableColumn id="12" xr3:uid="{00000000-0010-0000-0700-00000C000000}" name="CATEGORY _x000a_%" dataDxfId="73" dataCellStyle="Normal 6">
      <calculatedColumnFormula>SSE_Tbl[[#This Row],[CATEGORY
TOTAL]]/$E$11</calculatedColumnFormula>
    </tableColumn>
    <tableColumn id="13" xr3:uid="{00000000-0010-0000-0700-00000D000000}" name="CATEGORY_x000a_    &gt;19.5%" dataDxfId="72" dataCellStyle="Normal 6">
      <calculatedColumnFormula>IF(SSE_Tbl[[#This Row],[CATEGORY 
%]]&gt;=$E$17,"X","-")</calculatedColumnFormula>
    </tableColumn>
    <tableColumn id="14" xr3:uid="{00000000-0010-0000-0700-00000E000000}" name="CATEGORIES_x000a_&gt; 10.5% AND &lt; 19.5%" dataDxfId="71" dataCellStyle="Normal 6">
      <calculatedColumnFormula>IF(AND(SSE_Tbl[[#This Row],[CATEGORY 
%]]&gt;$E$16,SSE_Tbl[[#This Row],[CATEGORY 
%]]&lt;$E$17),"X","-")</calculatedColumnFormula>
    </tableColumn>
    <tableColumn id="7" xr3:uid="{00000000-0010-0000-0700-000007000000}" name="SINGLE CLASS_x000a_SSE REQUIRED" dataDxfId="70" dataCellStyle="Normal 6">
      <calculatedColumnFormula>IF(AND(SSE_Tbl[[#This Row],[CATEGORY
    &gt;19.5%]]="X",F19="X"),"X","-")</calculatedColumnFormula>
    </tableColumn>
    <tableColumn id="9" xr3:uid="{00000000-0010-0000-0700-000009000000}" name="SINGLE CLASS DESCRIPTION" dataDxfId="69" dataCellStyle="Normal 6">
      <calculatedColumnFormula>IF(SSE_Tbl[[#This Row],[CATEGORY
    &gt;19.5%]]="X",IF(COUNTIF($I$19:I19,"X")&gt;0," OR "&amp;D19,D19),"")</calculatedColumnFormula>
    </tableColumn>
    <tableColumn id="8" xr3:uid="{00000000-0010-0000-0700-000008000000}" name="COMBO CLASS_x000a_SSE REQUIRED" dataDxfId="68" dataCellStyle="Normal 6">
      <calculatedColumnFormula>IF(AND(SSE_Tbl[[#This Row],[CATEGORIES
&gt; 10.5% AND &lt; 19.5%]]="X",F19="X"),"X","")</calculatedColumnFormula>
    </tableColumn>
    <tableColumn id="10" xr3:uid="{00000000-0010-0000-0700-00000A000000}" name="COMBO CLASS DESCRIPTION" dataDxfId="67" dataCellStyle="Normal 6">
      <calculatedColumnFormula>IF(SSE_Tbl[[#This Row],[CATEGORIES
&gt; 10.5% AND &lt; 19.5%]]="X",D19,"-")</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8000000}" name="Fuel_TBL" displayName="Fuel_TBL" ref="B9:F60" totalsRowShown="0" headerRowDxfId="66">
  <autoFilter ref="B9:F60" xr:uid="{00000000-0009-0000-0100-000008000000}"/>
  <tableColumns count="5">
    <tableColumn id="1" xr3:uid="{00000000-0010-0000-0800-000001000000}" name="LINE NO." dataDxfId="65">
      <calculatedColumnFormula array="1">IFERROR(SMALL(IF(BI_TBL[Fuel Escalation
Fuel Factor]&gt;0,BI_TBL[Line '#]),A10), "")</calculatedColumnFormula>
    </tableColumn>
    <tableColumn id="2" xr3:uid="{00000000-0010-0000-0800-000002000000}" name="ITEM NO.">
      <calculatedColumnFormula>INDEX(BI_TBL[Item '#],MATCH(B10,BI_TBL[Line '#],0))</calculatedColumnFormula>
    </tableColumn>
    <tableColumn id="3" xr3:uid="{00000000-0010-0000-0800-000003000000}" name="ITEM DESCRIPTION">
      <calculatedColumnFormula>INDEX(BI_TBL[Item Description],MATCH(B10,BI_TBL[Line '#],0))</calculatedColumnFormula>
    </tableColumn>
    <tableColumn id="4" xr3:uid="{00000000-0010-0000-0800-000004000000}" name="FUEL FACTOR" dataDxfId="64">
      <calculatedColumnFormula>INDEX(BI_TBL[Fuel Escalation
Fuel Factor],MATCH(B10,BI_TBL[Line '#],0))</calculatedColumnFormula>
    </tableColumn>
    <tableColumn id="8" xr3:uid="{00000000-0010-0000-0800-000008000000}" name="UNITS" dataDxfId="63">
      <calculatedColumnFormula>IF(C10="","",INDEX(BI_TBL[Unit],MATCH(B10,BI_TBL[Line '#],0))&amp;"/Gal.")</calculatedColumnFormula>
    </tableColumn>
  </tableColumns>
  <tableStyleInfo name="TableStyleMedium1 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A000000}" name="Structure_Tbl" displayName="Structure_Tbl" ref="B23:H60" totalsRowShown="0" headerRowDxfId="62">
  <autoFilter ref="B23:H60" xr:uid="{00000000-0009-0000-0100-00000C000000}"/>
  <tableColumns count="7">
    <tableColumn id="4" xr3:uid="{00000000-0010-0000-0A00-000004000000}" name="CATEGORY NO." dataDxfId="61">
      <calculatedColumnFormula>IFERROR(INDEX(BI_TBL[CAT ID],MATCH(Structure_Tbl[[#This Row],[LINE NO.]],BI_TBL[Line '#],0)),"")</calculatedColumnFormula>
    </tableColumn>
    <tableColumn id="9" xr3:uid="{00000000-0010-0000-0A00-000009000000}" name="STRUCTURE NO." dataDxfId="60">
      <calculatedColumnFormula>IFERROR(INDEX(BI_TBL[CE Category Description],MATCH(Structure_Tbl[[#This Row],[LINE NO.]],BI_TBL[Line '#],0)),"")</calculatedColumnFormula>
    </tableColumn>
    <tableColumn id="1" xr3:uid="{00000000-0010-0000-0A00-000001000000}" name="LINE NO." dataDxfId="59">
      <calculatedColumnFormula array="1">IFERROR(SMALL(IF(BI_TBL[STRUCTURES]=2,BI_TBL[Line '#]),A24), "")</calculatedColumnFormula>
    </tableColumn>
    <tableColumn id="2" xr3:uid="{00000000-0010-0000-0A00-000002000000}" name="ITEM NO.">
      <calculatedColumnFormula>IFERROR(INDEX(BI_TBL[Item '#],MATCH(Structure_Tbl[[#This Row],[LINE NO.]],BI_TBL[Line '#],0)),"")</calculatedColumnFormula>
    </tableColumn>
    <tableColumn id="3" xr3:uid="{00000000-0010-0000-0A00-000003000000}" name="ITEM DESCRIPTION">
      <calculatedColumnFormula>IFERROR(INDEX(BI_TBL[Item Description],MATCH(Structure_Tbl[[#This Row],[LINE NO.]],BI_TBL[Line '#],0)),"")</calculatedColumnFormula>
    </tableColumn>
    <tableColumn id="7" xr3:uid="{00000000-0010-0000-0A00-000007000000}" name="Cost" dataDxfId="58">
      <calculatedColumnFormula>IFERROR(INDEX(BI_TBL[Item Total],MATCH(Structure_Tbl[[#This Row],[LINE NO.]],BI_TBL[Line '#],0)),"")</calculatedColumnFormula>
    </tableColumn>
    <tableColumn id="10" xr3:uid="{00000000-0010-0000-0A00-00000A000000}" name="Column1" dataDxfId="57"/>
  </tableColumns>
  <tableStyleInfo name="TableStyleMedium1 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9000000}" name="STEEL_TBL" displayName="STEEL_TBL" ref="B21:K59" totalsRowShown="0" headerRowDxfId="56" dataDxfId="55">
  <autoFilter ref="B21:K59" xr:uid="{00000000-0009-0000-0100-000007000000}"/>
  <sortState xmlns:xlrd2="http://schemas.microsoft.com/office/spreadsheetml/2017/richdata2" ref="B31:K310">
    <sortCondition ref="C30:C310"/>
  </sortState>
  <tableColumns count="10">
    <tableColumn id="10" xr3:uid="{00000000-0010-0000-0900-00000A000000}" name="Line #" dataDxfId="54" dataCellStyle="Normal 5">
      <calculatedColumnFormula array="1">IFERROR(SMALL(_xlfn._xlws.FILTER(BI_TBL[Line '#], BI_TBL[Steel Class] &gt; 0), A22), "")</calculatedColumnFormula>
    </tableColumn>
    <tableColumn id="2" xr3:uid="{00000000-0010-0000-0900-000002000000}" name="Item #" dataDxfId="53">
      <calculatedColumnFormula>INDEX('BID ITEM TABLE'!C:C,MATCH($B22,'BID ITEM TABLE'!$B:$B,0))</calculatedColumnFormula>
    </tableColumn>
    <tableColumn id="3" xr3:uid="{00000000-0010-0000-0900-000003000000}" name="Item Description" dataDxfId="52">
      <calculatedColumnFormula>INDEX('BID ITEM TABLE'!D:D,MATCH($B22,'BID ITEM TABLE'!$B:$B,0))</calculatedColumnFormula>
    </tableColumn>
    <tableColumn id="4" xr3:uid="{00000000-0010-0000-0900-000004000000}" name="Steel Class" dataDxfId="51">
      <calculatedColumnFormula>IFERROR(INDEX('BID ITEM TABLE'!X:X,MATCH($B22,'BID ITEM TABLE'!$B:$B,0)), "")</calculatedColumnFormula>
    </tableColumn>
    <tableColumn id="5" xr3:uid="{00000000-0010-0000-0900-000005000000}" name="Unit" dataDxfId="50">
      <calculatedColumnFormula>INDEX('BID ITEM TABLE'!E:E,MATCH($B22,'BID ITEM TABLE'!$B:$B,0))</calculatedColumnFormula>
    </tableColumn>
    <tableColumn id="6" xr3:uid="{00000000-0010-0000-0900-000006000000}" name="Quantity" dataDxfId="49">
      <calculatedColumnFormula>INDEX('BID ITEM TABLE'!F:F,MATCH($B22,'BID ITEM TABLE'!$B:$B,0))</calculatedColumnFormula>
    </tableColumn>
    <tableColumn id="8" xr3:uid="{00000000-0010-0000-0900-000008000000}" name="Qualifying Unit Cost_x000a_" dataDxfId="48">
      <calculatedColumnFormula>INDEX('BID ITEM TABLE'!Z:Z,MATCH($B22,'BID ITEM TABLE'!$B:$B,0))</calculatedColumnFormula>
    </tableColumn>
    <tableColumn id="9" xr3:uid="{00000000-0010-0000-0900-000009000000}" name="Steel Cost Basis_x000a_" dataDxfId="47">
      <calculatedColumnFormula>IFERROR(INDEX('BID ITEM TABLE'!AA:AA,MATCH($B22,'BID ITEM TABLE'!$B:$B,0)),"")</calculatedColumnFormula>
    </tableColumn>
    <tableColumn id="7" xr3:uid="{00000000-0010-0000-0900-000007000000}" name="Calculated Dollar Amount" dataDxfId="46">
      <calculatedColumnFormula>IF(STEEL_TBL[[#This Row],[Qualifying Unit Cost
]]="","",STEEL_TBL[[#This Row],[Quantity]]*STEEL_TBL[[#This Row],[Qualifying Unit Cost
]])</calculatedColumnFormula>
    </tableColumn>
    <tableColumn id="1" xr3:uid="{00000000-0010-0000-0900-000001000000}" name="Qualify" dataDxfId="45">
      <calculatedColumnFormula>IF(STEEL_TBL[[#This Row],[Quantity]]="","",IF(AND(STEEL_TBL[[#This Row],[Quantity]]&gt;0,OR(MATCH(--STEEL_TBL[[#This Row],[Steel Class]],#REF!,0)="INCLUDE ONLY CLASS "&amp;--STEEL_TBL[[#This Row],[Steel Class]]&amp;" QUALIFYING ITEMS",$D$6="YES")),"X",""))</calculatedColumnFormula>
    </tableColumn>
  </tableColumns>
  <tableStyleInfo name="TableStyleMedium1 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CBA0B3F-BCF0-4651-9F55-9B3F2AADC60C}" name="Sched_Tbl" displayName="Sched_Tbl" ref="B3:E203" totalsRowShown="0" headerRowDxfId="44" dataDxfId="42" headerRowBorderDxfId="43" tableBorderDxfId="41" totalsRowBorderDxfId="40">
  <autoFilter ref="B3:E203" xr:uid="{4CBA0B3F-BCF0-4651-9F55-9B3F2AADC60C}"/>
  <tableColumns count="4">
    <tableColumn id="1" xr3:uid="{DA26CBAE-9E41-477A-8844-67840117E1C1}" name="GROUP_x000a_NUMBER" dataDxfId="39"/>
    <tableColumn id="2" xr3:uid="{FB200A8B-8F21-4D38-A542-A2972D6C5228}" name="SUBGROUP_x000a_NUMBER" dataDxfId="38"/>
    <tableColumn id="3" xr3:uid="{7DF4B6EA-2DFF-4D09-9837-9983E2BB861F}" name="BID ITEM CATEGORY" dataDxfId="37"/>
    <tableColumn id="4" xr3:uid="{5E06D496-C299-4B6D-98B5-ED619AC83240}" name="LINK VALUE" dataDxfId="36"/>
  </tableColumns>
  <tableStyleInfo name="Scheduling_Tbl"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33644E9-B68D-4569-9F3E-291E226BC9D9}" name="Sched_Tbl10" displayName="Sched_Tbl10" ref="B3:E177" totalsRowShown="0" headerRowDxfId="35" dataDxfId="33" headerRowBorderDxfId="34" tableBorderDxfId="32" totalsRowBorderDxfId="31">
  <autoFilter ref="B3:E177" xr:uid="{4CBA0B3F-BCF0-4651-9F55-9B3F2AADC60C}"/>
  <tableColumns count="4">
    <tableColumn id="1" xr3:uid="{5221C170-1380-4658-B57C-4F416ACA7993}" name="GROUP_x000a_NUMBER" dataDxfId="30"/>
    <tableColumn id="2" xr3:uid="{BFB102BE-1854-4016-A695-FA12E60EEE94}" name="SUBGROUP_x000a_NUMBER" dataDxfId="29"/>
    <tableColumn id="3" xr3:uid="{07192E68-3457-43B4-B999-64128CEAE5E5}" name="BID ITEM CATEGORY" dataDxfId="28"/>
    <tableColumn id="4" xr3:uid="{CE16EECB-634E-42D6-8E13-4B56EC0AA478}" name="LINK VALUE" dataDxfId="27"/>
  </tableColumns>
  <tableStyleInfo name="Scheduling_Tbl" showFirstColumn="0" showLastColumn="0" showRowStripes="1" showColumnStripes="0"/>
</table>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regon.gov/odot/Business/PCOManuals/Fuel-Steel-Scheduling-Template-Manual.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1"/>
  </sheetPr>
  <dimension ref="B1:AP418"/>
  <sheetViews>
    <sheetView topLeftCell="P20" zoomScale="70" zoomScaleNormal="70" workbookViewId="0">
      <selection activeCell="AA23" sqref="AA23"/>
    </sheetView>
  </sheetViews>
  <sheetFormatPr defaultColWidth="8.88671875" defaultRowHeight="15" x14ac:dyDescent="0.25"/>
  <cols>
    <col min="1" max="1" width="9.77734375" style="1" customWidth="1"/>
    <col min="2" max="2" width="9.6640625" style="1" bestFit="1" customWidth="1"/>
    <col min="3" max="3" width="16.21875" style="27" customWidth="1"/>
    <col min="4" max="4" width="10.88671875" style="1" bestFit="1" customWidth="1"/>
    <col min="5" max="5" width="48.6640625" style="1" bestFit="1" customWidth="1"/>
    <col min="6" max="6" width="14" style="1" customWidth="1"/>
    <col min="7" max="7" width="9.77734375" style="1" customWidth="1"/>
    <col min="8" max="8" width="9.77734375" style="30" customWidth="1"/>
    <col min="9" max="9" width="46.21875" style="1" bestFit="1" customWidth="1"/>
    <col min="10" max="10" width="9.77734375" style="1" customWidth="1"/>
    <col min="11" max="11" width="17.6640625" style="1" bestFit="1" customWidth="1"/>
    <col min="12" max="12" width="14.5546875" style="1" customWidth="1"/>
    <col min="13" max="13" width="9.77734375" style="10" customWidth="1"/>
    <col min="14" max="14" width="9" style="10" customWidth="1"/>
    <col min="15" max="15" width="14.5546875" style="16" customWidth="1"/>
    <col min="16" max="16" width="35.6640625" style="16" customWidth="1"/>
    <col min="17" max="17" width="77" style="1" bestFit="1" customWidth="1"/>
    <col min="18" max="19" width="9.77734375" style="4" customWidth="1"/>
    <col min="20" max="20" width="15.5546875" style="6" customWidth="1"/>
    <col min="21" max="21" width="24.6640625" style="6" bestFit="1" customWidth="1"/>
    <col min="22" max="22" width="11.21875" style="4" customWidth="1"/>
    <col min="23" max="23" width="9.77734375" style="4" customWidth="1"/>
    <col min="24" max="65" width="9.77734375" style="1" customWidth="1"/>
    <col min="66" max="16384" width="8.88671875" style="1"/>
  </cols>
  <sheetData>
    <row r="1" spans="2:42" x14ac:dyDescent="0.25">
      <c r="B1" s="403" t="s">
        <v>762</v>
      </c>
      <c r="C1" s="404"/>
    </row>
    <row r="2" spans="2:42" x14ac:dyDescent="0.25">
      <c r="B2" s="98" t="s">
        <v>763</v>
      </c>
      <c r="C2" s="99" t="s">
        <v>761</v>
      </c>
      <c r="F2" s="160" t="s">
        <v>25</v>
      </c>
      <c r="AL2" s="4"/>
      <c r="AM2" s="6"/>
      <c r="AN2" s="6"/>
      <c r="AO2" s="4"/>
      <c r="AP2" s="4"/>
    </row>
    <row r="3" spans="2:42" x14ac:dyDescent="0.25">
      <c r="B3" s="94">
        <v>101.4</v>
      </c>
      <c r="C3" s="95" t="s">
        <v>439</v>
      </c>
      <c r="F3" s="161" t="s">
        <v>28</v>
      </c>
      <c r="AL3" s="4"/>
      <c r="AM3" s="6"/>
      <c r="AN3" s="6"/>
      <c r="AO3" s="4"/>
      <c r="AP3" s="4"/>
    </row>
    <row r="4" spans="2:42" ht="15.75" x14ac:dyDescent="0.25">
      <c r="B4" s="94">
        <v>27</v>
      </c>
      <c r="C4" s="95" t="s">
        <v>440</v>
      </c>
      <c r="D4" s="28"/>
      <c r="F4" s="161" t="s">
        <v>31</v>
      </c>
      <c r="G4" s="28"/>
      <c r="H4" s="29"/>
      <c r="I4" s="26"/>
      <c r="AE4" s="167"/>
      <c r="AG4" s="2" t="s">
        <v>725</v>
      </c>
      <c r="AH4" s="2" t="s">
        <v>726</v>
      </c>
      <c r="AI4" s="2" t="s">
        <v>724</v>
      </c>
      <c r="AL4" s="4"/>
      <c r="AM4" s="3"/>
      <c r="AN4" s="14" t="s">
        <v>14</v>
      </c>
      <c r="AO4" s="14" t="s">
        <v>277</v>
      </c>
      <c r="AP4" s="13" t="s">
        <v>278</v>
      </c>
    </row>
    <row r="5" spans="2:42" ht="15.95" customHeight="1" x14ac:dyDescent="0.25">
      <c r="B5" s="94">
        <f>+B3*B4</f>
        <v>2737.8</v>
      </c>
      <c r="C5" s="95" t="s">
        <v>441</v>
      </c>
      <c r="D5" s="32"/>
      <c r="F5" s="161" t="s">
        <v>35</v>
      </c>
      <c r="G5" s="32"/>
      <c r="H5" s="31"/>
      <c r="AG5" s="8" t="s">
        <v>279</v>
      </c>
      <c r="AH5" s="8" t="s">
        <v>727</v>
      </c>
      <c r="AI5" s="8" t="s">
        <v>727</v>
      </c>
      <c r="AL5" s="4"/>
      <c r="AM5" s="7"/>
      <c r="AN5" s="15" t="s">
        <v>282</v>
      </c>
      <c r="AO5" s="15" t="s">
        <v>66</v>
      </c>
      <c r="AP5" s="4">
        <v>3</v>
      </c>
    </row>
    <row r="6" spans="2:42" ht="15.95" customHeight="1" x14ac:dyDescent="0.25">
      <c r="B6" s="94">
        <v>8</v>
      </c>
      <c r="C6" s="95" t="s">
        <v>764</v>
      </c>
      <c r="D6" s="32"/>
      <c r="F6" s="161" t="s">
        <v>38</v>
      </c>
      <c r="G6" s="32"/>
      <c r="H6" s="31"/>
      <c r="AG6" s="8" t="s">
        <v>283</v>
      </c>
      <c r="AH6" s="8" t="s">
        <v>727</v>
      </c>
      <c r="AI6" s="8" t="s">
        <v>727</v>
      </c>
      <c r="AL6" s="4"/>
      <c r="AM6" s="7" t="s">
        <v>284</v>
      </c>
      <c r="AN6" s="15">
        <v>1320</v>
      </c>
      <c r="AO6" s="8">
        <v>8035</v>
      </c>
      <c r="AP6" s="4"/>
    </row>
    <row r="7" spans="2:42" ht="15.95" customHeight="1" x14ac:dyDescent="0.25">
      <c r="B7" s="94">
        <f>+B5*B6</f>
        <v>21902.400000000001</v>
      </c>
      <c r="C7" s="95" t="s">
        <v>442</v>
      </c>
      <c r="D7" s="32"/>
      <c r="F7" s="162" t="s">
        <v>40</v>
      </c>
      <c r="G7" s="32"/>
      <c r="H7" s="31"/>
      <c r="AE7" s="16"/>
      <c r="AG7" s="8" t="e">
        <f>#REF!</f>
        <v>#REF!</v>
      </c>
      <c r="AH7" s="8" t="e">
        <f>IF(AND(#REF!&gt;=#REF!,#REF!&gt;0),"X","")</f>
        <v>#REF!</v>
      </c>
      <c r="AI7" s="8" t="e">
        <f>"$"&amp;VLOOKUP(AG7,#REF!,4,FALSE)&amp;" Gal/"&amp;VLOOKUP(AG7,#REF!,2,FALSE)</f>
        <v>#REF!</v>
      </c>
      <c r="AL7" s="4"/>
      <c r="AM7" s="7" t="s">
        <v>287</v>
      </c>
      <c r="AN7" s="15">
        <v>1320</v>
      </c>
      <c r="AO7" s="8">
        <v>8035</v>
      </c>
      <c r="AP7" s="4"/>
    </row>
    <row r="8" spans="2:42" ht="15.95" customHeight="1" x14ac:dyDescent="0.25">
      <c r="B8" s="94">
        <v>2000</v>
      </c>
      <c r="C8" s="95" t="s">
        <v>443</v>
      </c>
      <c r="D8" s="32"/>
      <c r="E8" s="32"/>
      <c r="F8" s="32"/>
      <c r="G8" s="32"/>
      <c r="H8" s="31"/>
      <c r="AE8" s="16"/>
      <c r="AG8" s="8" t="e">
        <f>#REF!</f>
        <v>#REF!</v>
      </c>
      <c r="AH8" s="8" t="e">
        <f>IF(AND(#REF!&gt;=#REF!,#REF!&gt;0),"X","")</f>
        <v>#REF!</v>
      </c>
      <c r="AI8" s="8" t="e">
        <f>"$"&amp;VLOOKUP(AG8,#REF!,4,FALSE)&amp;" Gal/"&amp;VLOOKUP(AG8,#REF!,2,FALSE)</f>
        <v>#REF!</v>
      </c>
      <c r="AL8" s="4"/>
      <c r="AM8" s="7" t="s">
        <v>276</v>
      </c>
      <c r="AN8" s="15">
        <v>1650</v>
      </c>
      <c r="AO8" s="8">
        <v>11050</v>
      </c>
      <c r="AP8" s="4"/>
    </row>
    <row r="9" spans="2:42" ht="15.95" customHeight="1" x14ac:dyDescent="0.25">
      <c r="B9" s="94">
        <f>B7/B8</f>
        <v>10.9512</v>
      </c>
      <c r="C9" s="95" t="s">
        <v>444</v>
      </c>
      <c r="D9" s="32"/>
      <c r="E9" s="32"/>
      <c r="F9" s="32"/>
      <c r="G9" s="32"/>
      <c r="H9" s="31"/>
      <c r="AE9" s="16"/>
      <c r="AG9" s="8" t="e">
        <f>#REF!</f>
        <v>#REF!</v>
      </c>
      <c r="AH9" s="8" t="e">
        <f>IF(AND(#REF!&gt;=#REF!,#REF!&gt;0),"X","")</f>
        <v>#REF!</v>
      </c>
      <c r="AI9" s="8" t="e">
        <f>"$"&amp;VLOOKUP(AG9,#REF!,4,FALSE)&amp;" Gal/"&amp;VLOOKUP(AG9,#REF!,2,FALSE)</f>
        <v>#REF!</v>
      </c>
      <c r="AL9" s="4"/>
      <c r="AM9" s="7" t="s">
        <v>292</v>
      </c>
      <c r="AN9" s="15">
        <v>1980</v>
      </c>
      <c r="AO9" s="8">
        <v>14060</v>
      </c>
      <c r="AP9" s="4"/>
    </row>
    <row r="10" spans="2:42" ht="15.95" customHeight="1" x14ac:dyDescent="0.25">
      <c r="B10" s="94">
        <v>0.69</v>
      </c>
      <c r="C10" s="95" t="s">
        <v>445</v>
      </c>
      <c r="D10" s="32"/>
      <c r="E10" s="32"/>
      <c r="F10" s="32"/>
      <c r="G10" s="32"/>
      <c r="H10" s="31"/>
      <c r="AG10" s="8" t="e">
        <f>#REF!</f>
        <v>#REF!</v>
      </c>
      <c r="AH10" s="8" t="e">
        <f>IF(AND(#REF!&gt;=#REF!,#REF!&gt;0),"X","")</f>
        <v>#REF!</v>
      </c>
      <c r="AI10" s="8" t="e">
        <f>"$"&amp;VLOOKUP(AG10,#REF!,4,FALSE)&amp;" Gal/"&amp;VLOOKUP(AG10,#REF!,2,FALSE)</f>
        <v>#REF!</v>
      </c>
      <c r="AL10" s="4"/>
      <c r="AM10" s="7" t="s">
        <v>293</v>
      </c>
      <c r="AN10" s="15">
        <v>3168</v>
      </c>
      <c r="AO10" s="8">
        <v>22500</v>
      </c>
      <c r="AP10" s="4"/>
    </row>
    <row r="11" spans="2:42" ht="15.95" customHeight="1" x14ac:dyDescent="0.25">
      <c r="B11" s="94">
        <f>+B9*B10</f>
        <v>7.5563279999999997</v>
      </c>
      <c r="C11" s="95" t="s">
        <v>446</v>
      </c>
      <c r="D11" s="32"/>
      <c r="E11" s="32"/>
      <c r="F11" s="32"/>
      <c r="G11" s="32"/>
      <c r="H11" s="31"/>
      <c r="AG11" s="8" t="e">
        <f>#REF!</f>
        <v>#REF!</v>
      </c>
      <c r="AH11" s="8" t="e">
        <f>IF(AND(#REF!&gt;=#REF!,#REF!&gt;0),"X","")</f>
        <v>#REF!</v>
      </c>
      <c r="AI11" s="8" t="e">
        <f>"$"&amp;VLOOKUP(AG11,#REF!,4,FALSE)&amp;" Gal/"&amp;VLOOKUP(AG11,#REF!,2,FALSE)</f>
        <v>#REF!</v>
      </c>
      <c r="AL11" s="4"/>
      <c r="AM11" s="6"/>
      <c r="AN11" s="6"/>
      <c r="AO11" s="4"/>
      <c r="AP11" s="4"/>
    </row>
    <row r="12" spans="2:42" ht="15.95" customHeight="1" x14ac:dyDescent="0.25">
      <c r="B12" s="94">
        <v>8</v>
      </c>
      <c r="C12" s="95" t="s">
        <v>447</v>
      </c>
      <c r="D12" s="32"/>
      <c r="E12" s="32"/>
      <c r="F12" s="32"/>
      <c r="G12" s="32"/>
      <c r="H12" s="31"/>
      <c r="AG12" s="8" t="e">
        <f>#REF!</f>
        <v>#REF!</v>
      </c>
      <c r="AH12" s="8" t="e">
        <f>IF(AND(#REF!&gt;=#REF!,#REF!&gt;0),"X","")</f>
        <v>#REF!</v>
      </c>
      <c r="AI12" s="8" t="e">
        <f>"$"&amp;VLOOKUP(AG12,#REF!,4,FALSE)&amp;" Gal/"&amp;VLOOKUP(AG12,#REF!,2,FALSE)</f>
        <v>#REF!</v>
      </c>
    </row>
    <row r="13" spans="2:42" ht="15.95" customHeight="1" x14ac:dyDescent="0.25">
      <c r="B13" s="94">
        <f>+B11/B12</f>
        <v>0.94454099999999996</v>
      </c>
      <c r="C13" s="95" t="s">
        <v>448</v>
      </c>
      <c r="D13" s="32"/>
      <c r="E13" s="32"/>
      <c r="F13" s="32"/>
      <c r="G13" s="32"/>
      <c r="H13" s="31"/>
      <c r="AG13" s="8" t="e">
        <f>#REF!</f>
        <v>#REF!</v>
      </c>
      <c r="AH13" s="8" t="e">
        <f>IF(AND(#REF!&gt;=#REF!,#REF!&gt;0),"X","")</f>
        <v>#REF!</v>
      </c>
      <c r="AI13" s="8" t="e">
        <f>"$"&amp;VLOOKUP(AG13,#REF!,4,FALSE)&amp;" Gal/"&amp;VLOOKUP(AG13,#REF!,2,FALSE)</f>
        <v>#REF!</v>
      </c>
    </row>
    <row r="14" spans="2:42" ht="15.95" customHeight="1" x14ac:dyDescent="0.25">
      <c r="B14" s="96">
        <v>0.95</v>
      </c>
      <c r="C14" s="97" t="s">
        <v>449</v>
      </c>
      <c r="D14" s="32"/>
      <c r="E14" s="32"/>
      <c r="F14" s="32"/>
      <c r="G14" s="32"/>
      <c r="H14" s="31"/>
      <c r="V14" s="13"/>
      <c r="AG14" s="8" t="e">
        <f>#REF!</f>
        <v>#REF!</v>
      </c>
      <c r="AH14" s="8" t="e">
        <f>IF(AND(#REF!&gt;=#REF!,#REF!&gt;0),"X","")</f>
        <v>#REF!</v>
      </c>
      <c r="AI14" s="8" t="e">
        <f>"$"&amp;VLOOKUP(AG14,#REF!,4,FALSE)&amp;" Gal/"&amp;VLOOKUP(AG14,#REF!,2,FALSE)</f>
        <v>#REF!</v>
      </c>
    </row>
    <row r="15" spans="2:42" ht="15.95" customHeight="1" x14ac:dyDescent="0.25">
      <c r="C15" s="31"/>
      <c r="D15" s="32"/>
      <c r="E15" s="32"/>
      <c r="F15" s="32"/>
      <c r="G15" s="32"/>
      <c r="H15" s="31"/>
      <c r="T15" s="9"/>
      <c r="V15" s="13"/>
      <c r="AG15" s="8" t="e">
        <f>#REF!</f>
        <v>#REF!</v>
      </c>
      <c r="AH15" s="8" t="e">
        <f>IF(AND(#REF!&gt;=#REF!,#REF!&gt;0),"X","")</f>
        <v>#REF!</v>
      </c>
      <c r="AI15" s="8" t="e">
        <f>"$"&amp;VLOOKUP(AG15,#REF!,4,FALSE)&amp;" Gal/"&amp;VLOOKUP(AG15,#REF!,2,FALSE)</f>
        <v>#REF!</v>
      </c>
    </row>
    <row r="16" spans="2:42" ht="15.95" customHeight="1" x14ac:dyDescent="0.25">
      <c r="C16" s="31"/>
      <c r="D16" s="32"/>
      <c r="E16" s="32"/>
      <c r="F16" s="32"/>
      <c r="G16" s="32"/>
      <c r="H16" s="31"/>
      <c r="AG16" s="8" t="e">
        <f>#REF!</f>
        <v>#REF!</v>
      </c>
      <c r="AH16" s="8" t="e">
        <f>IF(AND(#REF!&gt;=#REF!,#REF!&gt;0),"X","")</f>
        <v>#REF!</v>
      </c>
      <c r="AI16" s="8" t="e">
        <f>"$"&amp;VLOOKUP(AG16,#REF!,4,FALSE)&amp;" Gal/"&amp;VLOOKUP(AG16,#REF!,2,FALSE)</f>
        <v>#REF!</v>
      </c>
    </row>
    <row r="17" spans="2:35" ht="15.95" customHeight="1" x14ac:dyDescent="0.25">
      <c r="C17" s="31"/>
      <c r="D17" s="32"/>
      <c r="E17" s="32"/>
      <c r="F17" s="32"/>
      <c r="G17" s="32"/>
      <c r="H17" s="31"/>
      <c r="AG17" s="8" t="e">
        <f>#REF!</f>
        <v>#REF!</v>
      </c>
      <c r="AH17" s="8" t="e">
        <f>IF(AND(#REF!&gt;=#REF!,#REF!&gt;0),"X","")</f>
        <v>#REF!</v>
      </c>
      <c r="AI17" s="8" t="e">
        <f>"$"&amp;VLOOKUP(AG17,#REF!,4,FALSE)&amp;" Gal/"&amp;VLOOKUP(AG17,#REF!,2,FALSE)</f>
        <v>#REF!</v>
      </c>
    </row>
    <row r="18" spans="2:35" ht="15.95" customHeight="1" x14ac:dyDescent="0.25">
      <c r="C18" s="31"/>
      <c r="D18" s="32"/>
      <c r="E18" s="32"/>
      <c r="F18" s="32"/>
      <c r="G18" s="32"/>
      <c r="H18" s="31"/>
      <c r="AG18" s="8" t="e">
        <f>#REF!</f>
        <v>#REF!</v>
      </c>
      <c r="AH18" s="8" t="e">
        <f>IF(AND(#REF!&gt;=#REF!,#REF!&gt;0),"X","")</f>
        <v>#REF!</v>
      </c>
      <c r="AI18" s="8" t="e">
        <f>"$"&amp;VLOOKUP(AG18,#REF!,4,FALSE)&amp;" Gal/"&amp;VLOOKUP(AG18,#REF!,2,FALSE)</f>
        <v>#REF!</v>
      </c>
    </row>
    <row r="19" spans="2:35" ht="15.95" customHeight="1" x14ac:dyDescent="0.25">
      <c r="C19" s="31"/>
      <c r="D19" s="32"/>
      <c r="E19" s="32"/>
      <c r="F19" s="32"/>
      <c r="G19" s="32"/>
      <c r="H19" s="31"/>
    </row>
    <row r="20" spans="2:35" ht="15.95" customHeight="1" x14ac:dyDescent="0.25"/>
    <row r="21" spans="2:35" ht="15.95" customHeight="1" x14ac:dyDescent="0.25"/>
    <row r="22" spans="2:35" ht="27.75" customHeight="1" x14ac:dyDescent="0.25">
      <c r="B22" s="405" t="s">
        <v>794</v>
      </c>
      <c r="C22" s="405"/>
      <c r="D22" s="405"/>
      <c r="E22" s="405"/>
      <c r="F22" s="405"/>
      <c r="I22" s="406" t="s">
        <v>802</v>
      </c>
      <c r="J22" s="406"/>
      <c r="K22" s="406"/>
      <c r="L22" s="406"/>
      <c r="M22" s="13"/>
      <c r="N22" s="13"/>
      <c r="O22" s="407" t="s">
        <v>942</v>
      </c>
      <c r="P22" s="407"/>
      <c r="Q22" s="407"/>
      <c r="T22" s="408" t="s">
        <v>430</v>
      </c>
      <c r="U22" s="408"/>
      <c r="V22" s="408"/>
      <c r="W22" s="408"/>
    </row>
    <row r="23" spans="2:35" ht="28.5" customHeight="1" x14ac:dyDescent="0.25">
      <c r="B23" s="104" t="s">
        <v>792</v>
      </c>
      <c r="C23" s="105" t="s">
        <v>793</v>
      </c>
      <c r="D23" s="104" t="s">
        <v>797</v>
      </c>
      <c r="E23" s="104" t="s">
        <v>796</v>
      </c>
      <c r="F23" s="104" t="s">
        <v>795</v>
      </c>
      <c r="I23" s="13" t="s">
        <v>803</v>
      </c>
      <c r="J23" s="13" t="s">
        <v>761</v>
      </c>
      <c r="K23" s="111" t="s">
        <v>944</v>
      </c>
      <c r="L23" s="3" t="s">
        <v>940</v>
      </c>
      <c r="O23" s="13" t="s">
        <v>940</v>
      </c>
      <c r="P23" s="13" t="s">
        <v>4</v>
      </c>
      <c r="Q23" s="13" t="s">
        <v>941</v>
      </c>
      <c r="T23" s="6" t="s">
        <v>966</v>
      </c>
      <c r="U23" s="5" t="s">
        <v>967</v>
      </c>
      <c r="V23" s="171" t="s">
        <v>969</v>
      </c>
      <c r="W23" s="4" t="s">
        <v>761</v>
      </c>
    </row>
    <row r="24" spans="2:35" ht="15.95" customHeight="1" x14ac:dyDescent="0.25">
      <c r="B24" s="106">
        <v>1</v>
      </c>
      <c r="C24" s="102">
        <v>0.54405000000000003</v>
      </c>
      <c r="D24" s="1" t="s">
        <v>458</v>
      </c>
      <c r="E24" s="1" t="s">
        <v>459</v>
      </c>
      <c r="F24" s="1" t="s">
        <v>63</v>
      </c>
      <c r="I24" s="5" t="s">
        <v>804</v>
      </c>
      <c r="J24" s="4" t="s">
        <v>280</v>
      </c>
      <c r="K24" s="112">
        <f>1800*1.1</f>
        <v>1980.0000000000002</v>
      </c>
      <c r="L24" s="6">
        <f>+O108</f>
        <v>745</v>
      </c>
      <c r="O24" s="6">
        <v>225</v>
      </c>
      <c r="P24" s="5" t="s">
        <v>269</v>
      </c>
      <c r="Q24" s="5" t="s">
        <v>281</v>
      </c>
      <c r="T24" s="169">
        <v>500</v>
      </c>
      <c r="U24" s="5" t="s">
        <v>431</v>
      </c>
      <c r="V24" s="6">
        <v>19</v>
      </c>
      <c r="W24" s="4" t="s">
        <v>968</v>
      </c>
    </row>
    <row r="25" spans="2:35" x14ac:dyDescent="0.25">
      <c r="B25" s="106">
        <v>1</v>
      </c>
      <c r="C25" s="102">
        <v>0.43524000000000002</v>
      </c>
      <c r="D25" s="1" t="s">
        <v>460</v>
      </c>
      <c r="E25" s="1" t="s">
        <v>461</v>
      </c>
      <c r="F25" s="1" t="s">
        <v>63</v>
      </c>
      <c r="I25" s="5" t="s">
        <v>805</v>
      </c>
      <c r="J25" s="4" t="s">
        <v>280</v>
      </c>
      <c r="K25" s="112">
        <f>1200*1.1</f>
        <v>1320</v>
      </c>
      <c r="L25" s="6">
        <f>+O108</f>
        <v>745</v>
      </c>
      <c r="O25" s="6">
        <v>240</v>
      </c>
      <c r="P25" s="5" t="s">
        <v>269</v>
      </c>
      <c r="Q25" s="5" t="s">
        <v>65</v>
      </c>
      <c r="T25" s="169">
        <v>501</v>
      </c>
      <c r="U25" s="5" t="s">
        <v>431</v>
      </c>
      <c r="V25" s="6">
        <v>19</v>
      </c>
      <c r="W25" s="4" t="s">
        <v>968</v>
      </c>
    </row>
    <row r="26" spans="2:35" x14ac:dyDescent="0.25">
      <c r="B26" s="106">
        <v>1</v>
      </c>
      <c r="C26" s="102">
        <v>0.36270000000000002</v>
      </c>
      <c r="D26" s="1" t="s">
        <v>462</v>
      </c>
      <c r="E26" s="1" t="s">
        <v>463</v>
      </c>
      <c r="F26" s="1" t="s">
        <v>63</v>
      </c>
      <c r="I26" s="5" t="s">
        <v>806</v>
      </c>
      <c r="J26" s="4" t="s">
        <v>285</v>
      </c>
      <c r="K26" s="112">
        <f>1800*1.5432</f>
        <v>2777.7599999999998</v>
      </c>
      <c r="L26" s="6">
        <f>+O96</f>
        <v>641</v>
      </c>
      <c r="O26" s="6">
        <v>270</v>
      </c>
      <c r="P26" s="5" t="s">
        <v>269</v>
      </c>
      <c r="Q26" s="5" t="s">
        <v>286</v>
      </c>
      <c r="T26" s="169">
        <v>502</v>
      </c>
      <c r="U26" s="5" t="s">
        <v>431</v>
      </c>
      <c r="V26" s="6">
        <v>19</v>
      </c>
      <c r="W26" s="4" t="s">
        <v>968</v>
      </c>
    </row>
    <row r="27" spans="2:35" x14ac:dyDescent="0.25">
      <c r="B27" s="106">
        <v>1</v>
      </c>
      <c r="C27" s="102">
        <v>0.65286</v>
      </c>
      <c r="D27" s="1" t="s">
        <v>464</v>
      </c>
      <c r="E27" s="1" t="s">
        <v>465</v>
      </c>
      <c r="F27" s="1" t="s">
        <v>63</v>
      </c>
      <c r="I27" s="5" t="s">
        <v>807</v>
      </c>
      <c r="J27" s="4" t="s">
        <v>285</v>
      </c>
      <c r="K27" s="112">
        <f>1800*1.5432</f>
        <v>2777.7599999999998</v>
      </c>
      <c r="L27" s="6">
        <f>+O95</f>
        <v>640</v>
      </c>
      <c r="O27" s="6">
        <v>280</v>
      </c>
      <c r="P27" s="5" t="s">
        <v>269</v>
      </c>
      <c r="Q27" s="5" t="s">
        <v>288</v>
      </c>
      <c r="T27" s="169">
        <v>503</v>
      </c>
      <c r="U27" s="5" t="s">
        <v>431</v>
      </c>
      <c r="V27" s="6">
        <v>19</v>
      </c>
      <c r="W27" s="4" t="s">
        <v>968</v>
      </c>
    </row>
    <row r="28" spans="2:35" x14ac:dyDescent="0.25">
      <c r="B28" s="106">
        <v>1</v>
      </c>
      <c r="C28" s="102">
        <v>0.65286</v>
      </c>
      <c r="D28" s="1" t="s">
        <v>466</v>
      </c>
      <c r="E28" s="1" t="s">
        <v>467</v>
      </c>
      <c r="F28" s="1" t="s">
        <v>63</v>
      </c>
      <c r="I28" s="5" t="s">
        <v>808</v>
      </c>
      <c r="J28" s="4" t="s">
        <v>290</v>
      </c>
      <c r="K28" s="112">
        <f>305*3.28</f>
        <v>1000.4</v>
      </c>
      <c r="L28" s="6">
        <f>+O24</f>
        <v>225</v>
      </c>
      <c r="O28" s="6">
        <v>290</v>
      </c>
      <c r="P28" s="5" t="s">
        <v>269</v>
      </c>
      <c r="Q28" s="5" t="s">
        <v>291</v>
      </c>
      <c r="T28" s="169">
        <v>504</v>
      </c>
      <c r="U28" s="5" t="s">
        <v>431</v>
      </c>
      <c r="V28" s="6">
        <v>19</v>
      </c>
      <c r="W28" s="4" t="s">
        <v>968</v>
      </c>
    </row>
    <row r="29" spans="2:35" x14ac:dyDescent="0.25">
      <c r="B29" s="106">
        <v>1</v>
      </c>
      <c r="C29" s="102">
        <v>0.54405000000000003</v>
      </c>
      <c r="D29" s="1" t="s">
        <v>468</v>
      </c>
      <c r="E29" s="1" t="s">
        <v>469</v>
      </c>
      <c r="F29" s="1" t="s">
        <v>63</v>
      </c>
      <c r="I29" s="5" t="s">
        <v>809</v>
      </c>
      <c r="J29" s="4" t="s">
        <v>290</v>
      </c>
      <c r="K29" s="112">
        <f>915*3.28</f>
        <v>3001.2</v>
      </c>
      <c r="L29" s="6">
        <f>+O24</f>
        <v>225</v>
      </c>
      <c r="O29" s="6">
        <v>310</v>
      </c>
      <c r="P29" s="5" t="s">
        <v>270</v>
      </c>
      <c r="Q29" s="5" t="s">
        <v>69</v>
      </c>
      <c r="T29" s="169">
        <v>505</v>
      </c>
      <c r="U29" s="5" t="s">
        <v>431</v>
      </c>
      <c r="V29" s="6">
        <v>19</v>
      </c>
      <c r="W29" s="4" t="s">
        <v>968</v>
      </c>
    </row>
    <row r="30" spans="2:35" x14ac:dyDescent="0.25">
      <c r="B30" s="106">
        <v>1</v>
      </c>
      <c r="C30" s="102">
        <v>0.43524000000000002</v>
      </c>
      <c r="D30" s="1" t="s">
        <v>470</v>
      </c>
      <c r="E30" s="1" t="s">
        <v>471</v>
      </c>
      <c r="F30" s="1" t="s">
        <v>63</v>
      </c>
      <c r="I30" s="5" t="s">
        <v>810</v>
      </c>
      <c r="J30" s="4" t="s">
        <v>280</v>
      </c>
      <c r="K30" s="112">
        <f>1800*1.1</f>
        <v>1980.0000000000002</v>
      </c>
      <c r="L30" s="6">
        <f>+O35</f>
        <v>344</v>
      </c>
      <c r="O30" s="6">
        <v>320</v>
      </c>
      <c r="P30" s="5" t="s">
        <v>270</v>
      </c>
      <c r="Q30" s="5" t="s">
        <v>70</v>
      </c>
      <c r="T30" s="169">
        <v>506</v>
      </c>
      <c r="U30" s="5" t="s">
        <v>431</v>
      </c>
      <c r="V30" s="6">
        <v>19</v>
      </c>
      <c r="W30" s="4" t="s">
        <v>968</v>
      </c>
    </row>
    <row r="31" spans="2:35" x14ac:dyDescent="0.25">
      <c r="B31" s="106">
        <v>1</v>
      </c>
      <c r="C31" s="102">
        <v>0.76166999999999996</v>
      </c>
      <c r="D31" s="1" t="s">
        <v>472</v>
      </c>
      <c r="E31" s="1" t="s">
        <v>473</v>
      </c>
      <c r="F31" s="1" t="s">
        <v>63</v>
      </c>
      <c r="I31" s="5" t="s">
        <v>811</v>
      </c>
      <c r="J31" s="4" t="s">
        <v>280</v>
      </c>
      <c r="K31" s="112">
        <f>720*1.1</f>
        <v>792.00000000000011</v>
      </c>
      <c r="L31" s="6">
        <f>+O35</f>
        <v>344</v>
      </c>
      <c r="O31" s="6">
        <v>330</v>
      </c>
      <c r="P31" s="5" t="s">
        <v>270</v>
      </c>
      <c r="Q31" s="5" t="s">
        <v>295</v>
      </c>
      <c r="T31" s="169">
        <v>507</v>
      </c>
      <c r="U31" s="5" t="s">
        <v>431</v>
      </c>
      <c r="V31" s="6">
        <v>19</v>
      </c>
      <c r="W31" s="4" t="s">
        <v>968</v>
      </c>
    </row>
    <row r="32" spans="2:35" x14ac:dyDescent="0.25">
      <c r="B32" s="106">
        <v>1</v>
      </c>
      <c r="C32" s="102">
        <v>0.76166999999999996</v>
      </c>
      <c r="D32" s="1" t="s">
        <v>474</v>
      </c>
      <c r="E32" s="1" t="s">
        <v>475</v>
      </c>
      <c r="F32" s="1" t="s">
        <v>63</v>
      </c>
      <c r="I32" s="5" t="s">
        <v>812</v>
      </c>
      <c r="J32" s="4" t="s">
        <v>294</v>
      </c>
      <c r="K32" s="112">
        <f>102*10.76</f>
        <v>1097.52</v>
      </c>
      <c r="L32" s="6">
        <f>+O35</f>
        <v>344</v>
      </c>
      <c r="O32" s="6">
        <v>331</v>
      </c>
      <c r="P32" s="5" t="s">
        <v>270</v>
      </c>
      <c r="Q32" s="5" t="s">
        <v>289</v>
      </c>
      <c r="T32" s="169">
        <v>508</v>
      </c>
      <c r="U32" s="5" t="s">
        <v>431</v>
      </c>
      <c r="V32" s="6">
        <v>19</v>
      </c>
      <c r="W32" s="4" t="s">
        <v>968</v>
      </c>
    </row>
    <row r="33" spans="2:23" x14ac:dyDescent="0.25">
      <c r="B33" s="106">
        <v>1</v>
      </c>
      <c r="C33" s="102">
        <v>0.61658999999999997</v>
      </c>
      <c r="D33" s="1" t="s">
        <v>476</v>
      </c>
      <c r="E33" s="1" t="s">
        <v>477</v>
      </c>
      <c r="F33" s="1" t="s">
        <v>63</v>
      </c>
      <c r="I33" s="5" t="s">
        <v>813</v>
      </c>
      <c r="J33" s="4" t="s">
        <v>280</v>
      </c>
      <c r="K33" s="112">
        <f>476*1.1</f>
        <v>523.6</v>
      </c>
      <c r="L33" s="6">
        <f>+O35</f>
        <v>344</v>
      </c>
      <c r="O33" s="6">
        <v>335</v>
      </c>
      <c r="P33" s="5" t="s">
        <v>270</v>
      </c>
      <c r="Q33" s="5" t="s">
        <v>296</v>
      </c>
      <c r="T33" s="169">
        <v>509</v>
      </c>
      <c r="U33" s="5" t="s">
        <v>431</v>
      </c>
      <c r="V33" s="6">
        <v>19</v>
      </c>
      <c r="W33" s="4" t="s">
        <v>968</v>
      </c>
    </row>
    <row r="34" spans="2:23" x14ac:dyDescent="0.25">
      <c r="B34" s="106">
        <v>1</v>
      </c>
      <c r="C34" s="102">
        <v>0.50778000000000001</v>
      </c>
      <c r="D34" s="1" t="s">
        <v>478</v>
      </c>
      <c r="E34" s="1" t="s">
        <v>479</v>
      </c>
      <c r="F34" s="1" t="s">
        <v>63</v>
      </c>
      <c r="I34" s="5" t="s">
        <v>814</v>
      </c>
      <c r="J34" s="4" t="s">
        <v>67</v>
      </c>
      <c r="K34" s="112">
        <f>1893*0.264</f>
        <v>499.75200000000001</v>
      </c>
      <c r="L34" s="6">
        <f>+O35</f>
        <v>344</v>
      </c>
      <c r="O34" s="6">
        <v>340</v>
      </c>
      <c r="P34" s="5" t="s">
        <v>270</v>
      </c>
      <c r="Q34" s="5" t="s">
        <v>71</v>
      </c>
      <c r="T34" s="169">
        <v>510</v>
      </c>
      <c r="U34" s="5" t="s">
        <v>431</v>
      </c>
      <c r="V34" s="6">
        <v>19</v>
      </c>
      <c r="W34" s="4" t="s">
        <v>968</v>
      </c>
    </row>
    <row r="35" spans="2:23" x14ac:dyDescent="0.25">
      <c r="B35" s="106">
        <v>1</v>
      </c>
      <c r="C35" s="102">
        <v>0.87048000000000003</v>
      </c>
      <c r="D35" s="1" t="s">
        <v>480</v>
      </c>
      <c r="E35" s="1" t="s">
        <v>481</v>
      </c>
      <c r="F35" s="1" t="s">
        <v>63</v>
      </c>
      <c r="I35" s="5" t="s">
        <v>815</v>
      </c>
      <c r="J35" s="4" t="s">
        <v>285</v>
      </c>
      <c r="K35" s="112">
        <v>2777</v>
      </c>
      <c r="L35" s="6">
        <f>+O35</f>
        <v>344</v>
      </c>
      <c r="O35" s="6">
        <v>344</v>
      </c>
      <c r="P35" s="5" t="s">
        <v>270</v>
      </c>
      <c r="Q35" s="5" t="s">
        <v>297</v>
      </c>
      <c r="T35" s="169">
        <v>511</v>
      </c>
      <c r="U35" s="5" t="s">
        <v>431</v>
      </c>
      <c r="V35" s="6">
        <v>19</v>
      </c>
      <c r="W35" s="4" t="s">
        <v>968</v>
      </c>
    </row>
    <row r="36" spans="2:23" x14ac:dyDescent="0.25">
      <c r="B36" s="106">
        <v>1</v>
      </c>
      <c r="C36" s="102">
        <v>0.87048000000000003</v>
      </c>
      <c r="D36" s="1" t="s">
        <v>482</v>
      </c>
      <c r="E36" s="1" t="s">
        <v>483</v>
      </c>
      <c r="F36" s="1" t="s">
        <v>63</v>
      </c>
      <c r="I36" s="5" t="s">
        <v>816</v>
      </c>
      <c r="J36" s="4" t="s">
        <v>285</v>
      </c>
      <c r="K36" s="112">
        <f>1080*1.5432</f>
        <v>1666.6559999999999</v>
      </c>
      <c r="L36" s="6">
        <f>+O35</f>
        <v>344</v>
      </c>
      <c r="O36" s="6">
        <v>350</v>
      </c>
      <c r="P36" s="5" t="s">
        <v>270</v>
      </c>
      <c r="Q36" s="5" t="s">
        <v>298</v>
      </c>
      <c r="T36" s="169">
        <v>512</v>
      </c>
      <c r="U36" s="5" t="s">
        <v>431</v>
      </c>
      <c r="V36" s="6">
        <v>19</v>
      </c>
      <c r="W36" s="4" t="s">
        <v>968</v>
      </c>
    </row>
    <row r="37" spans="2:23" x14ac:dyDescent="0.25">
      <c r="B37" s="106">
        <v>1</v>
      </c>
      <c r="C37" s="102">
        <v>0.68913000000000002</v>
      </c>
      <c r="D37" s="1" t="s">
        <v>484</v>
      </c>
      <c r="E37" s="1" t="s">
        <v>485</v>
      </c>
      <c r="F37" s="1" t="s">
        <v>63</v>
      </c>
      <c r="I37" s="5" t="s">
        <v>817</v>
      </c>
      <c r="J37" s="4" t="s">
        <v>280</v>
      </c>
      <c r="K37" s="112">
        <f>1350*1.1</f>
        <v>1485.0000000000002</v>
      </c>
      <c r="L37" s="6">
        <f>+O101</f>
        <v>711</v>
      </c>
      <c r="O37" s="6">
        <v>360</v>
      </c>
      <c r="P37" s="5" t="s">
        <v>270</v>
      </c>
      <c r="Q37" s="5" t="s">
        <v>299</v>
      </c>
      <c r="T37" s="169">
        <v>513</v>
      </c>
      <c r="U37" s="5" t="s">
        <v>431</v>
      </c>
      <c r="V37" s="6">
        <v>19</v>
      </c>
      <c r="W37" s="4" t="s">
        <v>968</v>
      </c>
    </row>
    <row r="38" spans="2:23" x14ac:dyDescent="0.25">
      <c r="B38" s="106">
        <v>1</v>
      </c>
      <c r="C38" s="102">
        <v>0.54405000000000003</v>
      </c>
      <c r="D38" s="1" t="s">
        <v>486</v>
      </c>
      <c r="E38" s="1" t="s">
        <v>487</v>
      </c>
      <c r="F38" s="1" t="s">
        <v>63</v>
      </c>
      <c r="I38" s="5" t="s">
        <v>818</v>
      </c>
      <c r="J38" s="4" t="s">
        <v>294</v>
      </c>
      <c r="K38" s="112">
        <f>400*10.76</f>
        <v>4304</v>
      </c>
      <c r="L38" s="6">
        <f>+O74</f>
        <v>556</v>
      </c>
      <c r="O38" s="6">
        <v>370</v>
      </c>
      <c r="P38" s="5" t="s">
        <v>270</v>
      </c>
      <c r="Q38" s="5" t="s">
        <v>72</v>
      </c>
      <c r="T38" s="169">
        <v>514</v>
      </c>
      <c r="U38" s="5" t="s">
        <v>431</v>
      </c>
      <c r="V38" s="6">
        <v>19</v>
      </c>
      <c r="W38" s="4" t="s">
        <v>968</v>
      </c>
    </row>
    <row r="39" spans="2:23" x14ac:dyDescent="0.25">
      <c r="B39" s="107">
        <v>1</v>
      </c>
      <c r="C39" s="102">
        <v>1.0881000000000001</v>
      </c>
      <c r="D39" s="1" t="s">
        <v>488</v>
      </c>
      <c r="E39" s="1" t="s">
        <v>489</v>
      </c>
      <c r="F39" s="1" t="s">
        <v>63</v>
      </c>
      <c r="I39" s="5" t="s">
        <v>819</v>
      </c>
      <c r="J39" s="4" t="s">
        <v>300</v>
      </c>
      <c r="K39" s="112">
        <v>22680</v>
      </c>
      <c r="L39" s="6">
        <f>+O87</f>
        <v>594</v>
      </c>
      <c r="O39" s="6">
        <v>390</v>
      </c>
      <c r="P39" s="5" t="s">
        <v>270</v>
      </c>
      <c r="Q39" s="5" t="s">
        <v>301</v>
      </c>
      <c r="T39" s="169">
        <v>515</v>
      </c>
      <c r="U39" s="5" t="s">
        <v>431</v>
      </c>
      <c r="V39" s="6">
        <v>19</v>
      </c>
      <c r="W39" s="4" t="s">
        <v>968</v>
      </c>
    </row>
    <row r="40" spans="2:23" x14ac:dyDescent="0.25">
      <c r="B40" s="106">
        <v>1</v>
      </c>
      <c r="C40" s="102">
        <v>1.0881000000000001</v>
      </c>
      <c r="D40" s="1" t="s">
        <v>490</v>
      </c>
      <c r="E40" s="1" t="s">
        <v>491</v>
      </c>
      <c r="F40" s="1" t="s">
        <v>63</v>
      </c>
      <c r="I40" s="5" t="s">
        <v>820</v>
      </c>
      <c r="J40" s="4" t="s">
        <v>294</v>
      </c>
      <c r="K40" s="112">
        <f>11760*10.76</f>
        <v>126537.59999999999</v>
      </c>
      <c r="L40" s="6">
        <f>+O92</f>
        <v>620</v>
      </c>
      <c r="O40" s="6">
        <v>396</v>
      </c>
      <c r="P40" s="5" t="s">
        <v>270</v>
      </c>
      <c r="Q40" s="5" t="s">
        <v>73</v>
      </c>
      <c r="T40" s="169">
        <v>516</v>
      </c>
      <c r="U40" s="5" t="s">
        <v>431</v>
      </c>
      <c r="V40" s="6">
        <v>19</v>
      </c>
      <c r="W40" s="4" t="s">
        <v>968</v>
      </c>
    </row>
    <row r="41" spans="2:23" x14ac:dyDescent="0.25">
      <c r="B41" s="106">
        <v>1</v>
      </c>
      <c r="C41" s="102">
        <v>0.87048000000000003</v>
      </c>
      <c r="D41" s="1" t="s">
        <v>492</v>
      </c>
      <c r="E41" s="1" t="s">
        <v>493</v>
      </c>
      <c r="F41" s="1" t="s">
        <v>63</v>
      </c>
      <c r="I41" s="5" t="s">
        <v>821</v>
      </c>
      <c r="J41" s="4" t="s">
        <v>294</v>
      </c>
      <c r="K41" s="112">
        <f>6720*10.76</f>
        <v>72307.199999999997</v>
      </c>
      <c r="L41" s="6">
        <f>+O92</f>
        <v>620</v>
      </c>
      <c r="O41" s="6">
        <v>398</v>
      </c>
      <c r="P41" s="5" t="s">
        <v>270</v>
      </c>
      <c r="Q41" s="5" t="s">
        <v>302</v>
      </c>
      <c r="T41" s="169">
        <v>517</v>
      </c>
      <c r="U41" s="5" t="s">
        <v>431</v>
      </c>
      <c r="V41" s="6">
        <v>19</v>
      </c>
      <c r="W41" s="4" t="s">
        <v>968</v>
      </c>
    </row>
    <row r="42" spans="2:23" x14ac:dyDescent="0.25">
      <c r="B42" s="106">
        <v>1</v>
      </c>
      <c r="C42" s="102">
        <v>0.72540000000000004</v>
      </c>
      <c r="D42" s="1" t="s">
        <v>494</v>
      </c>
      <c r="E42" s="1" t="s">
        <v>495</v>
      </c>
      <c r="F42" s="1" t="s">
        <v>63</v>
      </c>
      <c r="I42" s="5" t="s">
        <v>822</v>
      </c>
      <c r="J42" s="4" t="s">
        <v>294</v>
      </c>
      <c r="K42" s="112">
        <f>204*10.76</f>
        <v>2195.04</v>
      </c>
      <c r="L42" s="6">
        <f>+O113</f>
        <v>755</v>
      </c>
      <c r="O42" s="6">
        <v>405</v>
      </c>
      <c r="P42" s="5" t="s">
        <v>271</v>
      </c>
      <c r="Q42" s="5" t="s">
        <v>303</v>
      </c>
      <c r="T42" s="169">
        <v>518</v>
      </c>
      <c r="U42" s="5" t="s">
        <v>431</v>
      </c>
      <c r="V42" s="6">
        <v>19</v>
      </c>
      <c r="W42" s="4" t="s">
        <v>968</v>
      </c>
    </row>
    <row r="43" spans="2:23" x14ac:dyDescent="0.25">
      <c r="B43" s="106">
        <v>1</v>
      </c>
      <c r="C43" s="102">
        <v>2.2487400000000002</v>
      </c>
      <c r="D43" s="1" t="s">
        <v>496</v>
      </c>
      <c r="E43" s="1" t="s">
        <v>497</v>
      </c>
      <c r="F43" s="1" t="s">
        <v>63</v>
      </c>
      <c r="I43" s="5" t="s">
        <v>823</v>
      </c>
      <c r="J43" s="4" t="s">
        <v>290</v>
      </c>
      <c r="K43" s="112">
        <f>91*3.28</f>
        <v>298.47999999999996</v>
      </c>
      <c r="L43" s="6">
        <f>+O116</f>
        <v>759</v>
      </c>
      <c r="O43" s="6">
        <v>406</v>
      </c>
      <c r="P43" s="5" t="s">
        <v>271</v>
      </c>
      <c r="Q43" s="5" t="s">
        <v>305</v>
      </c>
      <c r="T43" s="169">
        <v>519</v>
      </c>
      <c r="U43" s="5" t="s">
        <v>431</v>
      </c>
      <c r="V43" s="6">
        <v>19</v>
      </c>
      <c r="W43" s="4" t="s">
        <v>968</v>
      </c>
    </row>
    <row r="44" spans="2:23" x14ac:dyDescent="0.25">
      <c r="B44" s="106">
        <v>1</v>
      </c>
      <c r="C44" s="102">
        <v>2.2487400000000002</v>
      </c>
      <c r="D44" s="1" t="s">
        <v>498</v>
      </c>
      <c r="E44" s="1" t="s">
        <v>499</v>
      </c>
      <c r="F44" s="1" t="s">
        <v>63</v>
      </c>
      <c r="I44" s="5" t="s">
        <v>824</v>
      </c>
      <c r="J44" s="4" t="s">
        <v>290</v>
      </c>
      <c r="K44" s="112">
        <f>305*3.28</f>
        <v>1000.4</v>
      </c>
      <c r="L44" s="6">
        <f>+O116</f>
        <v>759</v>
      </c>
      <c r="O44" s="6">
        <v>410</v>
      </c>
      <c r="P44" s="5" t="s">
        <v>271</v>
      </c>
      <c r="Q44" s="5" t="s">
        <v>306</v>
      </c>
      <c r="T44" s="169">
        <v>520</v>
      </c>
      <c r="U44" s="5" t="s">
        <v>436</v>
      </c>
      <c r="V44" s="6">
        <v>10</v>
      </c>
      <c r="W44" s="4" t="s">
        <v>968</v>
      </c>
    </row>
    <row r="45" spans="2:23" x14ac:dyDescent="0.25">
      <c r="B45" s="106">
        <v>1</v>
      </c>
      <c r="C45" s="102">
        <v>1.30572</v>
      </c>
      <c r="D45" s="1" t="s">
        <v>500</v>
      </c>
      <c r="E45" s="1" t="s">
        <v>501</v>
      </c>
      <c r="F45" s="1" t="s">
        <v>63</v>
      </c>
      <c r="I45" s="5" t="s">
        <v>825</v>
      </c>
      <c r="J45" s="4" t="s">
        <v>304</v>
      </c>
      <c r="K45" s="112">
        <v>500</v>
      </c>
      <c r="L45" s="6">
        <f>+O116</f>
        <v>759</v>
      </c>
      <c r="O45" s="6">
        <v>411</v>
      </c>
      <c r="P45" s="5" t="s">
        <v>271</v>
      </c>
      <c r="Q45" s="5" t="s">
        <v>307</v>
      </c>
      <c r="T45" s="169">
        <v>521</v>
      </c>
      <c r="U45" s="5" t="s">
        <v>436</v>
      </c>
      <c r="V45" s="6">
        <v>10</v>
      </c>
      <c r="W45" s="4" t="s">
        <v>968</v>
      </c>
    </row>
    <row r="46" spans="2:23" x14ac:dyDescent="0.25">
      <c r="B46" s="106">
        <v>1</v>
      </c>
      <c r="C46" s="102">
        <v>0.87048000000000003</v>
      </c>
      <c r="D46" s="1" t="s">
        <v>502</v>
      </c>
      <c r="E46" s="1" t="s">
        <v>503</v>
      </c>
      <c r="F46" s="1" t="s">
        <v>63</v>
      </c>
      <c r="I46" s="5" t="s">
        <v>826</v>
      </c>
      <c r="J46" s="4" t="s">
        <v>304</v>
      </c>
      <c r="K46" s="112">
        <v>2</v>
      </c>
      <c r="L46" s="6">
        <f>+O59</f>
        <v>475</v>
      </c>
      <c r="O46" s="6">
        <v>412</v>
      </c>
      <c r="P46" s="5" t="s">
        <v>271</v>
      </c>
      <c r="Q46" s="5" t="s">
        <v>308</v>
      </c>
      <c r="T46" s="169">
        <v>522</v>
      </c>
      <c r="U46" s="5" t="s">
        <v>436</v>
      </c>
      <c r="V46" s="6">
        <v>10</v>
      </c>
      <c r="W46" s="4" t="s">
        <v>968</v>
      </c>
    </row>
    <row r="47" spans="2:23" x14ac:dyDescent="0.25">
      <c r="B47" s="106">
        <v>1</v>
      </c>
      <c r="C47" s="102">
        <v>2.61144</v>
      </c>
      <c r="D47" s="1" t="s">
        <v>504</v>
      </c>
      <c r="E47" s="1" t="s">
        <v>505</v>
      </c>
      <c r="F47" s="1" t="s">
        <v>63</v>
      </c>
      <c r="I47" s="5" t="s">
        <v>827</v>
      </c>
      <c r="J47" s="4" t="s">
        <v>290</v>
      </c>
      <c r="K47" s="112">
        <f>762*3.28</f>
        <v>2499.3599999999997</v>
      </c>
      <c r="L47" s="6">
        <f>+O147</f>
        <v>990</v>
      </c>
      <c r="O47" s="6">
        <v>415</v>
      </c>
      <c r="P47" s="5" t="s">
        <v>271</v>
      </c>
      <c r="Q47" s="5" t="s">
        <v>309</v>
      </c>
      <c r="T47" s="169">
        <v>523</v>
      </c>
      <c r="U47" s="5" t="s">
        <v>436</v>
      </c>
      <c r="V47" s="6">
        <v>10</v>
      </c>
      <c r="W47" s="4" t="s">
        <v>968</v>
      </c>
    </row>
    <row r="48" spans="2:23" x14ac:dyDescent="0.25">
      <c r="B48" s="106">
        <v>1</v>
      </c>
      <c r="C48" s="102">
        <v>2.61144</v>
      </c>
      <c r="D48" s="1" t="s">
        <v>506</v>
      </c>
      <c r="E48" s="1" t="s">
        <v>507</v>
      </c>
      <c r="F48" s="1" t="s">
        <v>63</v>
      </c>
      <c r="I48" s="5" t="s">
        <v>828</v>
      </c>
      <c r="J48" s="4" t="s">
        <v>285</v>
      </c>
      <c r="K48" s="112">
        <f>1682*1.307</f>
        <v>2198.3739999999998</v>
      </c>
      <c r="L48" s="6">
        <f>+O31</f>
        <v>330</v>
      </c>
      <c r="O48" s="6">
        <v>420</v>
      </c>
      <c r="P48" s="5" t="s">
        <v>271</v>
      </c>
      <c r="Q48" s="5" t="s">
        <v>310</v>
      </c>
      <c r="T48" s="169">
        <v>524</v>
      </c>
      <c r="U48" s="5" t="s">
        <v>436</v>
      </c>
      <c r="V48" s="6">
        <v>10</v>
      </c>
      <c r="W48" s="4" t="s">
        <v>968</v>
      </c>
    </row>
    <row r="49" spans="2:23" x14ac:dyDescent="0.25">
      <c r="B49" s="106">
        <v>1</v>
      </c>
      <c r="C49" s="102">
        <v>1.5233399999999999</v>
      </c>
      <c r="D49" s="1" t="s">
        <v>508</v>
      </c>
      <c r="E49" s="1" t="s">
        <v>509</v>
      </c>
      <c r="F49" s="1" t="s">
        <v>63</v>
      </c>
      <c r="I49" s="5" t="s">
        <v>829</v>
      </c>
      <c r="J49" s="4" t="s">
        <v>285</v>
      </c>
      <c r="K49" s="112">
        <f>1800*1.307</f>
        <v>2352.6</v>
      </c>
      <c r="L49" s="6">
        <f>+O31</f>
        <v>330</v>
      </c>
      <c r="O49" s="6">
        <v>430</v>
      </c>
      <c r="P49" s="5" t="s">
        <v>271</v>
      </c>
      <c r="Q49" s="5" t="s">
        <v>311</v>
      </c>
      <c r="T49" s="169">
        <v>525</v>
      </c>
      <c r="U49" s="5" t="s">
        <v>436</v>
      </c>
      <c r="V49" s="6">
        <v>10</v>
      </c>
      <c r="W49" s="4" t="s">
        <v>968</v>
      </c>
    </row>
    <row r="50" spans="2:23" x14ac:dyDescent="0.25">
      <c r="B50" s="106">
        <v>1</v>
      </c>
      <c r="C50" s="102">
        <v>1.01556</v>
      </c>
      <c r="D50" s="1" t="s">
        <v>510</v>
      </c>
      <c r="E50" s="1" t="s">
        <v>511</v>
      </c>
      <c r="F50" s="1" t="s">
        <v>63</v>
      </c>
      <c r="I50" s="5" t="s">
        <v>830</v>
      </c>
      <c r="J50" s="4" t="s">
        <v>285</v>
      </c>
      <c r="K50" s="112">
        <v>3600</v>
      </c>
      <c r="L50" s="6">
        <f>+O31</f>
        <v>330</v>
      </c>
      <c r="O50" s="6">
        <v>432</v>
      </c>
      <c r="P50" s="5" t="s">
        <v>271</v>
      </c>
      <c r="Q50" s="5" t="s">
        <v>312</v>
      </c>
      <c r="T50" s="169">
        <v>526</v>
      </c>
      <c r="U50" s="5" t="s">
        <v>436</v>
      </c>
      <c r="V50" s="6">
        <v>10</v>
      </c>
      <c r="W50" s="4" t="s">
        <v>968</v>
      </c>
    </row>
    <row r="51" spans="2:23" x14ac:dyDescent="0.25">
      <c r="B51" s="106">
        <v>1</v>
      </c>
      <c r="C51" s="102">
        <v>3.6269999999999998</v>
      </c>
      <c r="D51" s="1" t="s">
        <v>512</v>
      </c>
      <c r="E51" s="1" t="s">
        <v>513</v>
      </c>
      <c r="F51" s="1" t="s">
        <v>63</v>
      </c>
      <c r="I51" s="5" t="s">
        <v>831</v>
      </c>
      <c r="J51" s="4" t="s">
        <v>285</v>
      </c>
      <c r="K51" s="112">
        <f>497*1.307</f>
        <v>649.57899999999995</v>
      </c>
      <c r="L51" s="6">
        <f>+O31</f>
        <v>330</v>
      </c>
      <c r="O51" s="6">
        <v>435</v>
      </c>
      <c r="P51" s="5" t="s">
        <v>271</v>
      </c>
      <c r="Q51" s="5" t="s">
        <v>74</v>
      </c>
      <c r="T51" s="169">
        <v>527</v>
      </c>
      <c r="U51" s="5" t="s">
        <v>436</v>
      </c>
      <c r="V51" s="6">
        <v>10</v>
      </c>
      <c r="W51" s="4" t="s">
        <v>968</v>
      </c>
    </row>
    <row r="52" spans="2:23" x14ac:dyDescent="0.25">
      <c r="B52" s="106">
        <v>1</v>
      </c>
      <c r="C52" s="102">
        <v>3.6269999999999998</v>
      </c>
      <c r="D52" s="1" t="s">
        <v>514</v>
      </c>
      <c r="E52" s="1" t="s">
        <v>515</v>
      </c>
      <c r="F52" s="1" t="s">
        <v>63</v>
      </c>
      <c r="I52" s="5" t="s">
        <v>832</v>
      </c>
      <c r="J52" s="4" t="s">
        <v>285</v>
      </c>
      <c r="K52" s="112">
        <f>57*1.307</f>
        <v>74.498999999999995</v>
      </c>
      <c r="L52" s="6">
        <f>+O63</f>
        <v>510</v>
      </c>
      <c r="O52" s="6">
        <v>440</v>
      </c>
      <c r="P52" s="5" t="s">
        <v>271</v>
      </c>
      <c r="Q52" s="5" t="s">
        <v>314</v>
      </c>
      <c r="T52" s="169">
        <v>528</v>
      </c>
      <c r="U52" s="5" t="s">
        <v>436</v>
      </c>
      <c r="V52" s="6">
        <v>10</v>
      </c>
      <c r="W52" s="4" t="s">
        <v>968</v>
      </c>
    </row>
    <row r="53" spans="2:23" x14ac:dyDescent="0.25">
      <c r="B53" s="106">
        <v>1</v>
      </c>
      <c r="C53" s="102">
        <v>2.3575499999999998</v>
      </c>
      <c r="D53" s="1" t="s">
        <v>516</v>
      </c>
      <c r="E53" s="1" t="s">
        <v>517</v>
      </c>
      <c r="F53" s="1" t="s">
        <v>63</v>
      </c>
      <c r="I53" s="5" t="s">
        <v>833</v>
      </c>
      <c r="J53" s="4" t="s">
        <v>285</v>
      </c>
      <c r="K53" s="112">
        <f>76*1.307</f>
        <v>99.331999999999994</v>
      </c>
      <c r="L53" s="6">
        <f>+O63</f>
        <v>510</v>
      </c>
      <c r="O53" s="6">
        <v>442</v>
      </c>
      <c r="P53" s="5" t="s">
        <v>271</v>
      </c>
      <c r="Q53" s="5" t="s">
        <v>315</v>
      </c>
      <c r="T53" s="169">
        <v>529</v>
      </c>
      <c r="U53" s="5" t="s">
        <v>436</v>
      </c>
      <c r="V53" s="6">
        <v>10</v>
      </c>
      <c r="W53" s="4" t="s">
        <v>968</v>
      </c>
    </row>
    <row r="54" spans="2:23" x14ac:dyDescent="0.25">
      <c r="B54" s="108">
        <v>1</v>
      </c>
      <c r="C54" s="103">
        <v>1.1243700000000001</v>
      </c>
      <c r="D54" s="1" t="s">
        <v>518</v>
      </c>
      <c r="E54" s="1" t="s">
        <v>519</v>
      </c>
      <c r="F54" s="1" t="s">
        <v>63</v>
      </c>
      <c r="I54" s="5" t="s">
        <v>834</v>
      </c>
      <c r="J54" s="4" t="s">
        <v>313</v>
      </c>
      <c r="K54" s="112">
        <f>61*3.28</f>
        <v>200.07999999999998</v>
      </c>
      <c r="L54" s="6">
        <f>+O150</f>
        <v>1050</v>
      </c>
      <c r="O54" s="6">
        <v>445</v>
      </c>
      <c r="P54" s="5" t="s">
        <v>271</v>
      </c>
      <c r="Q54" s="5" t="s">
        <v>316</v>
      </c>
      <c r="T54" s="169">
        <v>530</v>
      </c>
      <c r="U54" s="5" t="s">
        <v>436</v>
      </c>
      <c r="V54" s="6">
        <v>10</v>
      </c>
      <c r="W54" s="4" t="s">
        <v>968</v>
      </c>
    </row>
    <row r="55" spans="2:23" x14ac:dyDescent="0.25">
      <c r="B55" s="106">
        <v>1</v>
      </c>
      <c r="C55" s="102">
        <v>4.6788299999999996</v>
      </c>
      <c r="D55" s="1" t="s">
        <v>520</v>
      </c>
      <c r="E55" s="1" t="s">
        <v>521</v>
      </c>
      <c r="F55" s="1" t="s">
        <v>63</v>
      </c>
      <c r="I55" s="5" t="s">
        <v>835</v>
      </c>
      <c r="J55" s="4" t="s">
        <v>313</v>
      </c>
      <c r="K55" s="112">
        <f>150*3.28</f>
        <v>491.99999999999994</v>
      </c>
      <c r="L55" s="6">
        <f>+O150</f>
        <v>1050</v>
      </c>
      <c r="O55" s="6">
        <v>446</v>
      </c>
      <c r="P55" s="5" t="s">
        <v>271</v>
      </c>
      <c r="Q55" s="5" t="s">
        <v>317</v>
      </c>
      <c r="T55" s="169">
        <v>531</v>
      </c>
      <c r="U55" s="5" t="s">
        <v>436</v>
      </c>
      <c r="V55" s="6">
        <v>10</v>
      </c>
      <c r="W55" s="4" t="s">
        <v>968</v>
      </c>
    </row>
    <row r="56" spans="2:23" x14ac:dyDescent="0.25">
      <c r="B56" s="106">
        <v>1</v>
      </c>
      <c r="C56" s="102">
        <v>4.6788299999999996</v>
      </c>
      <c r="D56" s="1" t="s">
        <v>522</v>
      </c>
      <c r="E56" s="1" t="s">
        <v>523</v>
      </c>
      <c r="F56" s="1" t="s">
        <v>63</v>
      </c>
      <c r="I56" s="5" t="s">
        <v>836</v>
      </c>
      <c r="J56" s="4" t="s">
        <v>285</v>
      </c>
      <c r="K56" s="112">
        <f>875*1.307</f>
        <v>1143.625</v>
      </c>
      <c r="L56" s="6">
        <f>+O31</f>
        <v>330</v>
      </c>
      <c r="O56" s="6">
        <v>450</v>
      </c>
      <c r="P56" s="5" t="s">
        <v>271</v>
      </c>
      <c r="Q56" s="5" t="s">
        <v>318</v>
      </c>
      <c r="T56" s="169">
        <v>532</v>
      </c>
      <c r="U56" s="5" t="s">
        <v>436</v>
      </c>
      <c r="V56" s="6">
        <v>10</v>
      </c>
      <c r="W56" s="4" t="s">
        <v>968</v>
      </c>
    </row>
    <row r="57" spans="2:23" x14ac:dyDescent="0.25">
      <c r="B57" s="106">
        <v>1</v>
      </c>
      <c r="C57" s="102">
        <v>3.0104099999999998</v>
      </c>
      <c r="D57" s="1" t="s">
        <v>524</v>
      </c>
      <c r="E57" s="1" t="s">
        <v>525</v>
      </c>
      <c r="F57" s="1" t="s">
        <v>63</v>
      </c>
      <c r="I57" s="5" t="s">
        <v>837</v>
      </c>
      <c r="J57" s="4" t="s">
        <v>285</v>
      </c>
      <c r="K57" s="112">
        <f>460*1.307</f>
        <v>601.22</v>
      </c>
      <c r="L57" s="6">
        <f>+O31</f>
        <v>330</v>
      </c>
      <c r="O57" s="6">
        <v>460</v>
      </c>
      <c r="P57" s="5" t="s">
        <v>271</v>
      </c>
      <c r="Q57" s="5" t="s">
        <v>103</v>
      </c>
      <c r="T57" s="169">
        <v>533</v>
      </c>
      <c r="U57" s="5" t="s">
        <v>436</v>
      </c>
      <c r="V57" s="6">
        <v>10</v>
      </c>
      <c r="W57" s="4" t="s">
        <v>968</v>
      </c>
    </row>
    <row r="58" spans="2:23" x14ac:dyDescent="0.25">
      <c r="B58" s="106">
        <v>1</v>
      </c>
      <c r="C58" s="102">
        <v>1.8134999999999999</v>
      </c>
      <c r="D58" s="1" t="s">
        <v>526</v>
      </c>
      <c r="E58" s="1" t="s">
        <v>527</v>
      </c>
      <c r="F58" s="1" t="s">
        <v>63</v>
      </c>
      <c r="I58" s="5" t="s">
        <v>838</v>
      </c>
      <c r="J58" s="4" t="s">
        <v>285</v>
      </c>
      <c r="K58" s="112">
        <f>1500*1.307</f>
        <v>1960.5</v>
      </c>
      <c r="L58" s="6">
        <f>+O31</f>
        <v>330</v>
      </c>
      <c r="O58" s="6">
        <v>470</v>
      </c>
      <c r="P58" s="5" t="s">
        <v>271</v>
      </c>
      <c r="Q58" s="5" t="s">
        <v>319</v>
      </c>
      <c r="T58" s="169">
        <v>534</v>
      </c>
      <c r="U58" s="5" t="s">
        <v>436</v>
      </c>
      <c r="V58" s="6">
        <v>10</v>
      </c>
      <c r="W58" s="4" t="s">
        <v>968</v>
      </c>
    </row>
    <row r="59" spans="2:23" x14ac:dyDescent="0.25">
      <c r="B59" s="106">
        <v>1</v>
      </c>
      <c r="C59" s="102">
        <v>5.1866099999999999</v>
      </c>
      <c r="D59" s="1" t="s">
        <v>528</v>
      </c>
      <c r="E59" s="1" t="s">
        <v>529</v>
      </c>
      <c r="F59" s="1" t="s">
        <v>63</v>
      </c>
      <c r="I59" s="5" t="s">
        <v>839</v>
      </c>
      <c r="J59" s="4" t="s">
        <v>285</v>
      </c>
      <c r="K59" s="112">
        <f>600*1.307</f>
        <v>784.19999999999993</v>
      </c>
      <c r="L59" s="6">
        <f>+O31</f>
        <v>330</v>
      </c>
      <c r="O59" s="6">
        <v>475</v>
      </c>
      <c r="P59" s="5" t="s">
        <v>271</v>
      </c>
      <c r="Q59" s="5" t="s">
        <v>320</v>
      </c>
      <c r="T59" s="169">
        <v>535</v>
      </c>
      <c r="U59" s="5" t="s">
        <v>436</v>
      </c>
      <c r="V59" s="6">
        <v>10</v>
      </c>
      <c r="W59" s="4" t="s">
        <v>968</v>
      </c>
    </row>
    <row r="60" spans="2:23" x14ac:dyDescent="0.25">
      <c r="B60" s="106">
        <v>1</v>
      </c>
      <c r="C60" s="102">
        <v>5.1866099999999999</v>
      </c>
      <c r="D60" s="1" t="s">
        <v>530</v>
      </c>
      <c r="E60" s="1" t="s">
        <v>531</v>
      </c>
      <c r="F60" s="1" t="s">
        <v>63</v>
      </c>
      <c r="I60" s="5" t="s">
        <v>840</v>
      </c>
      <c r="J60" s="4" t="s">
        <v>285</v>
      </c>
      <c r="K60" s="112">
        <f>229*1.307</f>
        <v>299.303</v>
      </c>
      <c r="L60" s="6">
        <f>+O31</f>
        <v>330</v>
      </c>
      <c r="O60" s="6">
        <v>480</v>
      </c>
      <c r="P60" s="5" t="s">
        <v>271</v>
      </c>
      <c r="Q60" s="5" t="s">
        <v>104</v>
      </c>
      <c r="T60" s="169">
        <v>536</v>
      </c>
      <c r="U60" s="5" t="s">
        <v>436</v>
      </c>
      <c r="V60" s="6">
        <v>10</v>
      </c>
      <c r="W60" s="4" t="s">
        <v>968</v>
      </c>
    </row>
    <row r="61" spans="2:23" x14ac:dyDescent="0.25">
      <c r="B61" s="106">
        <v>1</v>
      </c>
      <c r="C61" s="102">
        <v>3.33684</v>
      </c>
      <c r="D61" s="1" t="s">
        <v>532</v>
      </c>
      <c r="E61" s="1" t="s">
        <v>533</v>
      </c>
      <c r="F61" s="1" t="s">
        <v>63</v>
      </c>
      <c r="I61" s="5" t="s">
        <v>841</v>
      </c>
      <c r="J61" s="4" t="s">
        <v>285</v>
      </c>
      <c r="K61" s="112">
        <v>1120</v>
      </c>
      <c r="L61" s="6">
        <f>+O31</f>
        <v>330</v>
      </c>
      <c r="O61" s="6">
        <v>490</v>
      </c>
      <c r="P61" s="5" t="s">
        <v>271</v>
      </c>
      <c r="Q61" s="5" t="s">
        <v>321</v>
      </c>
      <c r="T61" s="169">
        <v>537</v>
      </c>
      <c r="U61" s="5" t="s">
        <v>436</v>
      </c>
      <c r="V61" s="6">
        <v>10</v>
      </c>
      <c r="W61" s="4" t="s">
        <v>968</v>
      </c>
    </row>
    <row r="62" spans="2:23" x14ac:dyDescent="0.25">
      <c r="B62" s="106">
        <v>1</v>
      </c>
      <c r="C62" s="102">
        <v>1.99485</v>
      </c>
      <c r="D62" s="1" t="s">
        <v>534</v>
      </c>
      <c r="E62" s="1" t="s">
        <v>535</v>
      </c>
      <c r="F62" s="1" t="s">
        <v>63</v>
      </c>
      <c r="I62" s="5" t="s">
        <v>842</v>
      </c>
      <c r="J62" s="4" t="s">
        <v>285</v>
      </c>
      <c r="K62" s="112">
        <f>726*1.5432</f>
        <v>1120.3632</v>
      </c>
      <c r="L62" s="6">
        <f>+O31</f>
        <v>330</v>
      </c>
      <c r="O62" s="6">
        <v>495</v>
      </c>
      <c r="P62" s="5" t="s">
        <v>271</v>
      </c>
      <c r="Q62" s="5" t="s">
        <v>322</v>
      </c>
      <c r="T62" s="169">
        <v>538</v>
      </c>
      <c r="U62" s="5" t="s">
        <v>436</v>
      </c>
      <c r="V62" s="6">
        <v>10</v>
      </c>
      <c r="W62" s="4" t="s">
        <v>968</v>
      </c>
    </row>
    <row r="63" spans="2:23" x14ac:dyDescent="0.25">
      <c r="B63" s="106">
        <v>1</v>
      </c>
      <c r="C63" s="102">
        <v>5.6943900000000003</v>
      </c>
      <c r="D63" s="1" t="s">
        <v>536</v>
      </c>
      <c r="E63" s="1" t="s">
        <v>537</v>
      </c>
      <c r="F63" s="1" t="s">
        <v>63</v>
      </c>
      <c r="I63" s="5" t="s">
        <v>843</v>
      </c>
      <c r="J63" s="4" t="s">
        <v>285</v>
      </c>
      <c r="K63" s="112">
        <f>726*1.5432</f>
        <v>1120.3632</v>
      </c>
      <c r="L63" s="6">
        <f>+O95</f>
        <v>640</v>
      </c>
      <c r="O63" s="6">
        <v>510</v>
      </c>
      <c r="P63" s="5" t="s">
        <v>323</v>
      </c>
      <c r="Q63" s="5" t="s">
        <v>324</v>
      </c>
      <c r="T63" s="169">
        <v>539</v>
      </c>
      <c r="U63" s="5" t="s">
        <v>436</v>
      </c>
      <c r="V63" s="6">
        <v>10</v>
      </c>
      <c r="W63" s="4" t="s">
        <v>968</v>
      </c>
    </row>
    <row r="64" spans="2:23" x14ac:dyDescent="0.25">
      <c r="B64" s="106">
        <v>1</v>
      </c>
      <c r="C64" s="102">
        <v>5.6943900000000003</v>
      </c>
      <c r="D64" s="1" t="s">
        <v>538</v>
      </c>
      <c r="E64" s="1" t="s">
        <v>539</v>
      </c>
      <c r="F64" s="1" t="s">
        <v>63</v>
      </c>
      <c r="I64" s="5" t="s">
        <v>844</v>
      </c>
      <c r="J64" s="4" t="s">
        <v>285</v>
      </c>
      <c r="K64" s="112">
        <f>726*1.5432</f>
        <v>1120.3632</v>
      </c>
      <c r="L64" s="6">
        <f>+O96</f>
        <v>641</v>
      </c>
      <c r="O64" s="6">
        <v>512</v>
      </c>
      <c r="P64" s="5" t="s">
        <v>323</v>
      </c>
      <c r="Q64" s="5" t="s">
        <v>325</v>
      </c>
      <c r="T64" s="169">
        <v>540</v>
      </c>
      <c r="U64" s="6" t="s">
        <v>432</v>
      </c>
      <c r="V64" s="6">
        <v>19</v>
      </c>
      <c r="W64" s="4" t="s">
        <v>968</v>
      </c>
    </row>
    <row r="65" spans="2:23" x14ac:dyDescent="0.25">
      <c r="B65" s="106">
        <v>1</v>
      </c>
      <c r="C65" s="102">
        <v>3.6632699999999998</v>
      </c>
      <c r="D65" s="1" t="s">
        <v>540</v>
      </c>
      <c r="E65" s="1" t="s">
        <v>541</v>
      </c>
      <c r="F65" s="1" t="s">
        <v>63</v>
      </c>
      <c r="I65" s="5" t="s">
        <v>845</v>
      </c>
      <c r="J65" s="4" t="s">
        <v>290</v>
      </c>
      <c r="K65" s="112">
        <f>305*3.28</f>
        <v>1000.4</v>
      </c>
      <c r="L65" s="6">
        <f>+O84</f>
        <v>587</v>
      </c>
      <c r="O65" s="6">
        <v>520</v>
      </c>
      <c r="P65" s="5" t="s">
        <v>323</v>
      </c>
      <c r="Q65" s="5" t="s">
        <v>326</v>
      </c>
      <c r="T65" s="169">
        <v>541</v>
      </c>
      <c r="U65" s="6" t="s">
        <v>432</v>
      </c>
      <c r="V65" s="6">
        <v>19</v>
      </c>
      <c r="W65" s="4" t="s">
        <v>968</v>
      </c>
    </row>
    <row r="66" spans="2:23" x14ac:dyDescent="0.25">
      <c r="B66" s="106">
        <v>1</v>
      </c>
      <c r="C66" s="102">
        <v>6.2021699999999997</v>
      </c>
      <c r="D66" s="1" t="s">
        <v>542</v>
      </c>
      <c r="E66" s="1" t="s">
        <v>543</v>
      </c>
      <c r="F66" s="1" t="s">
        <v>63</v>
      </c>
      <c r="I66" s="5" t="s">
        <v>846</v>
      </c>
      <c r="J66" s="4" t="s">
        <v>290</v>
      </c>
      <c r="K66" s="112">
        <f>24*3.28</f>
        <v>78.72</v>
      </c>
      <c r="L66" s="6">
        <f>+O84</f>
        <v>587</v>
      </c>
      <c r="O66" s="6">
        <v>530</v>
      </c>
      <c r="P66" s="5" t="s">
        <v>323</v>
      </c>
      <c r="Q66" s="5" t="s">
        <v>328</v>
      </c>
      <c r="T66" s="169">
        <v>542</v>
      </c>
      <c r="U66" s="6" t="s">
        <v>432</v>
      </c>
      <c r="V66" s="6">
        <v>19</v>
      </c>
      <c r="W66" s="4" t="s">
        <v>968</v>
      </c>
    </row>
    <row r="67" spans="2:23" x14ac:dyDescent="0.25">
      <c r="B67" s="106">
        <v>1</v>
      </c>
      <c r="C67" s="102">
        <v>6.2021699999999997</v>
      </c>
      <c r="D67" s="1" t="s">
        <v>544</v>
      </c>
      <c r="E67" s="1" t="s">
        <v>545</v>
      </c>
      <c r="F67" s="1" t="s">
        <v>63</v>
      </c>
      <c r="I67" s="5" t="s">
        <v>847</v>
      </c>
      <c r="J67" s="4" t="s">
        <v>290</v>
      </c>
      <c r="K67" s="112">
        <f>24*3.28</f>
        <v>78.72</v>
      </c>
      <c r="L67" s="6">
        <f>+O84</f>
        <v>587</v>
      </c>
      <c r="O67" s="6">
        <v>535</v>
      </c>
      <c r="P67" s="5" t="s">
        <v>323</v>
      </c>
      <c r="Q67" s="5" t="s">
        <v>329</v>
      </c>
      <c r="T67" s="169">
        <v>543</v>
      </c>
      <c r="U67" s="6" t="s">
        <v>432</v>
      </c>
      <c r="V67" s="6">
        <v>19</v>
      </c>
      <c r="W67" s="4" t="s">
        <v>968</v>
      </c>
    </row>
    <row r="68" spans="2:23" x14ac:dyDescent="0.25">
      <c r="B68" s="106">
        <v>1</v>
      </c>
      <c r="C68" s="102">
        <v>3.9897</v>
      </c>
      <c r="D68" s="1" t="s">
        <v>546</v>
      </c>
      <c r="E68" s="1" t="s">
        <v>547</v>
      </c>
      <c r="F68" s="1" t="s">
        <v>63</v>
      </c>
      <c r="I68" s="5" t="s">
        <v>848</v>
      </c>
      <c r="J68" s="4" t="s">
        <v>304</v>
      </c>
      <c r="K68" s="112">
        <v>150</v>
      </c>
      <c r="L68" s="6" t="e">
        <f>+#REF!</f>
        <v>#REF!</v>
      </c>
      <c r="O68" s="6">
        <v>536</v>
      </c>
      <c r="P68" s="5" t="s">
        <v>323</v>
      </c>
      <c r="Q68" s="5" t="s">
        <v>330</v>
      </c>
      <c r="T68" s="169">
        <v>544</v>
      </c>
      <c r="U68" s="6" t="s">
        <v>432</v>
      </c>
      <c r="V68" s="6">
        <v>19</v>
      </c>
      <c r="W68" s="4" t="s">
        <v>968</v>
      </c>
    </row>
    <row r="69" spans="2:23" x14ac:dyDescent="0.25">
      <c r="B69" s="106">
        <v>1</v>
      </c>
      <c r="C69" s="102">
        <v>10.30068</v>
      </c>
      <c r="D69" s="1" t="s">
        <v>548</v>
      </c>
      <c r="E69" s="1" t="s">
        <v>549</v>
      </c>
      <c r="F69" s="1" t="s">
        <v>63</v>
      </c>
      <c r="I69" s="5" t="s">
        <v>849</v>
      </c>
      <c r="J69" s="4" t="s">
        <v>327</v>
      </c>
      <c r="K69" s="112">
        <v>120</v>
      </c>
      <c r="L69" s="6">
        <f>+O146</f>
        <v>970</v>
      </c>
      <c r="O69" s="6">
        <v>538</v>
      </c>
      <c r="P69" s="5" t="s">
        <v>323</v>
      </c>
      <c r="Q69" s="5" t="s">
        <v>331</v>
      </c>
      <c r="T69" s="169">
        <v>545</v>
      </c>
      <c r="U69" s="6" t="s">
        <v>432</v>
      </c>
      <c r="V69" s="6">
        <v>19</v>
      </c>
      <c r="W69" s="4" t="s">
        <v>968</v>
      </c>
    </row>
    <row r="70" spans="2:23" x14ac:dyDescent="0.25">
      <c r="B70" s="106">
        <v>1</v>
      </c>
      <c r="C70" s="102">
        <v>11.896559999999999</v>
      </c>
      <c r="D70" s="1" t="s">
        <v>550</v>
      </c>
      <c r="E70" s="1" t="s">
        <v>551</v>
      </c>
      <c r="F70" s="1" t="s">
        <v>63</v>
      </c>
      <c r="I70" s="5" t="s">
        <v>850</v>
      </c>
      <c r="J70" s="4" t="s">
        <v>304</v>
      </c>
      <c r="K70" s="112">
        <v>5</v>
      </c>
      <c r="L70" s="6">
        <f>+O58</f>
        <v>470</v>
      </c>
      <c r="O70" s="6">
        <v>540</v>
      </c>
      <c r="P70" s="5" t="s">
        <v>323</v>
      </c>
      <c r="Q70" s="5" t="s">
        <v>332</v>
      </c>
      <c r="T70" s="169">
        <v>546</v>
      </c>
      <c r="U70" s="6" t="s">
        <v>432</v>
      </c>
      <c r="V70" s="6">
        <v>19</v>
      </c>
      <c r="W70" s="4" t="s">
        <v>968</v>
      </c>
    </row>
    <row r="71" spans="2:23" x14ac:dyDescent="0.25">
      <c r="B71" s="106">
        <v>1</v>
      </c>
      <c r="C71" s="102">
        <v>0</v>
      </c>
      <c r="D71" s="1" t="s">
        <v>552</v>
      </c>
      <c r="E71" s="1" t="s">
        <v>553</v>
      </c>
      <c r="F71" s="1" t="s">
        <v>63</v>
      </c>
      <c r="I71" s="5" t="s">
        <v>851</v>
      </c>
      <c r="J71" s="4" t="s">
        <v>304</v>
      </c>
      <c r="K71" s="112">
        <v>2</v>
      </c>
      <c r="L71" s="6">
        <f>+O58</f>
        <v>470</v>
      </c>
      <c r="O71" s="6">
        <v>545</v>
      </c>
      <c r="P71" s="5" t="s">
        <v>323</v>
      </c>
      <c r="Q71" s="5" t="s">
        <v>179</v>
      </c>
      <c r="T71" s="169">
        <v>547</v>
      </c>
      <c r="U71" s="6" t="s">
        <v>432</v>
      </c>
      <c r="V71" s="6">
        <v>19</v>
      </c>
      <c r="W71" s="4" t="s">
        <v>968</v>
      </c>
    </row>
    <row r="72" spans="2:23" x14ac:dyDescent="0.25">
      <c r="B72" s="106">
        <v>1</v>
      </c>
      <c r="C72" s="102">
        <v>0.14507999999999999</v>
      </c>
      <c r="D72" s="1" t="s">
        <v>75</v>
      </c>
      <c r="E72" s="1" t="s">
        <v>76</v>
      </c>
      <c r="F72" s="1" t="s">
        <v>63</v>
      </c>
      <c r="I72" s="5" t="s">
        <v>852</v>
      </c>
      <c r="J72" s="4" t="s">
        <v>304</v>
      </c>
      <c r="K72" s="112">
        <v>10</v>
      </c>
      <c r="L72" s="6">
        <f>+O151</f>
        <v>1070</v>
      </c>
      <c r="O72" s="6">
        <v>550</v>
      </c>
      <c r="P72" s="5" t="s">
        <v>323</v>
      </c>
      <c r="Q72" s="5" t="s">
        <v>333</v>
      </c>
      <c r="T72" s="169">
        <v>548</v>
      </c>
      <c r="U72" s="6" t="s">
        <v>432</v>
      </c>
      <c r="V72" s="6">
        <v>19</v>
      </c>
      <c r="W72" s="4" t="s">
        <v>968</v>
      </c>
    </row>
    <row r="73" spans="2:23" x14ac:dyDescent="0.25">
      <c r="B73" s="106">
        <v>1</v>
      </c>
      <c r="C73" s="102">
        <v>0.29015999999999997</v>
      </c>
      <c r="D73" s="1" t="s">
        <v>77</v>
      </c>
      <c r="E73" s="1" t="s">
        <v>78</v>
      </c>
      <c r="F73" s="1" t="s">
        <v>63</v>
      </c>
      <c r="I73" s="5" t="s">
        <v>853</v>
      </c>
      <c r="J73" s="4" t="s">
        <v>304</v>
      </c>
      <c r="K73" s="112">
        <v>2</v>
      </c>
      <c r="L73" s="6">
        <f>+O58</f>
        <v>470</v>
      </c>
      <c r="O73" s="6">
        <v>555</v>
      </c>
      <c r="P73" s="5" t="s">
        <v>323</v>
      </c>
      <c r="Q73" s="5" t="s">
        <v>334</v>
      </c>
      <c r="T73" s="169">
        <v>549</v>
      </c>
      <c r="U73" s="6" t="s">
        <v>432</v>
      </c>
      <c r="V73" s="6">
        <v>19</v>
      </c>
      <c r="W73" s="4" t="s">
        <v>968</v>
      </c>
    </row>
    <row r="74" spans="2:23" x14ac:dyDescent="0.25">
      <c r="B74" s="106">
        <v>1</v>
      </c>
      <c r="C74" s="102">
        <v>0.36270000000000002</v>
      </c>
      <c r="D74" s="1" t="s">
        <v>79</v>
      </c>
      <c r="E74" s="1" t="s">
        <v>80</v>
      </c>
      <c r="F74" s="1" t="s">
        <v>63</v>
      </c>
      <c r="I74" s="5" t="s">
        <v>854</v>
      </c>
      <c r="J74" s="4" t="s">
        <v>294</v>
      </c>
      <c r="K74" s="112">
        <f>279*10.76</f>
        <v>3002.04</v>
      </c>
      <c r="L74" s="6">
        <f>+O108</f>
        <v>745</v>
      </c>
      <c r="O74" s="6">
        <v>556</v>
      </c>
      <c r="P74" s="5" t="s">
        <v>323</v>
      </c>
      <c r="Q74" s="5" t="s">
        <v>335</v>
      </c>
      <c r="T74" s="169">
        <v>550</v>
      </c>
      <c r="U74" s="5" t="s">
        <v>435</v>
      </c>
      <c r="V74" s="6">
        <v>19</v>
      </c>
      <c r="W74" s="4" t="s">
        <v>968</v>
      </c>
    </row>
    <row r="75" spans="2:23" x14ac:dyDescent="0.25">
      <c r="B75" s="106">
        <v>1</v>
      </c>
      <c r="C75" s="102">
        <v>0.43524000000000002</v>
      </c>
      <c r="D75" s="1" t="s">
        <v>81</v>
      </c>
      <c r="E75" s="1" t="s">
        <v>82</v>
      </c>
      <c r="F75" s="1" t="s">
        <v>63</v>
      </c>
      <c r="I75" s="5" t="s">
        <v>855</v>
      </c>
      <c r="J75" s="4" t="s">
        <v>294</v>
      </c>
      <c r="K75" s="112">
        <f>46*10.76</f>
        <v>494.96</v>
      </c>
      <c r="L75" s="6">
        <f>+O75</f>
        <v>559</v>
      </c>
      <c r="O75" s="6">
        <v>559</v>
      </c>
      <c r="P75" s="5" t="s">
        <v>323</v>
      </c>
      <c r="Q75" s="5" t="s">
        <v>336</v>
      </c>
      <c r="T75" s="169">
        <v>551</v>
      </c>
      <c r="U75" s="5" t="s">
        <v>435</v>
      </c>
      <c r="V75" s="6">
        <v>19</v>
      </c>
      <c r="W75" s="4" t="s">
        <v>968</v>
      </c>
    </row>
    <row r="76" spans="2:23" x14ac:dyDescent="0.25">
      <c r="B76" s="106">
        <v>1</v>
      </c>
      <c r="C76" s="102">
        <v>0.50778000000000001</v>
      </c>
      <c r="D76" s="1" t="s">
        <v>83</v>
      </c>
      <c r="E76" s="1" t="s">
        <v>84</v>
      </c>
      <c r="F76" s="1" t="s">
        <v>63</v>
      </c>
      <c r="I76" s="5" t="s">
        <v>856</v>
      </c>
      <c r="J76" s="4" t="s">
        <v>294</v>
      </c>
      <c r="K76" s="112">
        <f>650*10.76</f>
        <v>6994</v>
      </c>
      <c r="L76" s="6">
        <f>+O75</f>
        <v>559</v>
      </c>
      <c r="O76" s="6">
        <v>560</v>
      </c>
      <c r="P76" s="5" t="s">
        <v>323</v>
      </c>
      <c r="Q76" s="5" t="s">
        <v>337</v>
      </c>
      <c r="T76" s="169">
        <v>552</v>
      </c>
      <c r="U76" s="5" t="s">
        <v>435</v>
      </c>
      <c r="V76" s="6">
        <v>19</v>
      </c>
      <c r="W76" s="4" t="s">
        <v>968</v>
      </c>
    </row>
    <row r="77" spans="2:23" x14ac:dyDescent="0.25">
      <c r="B77" s="106">
        <v>1</v>
      </c>
      <c r="C77" s="102">
        <v>0.54405000000000003</v>
      </c>
      <c r="D77" s="1" t="s">
        <v>85</v>
      </c>
      <c r="E77" s="1" t="s">
        <v>86</v>
      </c>
      <c r="F77" s="1" t="s">
        <v>63</v>
      </c>
      <c r="I77" s="5" t="s">
        <v>857</v>
      </c>
      <c r="J77" s="4" t="s">
        <v>327</v>
      </c>
      <c r="K77" s="112">
        <v>28</v>
      </c>
      <c r="L77" s="6">
        <f>+O108</f>
        <v>745</v>
      </c>
      <c r="O77" s="6">
        <v>570</v>
      </c>
      <c r="P77" s="5" t="s">
        <v>323</v>
      </c>
      <c r="Q77" s="5" t="s">
        <v>338</v>
      </c>
      <c r="T77" s="169">
        <v>553</v>
      </c>
      <c r="U77" s="5" t="s">
        <v>435</v>
      </c>
      <c r="V77" s="6">
        <v>19</v>
      </c>
      <c r="W77" s="4" t="s">
        <v>968</v>
      </c>
    </row>
    <row r="78" spans="2:23" x14ac:dyDescent="0.25">
      <c r="B78" s="106">
        <v>1</v>
      </c>
      <c r="C78" s="102">
        <v>0.58031999999999995</v>
      </c>
      <c r="D78" s="1" t="s">
        <v>87</v>
      </c>
      <c r="E78" s="1" t="s">
        <v>88</v>
      </c>
      <c r="F78" s="1" t="s">
        <v>63</v>
      </c>
      <c r="I78" s="5" t="s">
        <v>858</v>
      </c>
      <c r="J78" s="4" t="s">
        <v>327</v>
      </c>
      <c r="K78" s="112">
        <v>21</v>
      </c>
      <c r="L78" s="6">
        <f>+O32</f>
        <v>331</v>
      </c>
      <c r="O78" s="6">
        <v>581</v>
      </c>
      <c r="P78" s="5" t="s">
        <v>323</v>
      </c>
      <c r="Q78" s="5" t="s">
        <v>339</v>
      </c>
      <c r="T78" s="169">
        <v>554</v>
      </c>
      <c r="U78" s="5" t="s">
        <v>435</v>
      </c>
      <c r="V78" s="6">
        <v>19</v>
      </c>
      <c r="W78" s="4" t="s">
        <v>968</v>
      </c>
    </row>
    <row r="79" spans="2:23" x14ac:dyDescent="0.25">
      <c r="B79" s="106">
        <v>1</v>
      </c>
      <c r="C79" s="102">
        <v>0.65286</v>
      </c>
      <c r="D79" s="1" t="s">
        <v>89</v>
      </c>
      <c r="E79" s="1" t="s">
        <v>90</v>
      </c>
      <c r="F79" s="1" t="s">
        <v>63</v>
      </c>
      <c r="I79" s="5" t="s">
        <v>859</v>
      </c>
      <c r="J79" s="4" t="s">
        <v>327</v>
      </c>
      <c r="K79" s="112">
        <v>35</v>
      </c>
      <c r="L79" s="6">
        <f>+O113</f>
        <v>755</v>
      </c>
      <c r="O79" s="6">
        <v>582</v>
      </c>
      <c r="P79" s="5" t="s">
        <v>323</v>
      </c>
      <c r="Q79" s="5" t="s">
        <v>340</v>
      </c>
      <c r="T79" s="169">
        <v>555</v>
      </c>
      <c r="U79" s="5" t="s">
        <v>435</v>
      </c>
      <c r="V79" s="6">
        <v>19</v>
      </c>
      <c r="W79" s="4" t="s">
        <v>968</v>
      </c>
    </row>
    <row r="80" spans="2:23" x14ac:dyDescent="0.25">
      <c r="B80" s="106">
        <v>1</v>
      </c>
      <c r="C80" s="102">
        <v>0.72540000000000004</v>
      </c>
      <c r="D80" s="1" t="s">
        <v>91</v>
      </c>
      <c r="E80" s="1" t="s">
        <v>92</v>
      </c>
      <c r="F80" s="1" t="s">
        <v>63</v>
      </c>
      <c r="I80" s="5" t="s">
        <v>860</v>
      </c>
      <c r="J80" s="4" t="s">
        <v>294</v>
      </c>
      <c r="K80" s="112">
        <f>279*10.76</f>
        <v>3002.04</v>
      </c>
      <c r="L80" s="6">
        <f>+O108</f>
        <v>745</v>
      </c>
      <c r="O80" s="6">
        <v>583</v>
      </c>
      <c r="P80" s="5" t="s">
        <v>323</v>
      </c>
      <c r="Q80" s="5" t="s">
        <v>341</v>
      </c>
      <c r="T80" s="169">
        <v>556</v>
      </c>
      <c r="U80" s="5" t="s">
        <v>435</v>
      </c>
      <c r="V80" s="6">
        <v>19</v>
      </c>
      <c r="W80" s="4" t="s">
        <v>968</v>
      </c>
    </row>
    <row r="81" spans="2:23" x14ac:dyDescent="0.25">
      <c r="B81" s="106">
        <v>1</v>
      </c>
      <c r="C81" s="102">
        <v>0.87048000000000003</v>
      </c>
      <c r="D81" s="1" t="s">
        <v>93</v>
      </c>
      <c r="E81" s="1" t="s">
        <v>94</v>
      </c>
      <c r="F81" s="1" t="s">
        <v>63</v>
      </c>
      <c r="I81" s="5" t="s">
        <v>861</v>
      </c>
      <c r="J81" s="4" t="s">
        <v>290</v>
      </c>
      <c r="K81" s="112">
        <f>91*3.28</f>
        <v>298.47999999999996</v>
      </c>
      <c r="L81" s="6">
        <f>+O108</f>
        <v>745</v>
      </c>
      <c r="O81" s="6">
        <v>584</v>
      </c>
      <c r="P81" s="5" t="s">
        <v>323</v>
      </c>
      <c r="Q81" s="5" t="s">
        <v>195</v>
      </c>
      <c r="T81" s="169">
        <v>557</v>
      </c>
      <c r="U81" s="5" t="s">
        <v>435</v>
      </c>
      <c r="V81" s="6">
        <v>19</v>
      </c>
      <c r="W81" s="4" t="s">
        <v>968</v>
      </c>
    </row>
    <row r="82" spans="2:23" x14ac:dyDescent="0.25">
      <c r="B82" s="106">
        <v>1</v>
      </c>
      <c r="C82" s="102">
        <v>0.87048000000000003</v>
      </c>
      <c r="D82" s="1" t="s">
        <v>95</v>
      </c>
      <c r="E82" s="1" t="s">
        <v>96</v>
      </c>
      <c r="F82" s="1" t="s">
        <v>63</v>
      </c>
      <c r="I82" s="5" t="s">
        <v>862</v>
      </c>
      <c r="J82" s="4" t="s">
        <v>290</v>
      </c>
      <c r="K82" s="112">
        <f>610*3.28</f>
        <v>2000.8</v>
      </c>
      <c r="L82" s="6">
        <f>+O29</f>
        <v>310</v>
      </c>
      <c r="O82" s="6">
        <v>585</v>
      </c>
      <c r="P82" s="5" t="s">
        <v>323</v>
      </c>
      <c r="Q82" s="5" t="s">
        <v>342</v>
      </c>
      <c r="T82" s="169">
        <v>558</v>
      </c>
      <c r="U82" s="5" t="s">
        <v>435</v>
      </c>
      <c r="V82" s="6">
        <v>19</v>
      </c>
      <c r="W82" s="4" t="s">
        <v>968</v>
      </c>
    </row>
    <row r="83" spans="2:23" x14ac:dyDescent="0.25">
      <c r="B83" s="106">
        <v>1</v>
      </c>
      <c r="C83" s="102">
        <v>1.0881000000000001</v>
      </c>
      <c r="D83" s="1" t="s">
        <v>97</v>
      </c>
      <c r="E83" s="1" t="s">
        <v>98</v>
      </c>
      <c r="F83" s="1" t="s">
        <v>63</v>
      </c>
      <c r="I83" s="5" t="s">
        <v>863</v>
      </c>
      <c r="J83" s="4" t="s">
        <v>290</v>
      </c>
      <c r="K83" s="112">
        <f>230*3.28</f>
        <v>754.4</v>
      </c>
      <c r="L83" s="6" t="e">
        <f>+#REF!</f>
        <v>#REF!</v>
      </c>
      <c r="O83" s="6">
        <v>586</v>
      </c>
      <c r="P83" s="5" t="s">
        <v>323</v>
      </c>
      <c r="Q83" s="5" t="s">
        <v>343</v>
      </c>
      <c r="T83" s="169">
        <v>559</v>
      </c>
      <c r="U83" s="5" t="s">
        <v>435</v>
      </c>
      <c r="V83" s="6">
        <v>19</v>
      </c>
      <c r="W83" s="4" t="s">
        <v>968</v>
      </c>
    </row>
    <row r="84" spans="2:23" x14ac:dyDescent="0.25">
      <c r="B84" s="106">
        <v>1</v>
      </c>
      <c r="C84" s="102">
        <v>2.2487400000000002</v>
      </c>
      <c r="D84" s="1" t="s">
        <v>99</v>
      </c>
      <c r="E84" s="1" t="s">
        <v>100</v>
      </c>
      <c r="F84" s="1" t="s">
        <v>63</v>
      </c>
      <c r="I84" s="5" t="s">
        <v>864</v>
      </c>
      <c r="J84" s="4" t="s">
        <v>294</v>
      </c>
      <c r="K84" s="112">
        <f>4*10.76</f>
        <v>43.04</v>
      </c>
      <c r="L84" s="6">
        <f>+O132</f>
        <v>865</v>
      </c>
      <c r="O84" s="6">
        <v>587</v>
      </c>
      <c r="P84" s="5" t="s">
        <v>323</v>
      </c>
      <c r="Q84" s="5" t="s">
        <v>344</v>
      </c>
      <c r="T84" s="169">
        <v>560</v>
      </c>
      <c r="U84" s="5" t="s">
        <v>437</v>
      </c>
      <c r="V84" s="6">
        <v>10</v>
      </c>
      <c r="W84" s="4" t="s">
        <v>968</v>
      </c>
    </row>
    <row r="85" spans="2:23" x14ac:dyDescent="0.25">
      <c r="B85" s="106">
        <v>1</v>
      </c>
      <c r="C85" s="102">
        <v>3.44</v>
      </c>
      <c r="D85" s="1" t="s">
        <v>101</v>
      </c>
      <c r="E85" s="1" t="s">
        <v>102</v>
      </c>
      <c r="F85" s="1" t="s">
        <v>63</v>
      </c>
      <c r="I85" s="5" t="s">
        <v>865</v>
      </c>
      <c r="J85" s="4" t="s">
        <v>290</v>
      </c>
      <c r="K85" s="112">
        <f>805*3.28</f>
        <v>2640.3999999999996</v>
      </c>
      <c r="L85" s="6">
        <f>+O132</f>
        <v>865</v>
      </c>
      <c r="O85" s="6">
        <v>591</v>
      </c>
      <c r="P85" s="5" t="s">
        <v>323</v>
      </c>
      <c r="Q85" s="5" t="s">
        <v>345</v>
      </c>
      <c r="T85" s="169">
        <v>561</v>
      </c>
      <c r="U85" s="5" t="s">
        <v>437</v>
      </c>
      <c r="V85" s="6">
        <v>10</v>
      </c>
      <c r="W85" s="4" t="s">
        <v>968</v>
      </c>
    </row>
    <row r="86" spans="2:23" x14ac:dyDescent="0.25">
      <c r="B86" s="106">
        <v>1</v>
      </c>
      <c r="C86" s="102">
        <v>9.0376200000000004</v>
      </c>
      <c r="D86" s="1" t="s">
        <v>554</v>
      </c>
      <c r="E86" s="1" t="s">
        <v>555</v>
      </c>
      <c r="F86" s="1" t="s">
        <v>63</v>
      </c>
      <c r="I86" s="5" t="s">
        <v>866</v>
      </c>
      <c r="J86" s="4" t="s">
        <v>290</v>
      </c>
      <c r="K86" s="112">
        <f>3220*3.28</f>
        <v>10561.599999999999</v>
      </c>
      <c r="L86" s="6">
        <f>+O132</f>
        <v>865</v>
      </c>
      <c r="O86" s="6">
        <v>593</v>
      </c>
      <c r="P86" s="5" t="s">
        <v>323</v>
      </c>
      <c r="Q86" s="5" t="s">
        <v>346</v>
      </c>
      <c r="T86" s="169">
        <v>562</v>
      </c>
      <c r="U86" s="5" t="s">
        <v>437</v>
      </c>
      <c r="V86" s="6">
        <v>10</v>
      </c>
      <c r="W86" s="4" t="s">
        <v>968</v>
      </c>
    </row>
    <row r="87" spans="2:23" x14ac:dyDescent="0.25">
      <c r="B87" s="106">
        <v>1</v>
      </c>
      <c r="C87" s="102">
        <v>9.5979299999999999</v>
      </c>
      <c r="D87" s="1" t="s">
        <v>556</v>
      </c>
      <c r="E87" s="1" t="s">
        <v>557</v>
      </c>
      <c r="F87" s="1" t="s">
        <v>63</v>
      </c>
      <c r="I87" s="5" t="s">
        <v>867</v>
      </c>
      <c r="J87" s="4" t="s">
        <v>290</v>
      </c>
      <c r="K87" s="112">
        <f>6100*3.28</f>
        <v>20008</v>
      </c>
      <c r="L87" s="6">
        <f>+O131</f>
        <v>860</v>
      </c>
      <c r="O87" s="6">
        <v>594</v>
      </c>
      <c r="P87" s="5" t="s">
        <v>323</v>
      </c>
      <c r="Q87" s="5" t="s">
        <v>347</v>
      </c>
      <c r="T87" s="169">
        <v>563</v>
      </c>
      <c r="U87" s="5" t="s">
        <v>437</v>
      </c>
      <c r="V87" s="6">
        <v>10</v>
      </c>
      <c r="W87" s="4" t="s">
        <v>968</v>
      </c>
    </row>
    <row r="88" spans="2:23" x14ac:dyDescent="0.25">
      <c r="B88" s="106">
        <v>1</v>
      </c>
      <c r="C88" s="102">
        <v>11.27886</v>
      </c>
      <c r="D88" s="1" t="s">
        <v>558</v>
      </c>
      <c r="E88" s="1" t="s">
        <v>559</v>
      </c>
      <c r="F88" s="1" t="s">
        <v>63</v>
      </c>
      <c r="I88" s="5" t="s">
        <v>868</v>
      </c>
      <c r="J88" s="4" t="s">
        <v>290</v>
      </c>
      <c r="K88" s="112">
        <f>4572*3.28</f>
        <v>14996.16</v>
      </c>
      <c r="L88" s="6">
        <f>+O132</f>
        <v>865</v>
      </c>
      <c r="O88" s="6">
        <v>595</v>
      </c>
      <c r="P88" s="5" t="s">
        <v>323</v>
      </c>
      <c r="Q88" s="5" t="s">
        <v>348</v>
      </c>
      <c r="T88" s="169">
        <v>564</v>
      </c>
      <c r="U88" s="5" t="s">
        <v>437</v>
      </c>
      <c r="V88" s="6">
        <v>10</v>
      </c>
      <c r="W88" s="4" t="s">
        <v>968</v>
      </c>
    </row>
    <row r="89" spans="2:23" x14ac:dyDescent="0.25">
      <c r="B89" s="106">
        <v>1</v>
      </c>
      <c r="C89" s="102">
        <v>12.39949</v>
      </c>
      <c r="D89" s="1" t="s">
        <v>560</v>
      </c>
      <c r="E89" s="1" t="s">
        <v>561</v>
      </c>
      <c r="F89" s="1" t="s">
        <v>63</v>
      </c>
      <c r="I89" s="5" t="s">
        <v>869</v>
      </c>
      <c r="J89" s="4" t="s">
        <v>294</v>
      </c>
      <c r="K89" s="112">
        <f>577*10.76</f>
        <v>6208.5199999999995</v>
      </c>
      <c r="L89" s="6">
        <f>+O29</f>
        <v>310</v>
      </c>
      <c r="O89" s="6">
        <v>597</v>
      </c>
      <c r="P89" s="5" t="s">
        <v>323</v>
      </c>
      <c r="Q89" s="5" t="s">
        <v>204</v>
      </c>
      <c r="T89" s="169">
        <v>565</v>
      </c>
      <c r="U89" s="5" t="s">
        <v>437</v>
      </c>
      <c r="V89" s="6">
        <v>10</v>
      </c>
      <c r="W89" s="4" t="s">
        <v>968</v>
      </c>
    </row>
    <row r="90" spans="2:23" x14ac:dyDescent="0.25">
      <c r="B90" s="106">
        <v>1</v>
      </c>
      <c r="C90" s="102">
        <v>12.9598</v>
      </c>
      <c r="D90" s="1" t="s">
        <v>562</v>
      </c>
      <c r="E90" s="1" t="s">
        <v>563</v>
      </c>
      <c r="F90" s="1" t="s">
        <v>63</v>
      </c>
      <c r="I90" s="5" t="s">
        <v>870</v>
      </c>
      <c r="J90" s="4" t="s">
        <v>294</v>
      </c>
      <c r="K90" s="112">
        <f>7*10.76</f>
        <v>75.319999999999993</v>
      </c>
      <c r="L90" s="6">
        <f>+O29</f>
        <v>310</v>
      </c>
      <c r="O90" s="6">
        <v>599</v>
      </c>
      <c r="P90" s="5" t="s">
        <v>323</v>
      </c>
      <c r="Q90" s="5" t="s">
        <v>205</v>
      </c>
      <c r="T90" s="169">
        <v>566</v>
      </c>
      <c r="U90" s="5" t="s">
        <v>437</v>
      </c>
      <c r="V90" s="6">
        <v>10</v>
      </c>
      <c r="W90" s="4" t="s">
        <v>968</v>
      </c>
    </row>
    <row r="91" spans="2:23" x14ac:dyDescent="0.25">
      <c r="B91" s="106">
        <v>1</v>
      </c>
      <c r="C91" s="102">
        <v>13.520110000000001</v>
      </c>
      <c r="D91" s="1" t="s">
        <v>564</v>
      </c>
      <c r="E91" s="1" t="s">
        <v>565</v>
      </c>
      <c r="F91" s="1" t="s">
        <v>63</v>
      </c>
      <c r="I91" s="5" t="s">
        <v>871</v>
      </c>
      <c r="J91" s="4" t="s">
        <v>294</v>
      </c>
      <c r="K91" s="112">
        <f>23*10.76</f>
        <v>247.48</v>
      </c>
      <c r="L91" s="6">
        <f>+O150</f>
        <v>1050</v>
      </c>
      <c r="O91" s="6">
        <v>610</v>
      </c>
      <c r="P91" s="5" t="s">
        <v>272</v>
      </c>
      <c r="Q91" s="5" t="s">
        <v>206</v>
      </c>
      <c r="T91" s="169">
        <v>567</v>
      </c>
      <c r="U91" s="5" t="s">
        <v>437</v>
      </c>
      <c r="V91" s="6">
        <v>10</v>
      </c>
      <c r="W91" s="4" t="s">
        <v>968</v>
      </c>
    </row>
    <row r="92" spans="2:23" x14ac:dyDescent="0.25">
      <c r="B92" s="106">
        <v>1</v>
      </c>
      <c r="C92" s="102">
        <v>15.76136</v>
      </c>
      <c r="D92" s="1" t="s">
        <v>566</v>
      </c>
      <c r="E92" s="1" t="s">
        <v>567</v>
      </c>
      <c r="F92" s="1" t="s">
        <v>63</v>
      </c>
      <c r="I92" s="5" t="s">
        <v>872</v>
      </c>
      <c r="J92" s="4" t="s">
        <v>294</v>
      </c>
      <c r="K92" s="112">
        <f>204*10.76</f>
        <v>2195.04</v>
      </c>
      <c r="L92" s="6">
        <f>+O32</f>
        <v>331</v>
      </c>
      <c r="O92" s="6">
        <v>620</v>
      </c>
      <c r="P92" s="5" t="s">
        <v>272</v>
      </c>
      <c r="Q92" s="5" t="s">
        <v>349</v>
      </c>
      <c r="T92" s="169">
        <v>568</v>
      </c>
      <c r="U92" s="5" t="s">
        <v>437</v>
      </c>
      <c r="V92" s="6">
        <v>10</v>
      </c>
      <c r="W92" s="4" t="s">
        <v>968</v>
      </c>
    </row>
    <row r="93" spans="2:23" x14ac:dyDescent="0.25">
      <c r="B93" s="106">
        <v>1</v>
      </c>
      <c r="C93" s="102">
        <v>16.881979999999999</v>
      </c>
      <c r="D93" s="1" t="s">
        <v>568</v>
      </c>
      <c r="E93" s="1" t="s">
        <v>569</v>
      </c>
      <c r="F93" s="1" t="s">
        <v>63</v>
      </c>
      <c r="I93" s="5" t="s">
        <v>873</v>
      </c>
      <c r="J93" s="4" t="s">
        <v>294</v>
      </c>
      <c r="K93" s="112">
        <f>111*10.76</f>
        <v>1194.3599999999999</v>
      </c>
      <c r="L93" s="6">
        <f>+O32</f>
        <v>331</v>
      </c>
      <c r="O93" s="6">
        <v>622</v>
      </c>
      <c r="P93" s="5" t="s">
        <v>272</v>
      </c>
      <c r="Q93" s="5" t="s">
        <v>350</v>
      </c>
      <c r="T93" s="169">
        <v>569</v>
      </c>
      <c r="U93" s="5" t="s">
        <v>437</v>
      </c>
      <c r="V93" s="6">
        <v>10</v>
      </c>
      <c r="W93" s="4" t="s">
        <v>968</v>
      </c>
    </row>
    <row r="94" spans="2:23" x14ac:dyDescent="0.25">
      <c r="B94" s="106">
        <v>1</v>
      </c>
      <c r="C94" s="102">
        <v>6.8897599999999999</v>
      </c>
      <c r="D94" s="1" t="s">
        <v>570</v>
      </c>
      <c r="E94" s="1" t="s">
        <v>571</v>
      </c>
      <c r="F94" s="1" t="s">
        <v>63</v>
      </c>
      <c r="I94" s="5" t="s">
        <v>874</v>
      </c>
      <c r="J94" s="4" t="s">
        <v>294</v>
      </c>
      <c r="K94" s="112">
        <f>9*10.76</f>
        <v>96.84</v>
      </c>
      <c r="L94" s="6">
        <f>+O116</f>
        <v>759</v>
      </c>
      <c r="O94" s="6">
        <v>635</v>
      </c>
      <c r="P94" s="5" t="s">
        <v>272</v>
      </c>
      <c r="Q94" s="5" t="s">
        <v>351</v>
      </c>
      <c r="T94" s="169">
        <v>570</v>
      </c>
      <c r="U94" s="5" t="s">
        <v>438</v>
      </c>
      <c r="V94" s="6">
        <v>10</v>
      </c>
      <c r="W94" s="4" t="s">
        <v>968</v>
      </c>
    </row>
    <row r="95" spans="2:23" x14ac:dyDescent="0.25">
      <c r="B95" s="106">
        <v>1</v>
      </c>
      <c r="C95" s="102">
        <v>7.6368400000000003</v>
      </c>
      <c r="D95" s="1" t="s">
        <v>572</v>
      </c>
      <c r="E95" s="1" t="s">
        <v>573</v>
      </c>
      <c r="F95" s="1" t="s">
        <v>63</v>
      </c>
      <c r="I95" s="5" t="s">
        <v>875</v>
      </c>
      <c r="J95" s="4" t="s">
        <v>294</v>
      </c>
      <c r="K95" s="112">
        <f>5250*10.76</f>
        <v>56490</v>
      </c>
      <c r="L95" s="6">
        <f>+O114</f>
        <v>756</v>
      </c>
      <c r="O95" s="6">
        <v>640</v>
      </c>
      <c r="P95" s="5" t="s">
        <v>272</v>
      </c>
      <c r="Q95" s="5" t="s">
        <v>352</v>
      </c>
      <c r="T95" s="169">
        <v>571</v>
      </c>
      <c r="U95" s="5" t="s">
        <v>438</v>
      </c>
      <c r="V95" s="6">
        <v>10</v>
      </c>
      <c r="W95" s="4" t="s">
        <v>968</v>
      </c>
    </row>
    <row r="96" spans="2:23" x14ac:dyDescent="0.25">
      <c r="B96" s="106">
        <v>1</v>
      </c>
      <c r="C96" s="102">
        <v>7.9169900000000002</v>
      </c>
      <c r="D96" s="1" t="s">
        <v>574</v>
      </c>
      <c r="E96" s="1" t="s">
        <v>575</v>
      </c>
      <c r="F96" s="1" t="s">
        <v>63</v>
      </c>
      <c r="I96" s="5" t="s">
        <v>876</v>
      </c>
      <c r="J96" s="4" t="s">
        <v>294</v>
      </c>
      <c r="K96" s="112">
        <f>3000*10.76</f>
        <v>32280</v>
      </c>
      <c r="L96" s="6">
        <f>+O114</f>
        <v>756</v>
      </c>
      <c r="O96" s="6">
        <v>641</v>
      </c>
      <c r="P96" s="5" t="s">
        <v>272</v>
      </c>
      <c r="Q96" s="5" t="s">
        <v>353</v>
      </c>
      <c r="T96" s="169">
        <v>572</v>
      </c>
      <c r="U96" s="5" t="s">
        <v>438</v>
      </c>
      <c r="V96" s="6">
        <v>10</v>
      </c>
      <c r="W96" s="4" t="s">
        <v>968</v>
      </c>
    </row>
    <row r="97" spans="2:23" x14ac:dyDescent="0.25">
      <c r="B97" s="106">
        <v>1</v>
      </c>
      <c r="C97" s="102">
        <v>8.1971500000000006</v>
      </c>
      <c r="D97" s="1" t="s">
        <v>576</v>
      </c>
      <c r="E97" s="1" t="s">
        <v>577</v>
      </c>
      <c r="F97" s="1" t="s">
        <v>63</v>
      </c>
      <c r="I97" s="5" t="s">
        <v>877</v>
      </c>
      <c r="J97" s="4" t="s">
        <v>290</v>
      </c>
      <c r="K97" s="112">
        <f>450*3.28</f>
        <v>1476</v>
      </c>
      <c r="L97" s="6">
        <f>+O115</f>
        <v>758</v>
      </c>
      <c r="O97" s="6">
        <v>680</v>
      </c>
      <c r="P97" s="5" t="s">
        <v>272</v>
      </c>
      <c r="Q97" s="5" t="s">
        <v>354</v>
      </c>
      <c r="T97" s="169">
        <v>573</v>
      </c>
      <c r="U97" s="5" t="s">
        <v>438</v>
      </c>
      <c r="V97" s="6">
        <v>10</v>
      </c>
      <c r="W97" s="4" t="s">
        <v>968</v>
      </c>
    </row>
    <row r="98" spans="2:23" x14ac:dyDescent="0.25">
      <c r="B98" s="106">
        <v>1</v>
      </c>
      <c r="C98" s="102">
        <v>8.6640800000000002</v>
      </c>
      <c r="D98" s="1" t="s">
        <v>578</v>
      </c>
      <c r="E98" s="1" t="s">
        <v>579</v>
      </c>
      <c r="F98" s="1" t="s">
        <v>63</v>
      </c>
      <c r="I98" s="5" t="s">
        <v>878</v>
      </c>
      <c r="J98" s="4" t="s">
        <v>290</v>
      </c>
      <c r="K98" s="112">
        <f>760*10.76</f>
        <v>8177.5999999999995</v>
      </c>
      <c r="L98" s="6">
        <f>+O115</f>
        <v>758</v>
      </c>
      <c r="O98" s="6">
        <v>705</v>
      </c>
      <c r="P98" s="5" t="s">
        <v>273</v>
      </c>
      <c r="Q98" s="5" t="s">
        <v>355</v>
      </c>
      <c r="T98" s="169">
        <v>574</v>
      </c>
      <c r="U98" s="5" t="s">
        <v>438</v>
      </c>
      <c r="V98" s="6">
        <v>10</v>
      </c>
      <c r="W98" s="4" t="s">
        <v>968</v>
      </c>
    </row>
    <row r="99" spans="2:23" x14ac:dyDescent="0.25">
      <c r="B99" s="106">
        <v>1</v>
      </c>
      <c r="C99" s="102">
        <v>8.9442299999999992</v>
      </c>
      <c r="D99" s="1" t="s">
        <v>580</v>
      </c>
      <c r="E99" s="1" t="s">
        <v>581</v>
      </c>
      <c r="F99" s="1" t="s">
        <v>63</v>
      </c>
      <c r="I99" s="5" t="s">
        <v>879</v>
      </c>
      <c r="J99" s="4" t="s">
        <v>290</v>
      </c>
      <c r="K99" s="112">
        <f>76*3.28</f>
        <v>249.27999999999997</v>
      </c>
      <c r="L99" s="6">
        <f>+O65</f>
        <v>520</v>
      </c>
      <c r="O99" s="6">
        <v>706</v>
      </c>
      <c r="P99" s="5" t="s">
        <v>273</v>
      </c>
      <c r="Q99" s="5" t="s">
        <v>356</v>
      </c>
      <c r="T99" s="169">
        <v>575</v>
      </c>
      <c r="U99" s="5" t="s">
        <v>438</v>
      </c>
      <c r="V99" s="6">
        <v>10</v>
      </c>
      <c r="W99" s="4" t="s">
        <v>968</v>
      </c>
    </row>
    <row r="100" spans="2:23" x14ac:dyDescent="0.25">
      <c r="B100" s="106">
        <v>1</v>
      </c>
      <c r="C100" s="102">
        <v>9.2318200000000008</v>
      </c>
      <c r="D100" s="1" t="s">
        <v>582</v>
      </c>
      <c r="E100" s="1" t="s">
        <v>583</v>
      </c>
      <c r="F100" s="1" t="s">
        <v>63</v>
      </c>
      <c r="I100" s="5" t="s">
        <v>880</v>
      </c>
      <c r="J100" s="4" t="s">
        <v>290</v>
      </c>
      <c r="K100" s="112">
        <f>107*3.28</f>
        <v>350.96</v>
      </c>
      <c r="L100" s="6">
        <f>+O65</f>
        <v>520</v>
      </c>
      <c r="O100" s="6">
        <v>710</v>
      </c>
      <c r="P100" s="5" t="s">
        <v>273</v>
      </c>
      <c r="Q100" s="5" t="s">
        <v>357</v>
      </c>
      <c r="T100" s="169">
        <v>576</v>
      </c>
      <c r="U100" s="5" t="s">
        <v>438</v>
      </c>
      <c r="V100" s="6">
        <v>10</v>
      </c>
      <c r="W100" s="4" t="s">
        <v>968</v>
      </c>
    </row>
    <row r="101" spans="2:23" x14ac:dyDescent="0.25">
      <c r="B101" s="106">
        <v>1</v>
      </c>
      <c r="C101" s="102">
        <v>9.6991200000000006</v>
      </c>
      <c r="D101" s="1" t="s">
        <v>584</v>
      </c>
      <c r="E101" s="1" t="s">
        <v>585</v>
      </c>
      <c r="F101" s="1" t="s">
        <v>63</v>
      </c>
      <c r="I101" s="5" t="s">
        <v>881</v>
      </c>
      <c r="J101" s="4" t="s">
        <v>290</v>
      </c>
      <c r="K101" s="112">
        <f>91*3.28</f>
        <v>298.47999999999996</v>
      </c>
      <c r="L101" s="6">
        <f>+O65</f>
        <v>520</v>
      </c>
      <c r="O101" s="6">
        <v>711</v>
      </c>
      <c r="P101" s="5" t="s">
        <v>273</v>
      </c>
      <c r="Q101" s="5" t="s">
        <v>358</v>
      </c>
      <c r="T101" s="169">
        <v>577</v>
      </c>
      <c r="U101" s="5" t="s">
        <v>438</v>
      </c>
      <c r="V101" s="6">
        <v>10</v>
      </c>
      <c r="W101" s="4" t="s">
        <v>968</v>
      </c>
    </row>
    <row r="102" spans="2:23" x14ac:dyDescent="0.25">
      <c r="B102" s="106">
        <v>1</v>
      </c>
      <c r="C102" s="102">
        <v>9.9714700000000001</v>
      </c>
      <c r="D102" s="1" t="s">
        <v>586</v>
      </c>
      <c r="E102" s="1" t="s">
        <v>587</v>
      </c>
      <c r="F102" s="1" t="s">
        <v>63</v>
      </c>
      <c r="I102" s="5" t="s">
        <v>882</v>
      </c>
      <c r="J102" s="4" t="s">
        <v>290</v>
      </c>
      <c r="K102" s="112">
        <f>37*3.28</f>
        <v>121.36</v>
      </c>
      <c r="L102" s="6">
        <f>+O29</f>
        <v>310</v>
      </c>
      <c r="O102" s="6">
        <v>715</v>
      </c>
      <c r="P102" s="5" t="s">
        <v>273</v>
      </c>
      <c r="Q102" s="5" t="s">
        <v>359</v>
      </c>
      <c r="T102" s="169">
        <v>578</v>
      </c>
      <c r="U102" s="5" t="s">
        <v>438</v>
      </c>
      <c r="V102" s="6">
        <v>10</v>
      </c>
      <c r="W102" s="4" t="s">
        <v>968</v>
      </c>
    </row>
    <row r="103" spans="2:23" x14ac:dyDescent="0.25">
      <c r="B103" s="106">
        <v>1</v>
      </c>
      <c r="C103" s="102">
        <v>10.531779999999999</v>
      </c>
      <c r="D103" s="1" t="s">
        <v>588</v>
      </c>
      <c r="E103" s="1" t="s">
        <v>589</v>
      </c>
      <c r="F103" s="1" t="s">
        <v>63</v>
      </c>
      <c r="I103" s="5" t="s">
        <v>883</v>
      </c>
      <c r="J103" s="4" t="s">
        <v>290</v>
      </c>
      <c r="K103" s="112">
        <f>45*3.28</f>
        <v>147.6</v>
      </c>
      <c r="L103" s="6">
        <f>+O43</f>
        <v>406</v>
      </c>
      <c r="O103" s="6">
        <v>730</v>
      </c>
      <c r="P103" s="5" t="s">
        <v>273</v>
      </c>
      <c r="Q103" s="5" t="s">
        <v>360</v>
      </c>
      <c r="T103" s="169">
        <v>579</v>
      </c>
      <c r="U103" s="5" t="s">
        <v>438</v>
      </c>
      <c r="V103" s="6">
        <v>10</v>
      </c>
      <c r="W103" s="4" t="s">
        <v>968</v>
      </c>
    </row>
    <row r="104" spans="2:23" x14ac:dyDescent="0.25">
      <c r="B104" s="106">
        <v>1</v>
      </c>
      <c r="C104" s="102">
        <v>10.71855</v>
      </c>
      <c r="D104" s="1" t="s">
        <v>590</v>
      </c>
      <c r="E104" s="1" t="s">
        <v>591</v>
      </c>
      <c r="F104" s="1" t="s">
        <v>63</v>
      </c>
      <c r="I104" s="5" t="s">
        <v>884</v>
      </c>
      <c r="J104" s="4" t="s">
        <v>290</v>
      </c>
      <c r="K104" s="112">
        <f>152*3.28</f>
        <v>498.55999999999995</v>
      </c>
      <c r="L104" s="6">
        <f>+O49</f>
        <v>430</v>
      </c>
      <c r="O104" s="6">
        <v>735</v>
      </c>
      <c r="P104" s="5" t="s">
        <v>273</v>
      </c>
      <c r="Q104" s="5" t="s">
        <v>361</v>
      </c>
      <c r="T104" s="169">
        <v>580</v>
      </c>
      <c r="U104" s="6" t="s">
        <v>433</v>
      </c>
      <c r="V104" s="6">
        <v>19</v>
      </c>
      <c r="W104" s="4" t="s">
        <v>968</v>
      </c>
    </row>
    <row r="105" spans="2:23" x14ac:dyDescent="0.25">
      <c r="B105" s="106">
        <v>1</v>
      </c>
      <c r="C105" s="102">
        <v>10.998710000000001</v>
      </c>
      <c r="D105" s="1" t="s">
        <v>592</v>
      </c>
      <c r="E105" s="1" t="s">
        <v>593</v>
      </c>
      <c r="F105" s="1" t="s">
        <v>63</v>
      </c>
      <c r="I105" s="5" t="s">
        <v>885</v>
      </c>
      <c r="J105" s="4" t="s">
        <v>327</v>
      </c>
      <c r="K105" s="112">
        <v>25</v>
      </c>
      <c r="L105" s="6">
        <f>+O26</f>
        <v>270</v>
      </c>
      <c r="O105" s="6">
        <v>740</v>
      </c>
      <c r="P105" s="5" t="s">
        <v>273</v>
      </c>
      <c r="Q105" s="5" t="s">
        <v>207</v>
      </c>
      <c r="T105" s="169">
        <v>581</v>
      </c>
      <c r="U105" s="6" t="s">
        <v>433</v>
      </c>
      <c r="V105" s="6">
        <v>19</v>
      </c>
      <c r="W105" s="4" t="s">
        <v>968</v>
      </c>
    </row>
    <row r="106" spans="2:23" x14ac:dyDescent="0.25">
      <c r="B106" s="106">
        <v>1</v>
      </c>
      <c r="C106" s="102">
        <v>11.55902</v>
      </c>
      <c r="D106" s="1" t="s">
        <v>594</v>
      </c>
      <c r="E106" s="1" t="s">
        <v>595</v>
      </c>
      <c r="F106" s="1" t="s">
        <v>63</v>
      </c>
      <c r="I106" s="5" t="s">
        <v>886</v>
      </c>
      <c r="J106" s="4" t="s">
        <v>290</v>
      </c>
      <c r="K106" s="112">
        <f>10*3.28</f>
        <v>32.799999999999997</v>
      </c>
      <c r="L106" s="6">
        <f>+O29</f>
        <v>310</v>
      </c>
      <c r="O106" s="6">
        <v>743</v>
      </c>
      <c r="P106" s="5" t="s">
        <v>273</v>
      </c>
      <c r="Q106" s="5" t="s">
        <v>362</v>
      </c>
      <c r="T106" s="169">
        <v>582</v>
      </c>
      <c r="U106" s="6" t="s">
        <v>433</v>
      </c>
      <c r="V106" s="6">
        <v>19</v>
      </c>
      <c r="W106" s="4" t="s">
        <v>968</v>
      </c>
    </row>
    <row r="107" spans="2:23" x14ac:dyDescent="0.25">
      <c r="B107" s="106">
        <v>1</v>
      </c>
      <c r="C107" s="102">
        <v>12.02595</v>
      </c>
      <c r="D107" s="1" t="s">
        <v>596</v>
      </c>
      <c r="E107" s="1" t="s">
        <v>597</v>
      </c>
      <c r="F107" s="1" t="s">
        <v>63</v>
      </c>
      <c r="I107" s="5" t="s">
        <v>887</v>
      </c>
      <c r="J107" s="4" t="s">
        <v>290</v>
      </c>
      <c r="K107" s="112">
        <f>5*3.28</f>
        <v>16.399999999999999</v>
      </c>
      <c r="L107" s="6">
        <f>+O84</f>
        <v>587</v>
      </c>
      <c r="O107" s="6">
        <v>744</v>
      </c>
      <c r="P107" s="5" t="s">
        <v>273</v>
      </c>
      <c r="Q107" s="5" t="s">
        <v>363</v>
      </c>
      <c r="T107" s="169">
        <v>583</v>
      </c>
      <c r="U107" s="6" t="s">
        <v>433</v>
      </c>
      <c r="V107" s="6">
        <v>19</v>
      </c>
      <c r="W107" s="4" t="s">
        <v>968</v>
      </c>
    </row>
    <row r="108" spans="2:23" x14ac:dyDescent="0.25">
      <c r="B108" s="106">
        <v>1</v>
      </c>
      <c r="C108" s="102">
        <v>12.306100000000001</v>
      </c>
      <c r="D108" s="1" t="s">
        <v>598</v>
      </c>
      <c r="E108" s="1" t="s">
        <v>599</v>
      </c>
      <c r="F108" s="1" t="s">
        <v>63</v>
      </c>
      <c r="I108" s="5" t="s">
        <v>888</v>
      </c>
      <c r="J108" s="4" t="s">
        <v>290</v>
      </c>
      <c r="K108" s="112">
        <f>90*3.28</f>
        <v>295.2</v>
      </c>
      <c r="L108" s="6">
        <f>+O84</f>
        <v>587</v>
      </c>
      <c r="O108" s="6">
        <v>745</v>
      </c>
      <c r="P108" s="5" t="s">
        <v>273</v>
      </c>
      <c r="Q108" s="5" t="s">
        <v>363</v>
      </c>
      <c r="T108" s="169">
        <v>584</v>
      </c>
      <c r="U108" s="6" t="s">
        <v>433</v>
      </c>
      <c r="V108" s="6">
        <v>19</v>
      </c>
      <c r="W108" s="4" t="s">
        <v>968</v>
      </c>
    </row>
    <row r="109" spans="2:23" x14ac:dyDescent="0.25">
      <c r="B109" s="106">
        <v>1</v>
      </c>
      <c r="C109" s="102">
        <v>12.86641</v>
      </c>
      <c r="D109" s="1" t="s">
        <v>600</v>
      </c>
      <c r="E109" s="1" t="s">
        <v>601</v>
      </c>
      <c r="F109" s="1" t="s">
        <v>63</v>
      </c>
      <c r="I109" s="5" t="s">
        <v>889</v>
      </c>
      <c r="J109" s="4" t="s">
        <v>290</v>
      </c>
      <c r="K109" s="112">
        <f>30*3.28</f>
        <v>98.399999999999991</v>
      </c>
      <c r="L109" s="6">
        <f>+O84</f>
        <v>587</v>
      </c>
      <c r="O109" s="6">
        <v>746</v>
      </c>
      <c r="P109" s="5" t="s">
        <v>273</v>
      </c>
      <c r="Q109" s="5" t="s">
        <v>364</v>
      </c>
      <c r="T109" s="169">
        <v>585</v>
      </c>
      <c r="U109" s="6" t="s">
        <v>433</v>
      </c>
      <c r="V109" s="6">
        <v>19</v>
      </c>
      <c r="W109" s="4" t="s">
        <v>968</v>
      </c>
    </row>
    <row r="110" spans="2:23" x14ac:dyDescent="0.25">
      <c r="B110" s="106">
        <v>1</v>
      </c>
      <c r="C110" s="102">
        <v>13.053179999999999</v>
      </c>
      <c r="D110" s="1" t="s">
        <v>602</v>
      </c>
      <c r="E110" s="1" t="s">
        <v>603</v>
      </c>
      <c r="F110" s="1" t="s">
        <v>63</v>
      </c>
      <c r="I110" s="5" t="s">
        <v>890</v>
      </c>
      <c r="J110" s="4" t="s">
        <v>294</v>
      </c>
      <c r="K110" s="112">
        <f>29500*10.76</f>
        <v>317420</v>
      </c>
      <c r="L110" s="6">
        <f>+O108</f>
        <v>745</v>
      </c>
      <c r="O110" s="6">
        <v>748</v>
      </c>
      <c r="P110" s="5" t="s">
        <v>273</v>
      </c>
      <c r="Q110" s="5" t="s">
        <v>365</v>
      </c>
      <c r="T110" s="169">
        <v>586</v>
      </c>
      <c r="U110" s="6" t="s">
        <v>433</v>
      </c>
      <c r="V110" s="6">
        <v>19</v>
      </c>
      <c r="W110" s="4" t="s">
        <v>968</v>
      </c>
    </row>
    <row r="111" spans="2:23" x14ac:dyDescent="0.25">
      <c r="B111" s="106">
        <v>1</v>
      </c>
      <c r="C111" s="102">
        <v>13.33334</v>
      </c>
      <c r="D111" s="1" t="s">
        <v>604</v>
      </c>
      <c r="E111" s="1" t="s">
        <v>605</v>
      </c>
      <c r="F111" s="1" t="s">
        <v>63</v>
      </c>
      <c r="I111" s="5" t="s">
        <v>891</v>
      </c>
      <c r="J111" s="4" t="s">
        <v>294</v>
      </c>
      <c r="K111" s="112">
        <f>15500*10.76</f>
        <v>166780</v>
      </c>
      <c r="L111" s="6">
        <f>+O108</f>
        <v>745</v>
      </c>
      <c r="O111" s="6">
        <v>749</v>
      </c>
      <c r="P111" s="5" t="s">
        <v>273</v>
      </c>
      <c r="Q111" s="5" t="s">
        <v>366</v>
      </c>
      <c r="T111" s="169">
        <v>587</v>
      </c>
      <c r="U111" s="6" t="s">
        <v>433</v>
      </c>
      <c r="V111" s="6">
        <v>19</v>
      </c>
      <c r="W111" s="4" t="s">
        <v>968</v>
      </c>
    </row>
    <row r="112" spans="2:23" x14ac:dyDescent="0.25">
      <c r="B112" s="106">
        <v>1</v>
      </c>
      <c r="C112" s="102">
        <v>13.893649999999999</v>
      </c>
      <c r="D112" s="1" t="s">
        <v>606</v>
      </c>
      <c r="E112" s="1" t="s">
        <v>607</v>
      </c>
      <c r="F112" s="1" t="s">
        <v>63</v>
      </c>
      <c r="I112" s="5" t="s">
        <v>892</v>
      </c>
      <c r="J112" s="4" t="s">
        <v>300</v>
      </c>
      <c r="K112" s="112">
        <f>1134*2.205</f>
        <v>2500.4700000000003</v>
      </c>
      <c r="L112" s="6">
        <f>+O70</f>
        <v>540</v>
      </c>
      <c r="O112" s="6">
        <v>754</v>
      </c>
      <c r="P112" s="5" t="s">
        <v>273</v>
      </c>
      <c r="Q112" s="5" t="s">
        <v>367</v>
      </c>
      <c r="T112" s="169">
        <v>588</v>
      </c>
      <c r="U112" s="6" t="s">
        <v>433</v>
      </c>
      <c r="V112" s="6">
        <v>19</v>
      </c>
      <c r="W112" s="4" t="s">
        <v>968</v>
      </c>
    </row>
    <row r="113" spans="2:23" x14ac:dyDescent="0.25">
      <c r="B113" s="106">
        <v>1</v>
      </c>
      <c r="C113" s="102">
        <v>14.08042</v>
      </c>
      <c r="D113" s="1" t="s">
        <v>608</v>
      </c>
      <c r="E113" s="1" t="s">
        <v>609</v>
      </c>
      <c r="F113" s="1" t="s">
        <v>63</v>
      </c>
      <c r="I113" s="5" t="s">
        <v>893</v>
      </c>
      <c r="J113" s="4" t="s">
        <v>300</v>
      </c>
      <c r="K113" s="112">
        <f>2268*2.205</f>
        <v>5000.9400000000005</v>
      </c>
      <c r="L113" s="6">
        <f>+O70</f>
        <v>540</v>
      </c>
      <c r="O113" s="6">
        <v>755</v>
      </c>
      <c r="P113" s="5" t="s">
        <v>273</v>
      </c>
      <c r="Q113" s="5" t="s">
        <v>368</v>
      </c>
      <c r="T113" s="169">
        <v>589</v>
      </c>
      <c r="U113" s="6" t="s">
        <v>433</v>
      </c>
      <c r="V113" s="6">
        <v>19</v>
      </c>
      <c r="W113" s="4" t="s">
        <v>968</v>
      </c>
    </row>
    <row r="114" spans="2:23" x14ac:dyDescent="0.25">
      <c r="B114" s="106">
        <v>1</v>
      </c>
      <c r="C114" s="102">
        <v>14.267189999999999</v>
      </c>
      <c r="D114" s="1" t="s">
        <v>610</v>
      </c>
      <c r="E114" s="1" t="s">
        <v>611</v>
      </c>
      <c r="F114" s="1" t="s">
        <v>63</v>
      </c>
      <c r="I114" s="5" t="s">
        <v>894</v>
      </c>
      <c r="J114" s="4" t="s">
        <v>285</v>
      </c>
      <c r="K114" s="112">
        <f>15*1.307</f>
        <v>19.605</v>
      </c>
      <c r="L114" s="6">
        <f>+O29</f>
        <v>310</v>
      </c>
      <c r="O114" s="6">
        <v>756</v>
      </c>
      <c r="P114" s="5" t="s">
        <v>273</v>
      </c>
      <c r="Q114" s="5" t="s">
        <v>369</v>
      </c>
      <c r="T114" s="169">
        <v>931</v>
      </c>
      <c r="U114" s="170" t="s">
        <v>434</v>
      </c>
      <c r="V114" s="6">
        <v>19</v>
      </c>
      <c r="W114" s="4" t="s">
        <v>968</v>
      </c>
    </row>
    <row r="115" spans="2:23" x14ac:dyDescent="0.25">
      <c r="B115" s="106">
        <v>1</v>
      </c>
      <c r="C115" s="102">
        <v>14.45396</v>
      </c>
      <c r="D115" s="1" t="s">
        <v>612</v>
      </c>
      <c r="E115" s="1" t="s">
        <v>613</v>
      </c>
      <c r="F115" s="1" t="s">
        <v>63</v>
      </c>
      <c r="I115" s="5" t="s">
        <v>895</v>
      </c>
      <c r="J115" s="4" t="s">
        <v>290</v>
      </c>
      <c r="K115" s="112">
        <f>2.44*3.28</f>
        <v>8.0031999999999996</v>
      </c>
      <c r="L115" s="6">
        <f>+O29</f>
        <v>310</v>
      </c>
      <c r="O115" s="6">
        <v>758</v>
      </c>
      <c r="P115" s="5" t="s">
        <v>273</v>
      </c>
      <c r="Q115" s="5" t="s">
        <v>219</v>
      </c>
      <c r="T115" s="169">
        <v>932</v>
      </c>
      <c r="U115" s="170" t="s">
        <v>434</v>
      </c>
      <c r="V115" s="6">
        <v>19</v>
      </c>
      <c r="W115" s="4" t="s">
        <v>968</v>
      </c>
    </row>
    <row r="116" spans="2:23" x14ac:dyDescent="0.25">
      <c r="B116" s="106">
        <v>1</v>
      </c>
      <c r="C116" s="102">
        <v>15.107659999999999</v>
      </c>
      <c r="D116" s="1" t="s">
        <v>614</v>
      </c>
      <c r="E116" s="1" t="s">
        <v>615</v>
      </c>
      <c r="F116" s="1" t="s">
        <v>63</v>
      </c>
      <c r="I116" s="5" t="s">
        <v>896</v>
      </c>
      <c r="J116" s="4" t="s">
        <v>304</v>
      </c>
      <c r="K116" s="112">
        <v>30</v>
      </c>
      <c r="L116" s="6">
        <f>+O140</f>
        <v>940</v>
      </c>
      <c r="O116" s="6">
        <v>759</v>
      </c>
      <c r="P116" s="5" t="s">
        <v>273</v>
      </c>
      <c r="Q116" s="5" t="s">
        <v>370</v>
      </c>
      <c r="T116" s="169">
        <v>933</v>
      </c>
      <c r="U116" s="170" t="s">
        <v>434</v>
      </c>
      <c r="V116" s="6">
        <v>19</v>
      </c>
      <c r="W116" s="4" t="s">
        <v>968</v>
      </c>
    </row>
    <row r="117" spans="2:23" x14ac:dyDescent="0.25">
      <c r="B117" s="106">
        <v>1</v>
      </c>
      <c r="C117" s="102">
        <v>15.66797</v>
      </c>
      <c r="D117" s="1" t="s">
        <v>616</v>
      </c>
      <c r="E117" s="1" t="s">
        <v>617</v>
      </c>
      <c r="F117" s="1" t="s">
        <v>63</v>
      </c>
      <c r="I117" s="5" t="s">
        <v>897</v>
      </c>
      <c r="J117" s="4" t="s">
        <v>285</v>
      </c>
      <c r="K117" s="112">
        <f>48*1.307</f>
        <v>62.735999999999997</v>
      </c>
      <c r="L117" s="6">
        <f>+O39</f>
        <v>390</v>
      </c>
      <c r="O117" s="6">
        <v>810</v>
      </c>
      <c r="P117" s="5" t="s">
        <v>274</v>
      </c>
      <c r="Q117" s="5" t="s">
        <v>371</v>
      </c>
      <c r="T117" s="169">
        <v>934</v>
      </c>
      <c r="U117" s="170" t="s">
        <v>434</v>
      </c>
      <c r="V117" s="6">
        <v>19</v>
      </c>
      <c r="W117" s="4" t="s">
        <v>968</v>
      </c>
    </row>
    <row r="118" spans="2:23" x14ac:dyDescent="0.25">
      <c r="B118" s="106">
        <v>1</v>
      </c>
      <c r="C118" s="102">
        <v>15.85474</v>
      </c>
      <c r="D118" s="1" t="s">
        <v>618</v>
      </c>
      <c r="E118" s="1" t="s">
        <v>619</v>
      </c>
      <c r="F118" s="1" t="s">
        <v>63</v>
      </c>
      <c r="I118" s="5" t="s">
        <v>898</v>
      </c>
      <c r="J118" s="4" t="s">
        <v>294</v>
      </c>
      <c r="K118" s="112">
        <f>16*10.76</f>
        <v>172.16</v>
      </c>
      <c r="L118" s="6">
        <f>+O41</f>
        <v>398</v>
      </c>
      <c r="O118" s="6">
        <v>811</v>
      </c>
      <c r="P118" s="5" t="s">
        <v>274</v>
      </c>
      <c r="Q118" s="5" t="s">
        <v>372</v>
      </c>
      <c r="T118" s="169">
        <v>935</v>
      </c>
      <c r="U118" s="170" t="s">
        <v>434</v>
      </c>
      <c r="V118" s="6">
        <v>19</v>
      </c>
      <c r="W118" s="4" t="s">
        <v>968</v>
      </c>
    </row>
    <row r="119" spans="2:23" x14ac:dyDescent="0.25">
      <c r="B119" s="106">
        <v>1</v>
      </c>
      <c r="C119" s="102">
        <v>16.041509999999999</v>
      </c>
      <c r="D119" s="1" t="s">
        <v>620</v>
      </c>
      <c r="E119" s="1" t="s">
        <v>621</v>
      </c>
      <c r="F119" s="1" t="s">
        <v>63</v>
      </c>
      <c r="I119" s="5" t="s">
        <v>899</v>
      </c>
      <c r="J119" s="4" t="s">
        <v>285</v>
      </c>
      <c r="K119" s="112">
        <f>305*1.307</f>
        <v>398.63499999999999</v>
      </c>
      <c r="L119" s="6">
        <f>+O97</f>
        <v>680</v>
      </c>
      <c r="O119" s="6">
        <v>812</v>
      </c>
      <c r="P119" s="5" t="s">
        <v>274</v>
      </c>
      <c r="Q119" s="5" t="s">
        <v>373</v>
      </c>
      <c r="T119" s="169">
        <v>936</v>
      </c>
      <c r="U119" s="170" t="s">
        <v>434</v>
      </c>
      <c r="V119" s="6">
        <v>19</v>
      </c>
      <c r="W119" s="4" t="s">
        <v>968</v>
      </c>
    </row>
    <row r="120" spans="2:23" x14ac:dyDescent="0.25">
      <c r="B120" s="106">
        <v>1</v>
      </c>
      <c r="C120" s="102">
        <v>16.695209999999999</v>
      </c>
      <c r="D120" s="1" t="s">
        <v>622</v>
      </c>
      <c r="E120" s="1" t="s">
        <v>623</v>
      </c>
      <c r="F120" s="1" t="s">
        <v>63</v>
      </c>
      <c r="I120" s="5" t="s">
        <v>900</v>
      </c>
      <c r="J120" s="4" t="s">
        <v>285</v>
      </c>
      <c r="K120" s="112">
        <f>368*1.307</f>
        <v>480.976</v>
      </c>
      <c r="L120" s="6">
        <f>+O97</f>
        <v>680</v>
      </c>
      <c r="O120" s="6">
        <v>815</v>
      </c>
      <c r="P120" s="5" t="s">
        <v>274</v>
      </c>
      <c r="Q120" s="5" t="s">
        <v>374</v>
      </c>
      <c r="T120" s="169">
        <v>937</v>
      </c>
      <c r="U120" s="170" t="s">
        <v>434</v>
      </c>
      <c r="V120" s="6">
        <v>19</v>
      </c>
      <c r="W120" s="4" t="s">
        <v>968</v>
      </c>
    </row>
    <row r="121" spans="2:23" x14ac:dyDescent="0.25">
      <c r="B121" s="106">
        <v>1</v>
      </c>
      <c r="C121" s="102">
        <v>17.255520000000001</v>
      </c>
      <c r="D121" s="1" t="s">
        <v>624</v>
      </c>
      <c r="E121" s="1" t="s">
        <v>625</v>
      </c>
      <c r="F121" s="1" t="s">
        <v>63</v>
      </c>
      <c r="I121" s="5" t="s">
        <v>901</v>
      </c>
      <c r="J121" s="4" t="s">
        <v>285</v>
      </c>
      <c r="K121" s="112">
        <f>305*1.307</f>
        <v>398.63499999999999</v>
      </c>
      <c r="L121" s="6">
        <f>+O97</f>
        <v>680</v>
      </c>
      <c r="O121" s="6">
        <v>820</v>
      </c>
      <c r="P121" s="5" t="s">
        <v>274</v>
      </c>
      <c r="Q121" s="5" t="s">
        <v>253</v>
      </c>
      <c r="T121" s="169">
        <v>938</v>
      </c>
      <c r="U121" s="170" t="s">
        <v>434</v>
      </c>
      <c r="V121" s="6">
        <v>19</v>
      </c>
      <c r="W121" s="4" t="s">
        <v>968</v>
      </c>
    </row>
    <row r="122" spans="2:23" x14ac:dyDescent="0.25">
      <c r="B122" s="106">
        <v>1</v>
      </c>
      <c r="C122" s="102">
        <v>17.44229</v>
      </c>
      <c r="D122" s="1" t="s">
        <v>626</v>
      </c>
      <c r="E122" s="1" t="s">
        <v>627</v>
      </c>
      <c r="F122" s="1" t="s">
        <v>63</v>
      </c>
      <c r="I122" s="5" t="s">
        <v>902</v>
      </c>
      <c r="J122" s="4" t="s">
        <v>285</v>
      </c>
      <c r="K122" s="112">
        <f>2250*1.5432</f>
        <v>3472.2</v>
      </c>
      <c r="L122" s="6">
        <f>+O97</f>
        <v>680</v>
      </c>
      <c r="O122" s="6">
        <v>822</v>
      </c>
      <c r="P122" s="5" t="s">
        <v>274</v>
      </c>
      <c r="Q122" s="5" t="s">
        <v>375</v>
      </c>
      <c r="T122" s="169">
        <v>939</v>
      </c>
      <c r="U122" s="170" t="s">
        <v>434</v>
      </c>
      <c r="V122" s="6">
        <v>19</v>
      </c>
      <c r="W122" s="4" t="s">
        <v>968</v>
      </c>
    </row>
    <row r="123" spans="2:23" x14ac:dyDescent="0.25">
      <c r="B123" s="106">
        <v>1</v>
      </c>
      <c r="C123" s="102">
        <v>17.629059999999999</v>
      </c>
      <c r="D123" s="1" t="s">
        <v>628</v>
      </c>
      <c r="E123" s="1" t="s">
        <v>629</v>
      </c>
      <c r="F123" s="1" t="s">
        <v>63</v>
      </c>
      <c r="I123" s="5" t="s">
        <v>903</v>
      </c>
      <c r="J123" s="4" t="s">
        <v>285</v>
      </c>
      <c r="K123" s="112">
        <f>1350*1.5432</f>
        <v>2083.3199999999997</v>
      </c>
      <c r="L123" s="6">
        <f>+O97</f>
        <v>680</v>
      </c>
      <c r="O123" s="6">
        <v>830</v>
      </c>
      <c r="P123" s="5" t="s">
        <v>274</v>
      </c>
      <c r="Q123" s="5" t="s">
        <v>376</v>
      </c>
      <c r="T123" s="169"/>
    </row>
    <row r="124" spans="2:23" x14ac:dyDescent="0.25">
      <c r="B124" s="106">
        <v>1</v>
      </c>
      <c r="C124" s="102">
        <v>17.815829999999998</v>
      </c>
      <c r="D124" s="1" t="s">
        <v>630</v>
      </c>
      <c r="E124" s="1" t="s">
        <v>631</v>
      </c>
      <c r="F124" s="1" t="s">
        <v>63</v>
      </c>
      <c r="I124" s="5" t="s">
        <v>904</v>
      </c>
      <c r="J124" s="4" t="s">
        <v>304</v>
      </c>
      <c r="K124" s="112">
        <v>300</v>
      </c>
      <c r="L124" s="6">
        <f>+O149</f>
        <v>1040</v>
      </c>
      <c r="O124" s="6">
        <v>840</v>
      </c>
      <c r="P124" s="5" t="s">
        <v>274</v>
      </c>
      <c r="Q124" s="5" t="s">
        <v>377</v>
      </c>
      <c r="T124" s="169"/>
    </row>
    <row r="125" spans="2:23" x14ac:dyDescent="0.25">
      <c r="B125" s="106">
        <v>1</v>
      </c>
      <c r="C125" s="102">
        <v>18.469529999999999</v>
      </c>
      <c r="D125" s="1" t="s">
        <v>632</v>
      </c>
      <c r="E125" s="1" t="s">
        <v>633</v>
      </c>
      <c r="F125" s="1" t="s">
        <v>63</v>
      </c>
      <c r="I125" s="5" t="s">
        <v>905</v>
      </c>
      <c r="J125" s="4" t="s">
        <v>294</v>
      </c>
      <c r="K125" s="112">
        <f>100*10.76</f>
        <v>1076</v>
      </c>
      <c r="L125" s="6">
        <f>+O116</f>
        <v>759</v>
      </c>
      <c r="O125" s="6">
        <v>842</v>
      </c>
      <c r="P125" s="5" t="s">
        <v>274</v>
      </c>
      <c r="Q125" s="5" t="s">
        <v>378</v>
      </c>
      <c r="T125" s="169"/>
    </row>
    <row r="126" spans="2:23" x14ac:dyDescent="0.25">
      <c r="B126" s="106">
        <v>1</v>
      </c>
      <c r="C126" s="102">
        <v>18.656300000000002</v>
      </c>
      <c r="D126" s="1" t="s">
        <v>634</v>
      </c>
      <c r="E126" s="1" t="s">
        <v>635</v>
      </c>
      <c r="F126" s="1" t="s">
        <v>63</v>
      </c>
      <c r="I126" s="5" t="s">
        <v>906</v>
      </c>
      <c r="J126" s="4" t="s">
        <v>290</v>
      </c>
      <c r="K126" s="112">
        <f>114*3.28</f>
        <v>373.91999999999996</v>
      </c>
      <c r="L126" s="6">
        <f>+O147</f>
        <v>990</v>
      </c>
      <c r="O126" s="6">
        <v>850</v>
      </c>
      <c r="P126" s="5" t="s">
        <v>274</v>
      </c>
      <c r="Q126" s="5" t="s">
        <v>379</v>
      </c>
      <c r="T126" s="169"/>
    </row>
    <row r="127" spans="2:23" x14ac:dyDescent="0.25">
      <c r="B127" s="106">
        <v>1</v>
      </c>
      <c r="C127" s="102">
        <v>6.2360600000000002</v>
      </c>
      <c r="D127" s="1" t="s">
        <v>636</v>
      </c>
      <c r="E127" s="1" t="s">
        <v>637</v>
      </c>
      <c r="F127" s="1" t="s">
        <v>63</v>
      </c>
      <c r="I127" s="5" t="s">
        <v>907</v>
      </c>
      <c r="J127" s="4" t="s">
        <v>327</v>
      </c>
      <c r="K127" s="112">
        <v>45</v>
      </c>
      <c r="L127" s="6">
        <f>+O147</f>
        <v>990</v>
      </c>
      <c r="O127" s="6">
        <v>851</v>
      </c>
      <c r="P127" s="5" t="s">
        <v>274</v>
      </c>
      <c r="Q127" s="5" t="s">
        <v>380</v>
      </c>
      <c r="T127" s="169"/>
    </row>
    <row r="128" spans="2:23" x14ac:dyDescent="0.25">
      <c r="B128" s="106">
        <v>1</v>
      </c>
      <c r="C128" s="102">
        <v>9.0376200000000004</v>
      </c>
      <c r="D128" s="1" t="s">
        <v>638</v>
      </c>
      <c r="E128" s="1" t="s">
        <v>639</v>
      </c>
      <c r="F128" s="1" t="s">
        <v>63</v>
      </c>
      <c r="I128" s="5" t="s">
        <v>908</v>
      </c>
      <c r="J128" s="4" t="s">
        <v>327</v>
      </c>
      <c r="K128" s="112">
        <v>70</v>
      </c>
      <c r="L128" s="6">
        <f>+O147</f>
        <v>990</v>
      </c>
      <c r="O128" s="6">
        <v>855</v>
      </c>
      <c r="P128" s="5" t="s">
        <v>274</v>
      </c>
      <c r="Q128" s="5" t="s">
        <v>44</v>
      </c>
      <c r="T128" s="169"/>
    </row>
    <row r="129" spans="2:20" x14ac:dyDescent="0.25">
      <c r="B129" s="106">
        <v>1</v>
      </c>
      <c r="C129" s="102">
        <v>10.998710000000001</v>
      </c>
      <c r="D129" s="1" t="s">
        <v>640</v>
      </c>
      <c r="E129" s="1" t="s">
        <v>641</v>
      </c>
      <c r="F129" s="1" t="s">
        <v>63</v>
      </c>
      <c r="I129" s="5" t="s">
        <v>909</v>
      </c>
      <c r="J129" s="4" t="s">
        <v>327</v>
      </c>
      <c r="K129" s="112">
        <v>90</v>
      </c>
      <c r="L129" s="6">
        <f>+O147</f>
        <v>990</v>
      </c>
      <c r="O129" s="6">
        <v>856</v>
      </c>
      <c r="P129" s="5" t="s">
        <v>274</v>
      </c>
      <c r="Q129" s="5" t="s">
        <v>64</v>
      </c>
      <c r="T129" s="169"/>
    </row>
    <row r="130" spans="2:20" x14ac:dyDescent="0.25">
      <c r="B130" s="106">
        <v>1</v>
      </c>
      <c r="C130" s="102">
        <v>18.469529999999999</v>
      </c>
      <c r="D130" s="1" t="s">
        <v>642</v>
      </c>
      <c r="E130" s="1" t="s">
        <v>643</v>
      </c>
      <c r="F130" s="1" t="s">
        <v>63</v>
      </c>
      <c r="I130" s="5" t="s">
        <v>910</v>
      </c>
      <c r="J130" s="4" t="s">
        <v>327</v>
      </c>
      <c r="K130" s="112">
        <v>110</v>
      </c>
      <c r="L130" s="6">
        <f>+O147</f>
        <v>990</v>
      </c>
      <c r="O130" s="6">
        <v>857</v>
      </c>
      <c r="P130" s="5" t="s">
        <v>274</v>
      </c>
      <c r="Q130" s="5" t="s">
        <v>381</v>
      </c>
      <c r="T130" s="169"/>
    </row>
    <row r="131" spans="2:20" x14ac:dyDescent="0.25">
      <c r="B131" s="106">
        <v>1</v>
      </c>
      <c r="C131" s="102">
        <v>23.605720000000002</v>
      </c>
      <c r="D131" s="1" t="s">
        <v>644</v>
      </c>
      <c r="E131" s="1" t="s">
        <v>645</v>
      </c>
      <c r="F131" s="1" t="s">
        <v>63</v>
      </c>
      <c r="I131" s="5" t="s">
        <v>911</v>
      </c>
      <c r="J131" s="4" t="s">
        <v>327</v>
      </c>
      <c r="K131" s="112">
        <v>130</v>
      </c>
      <c r="L131" s="6">
        <f>+O147</f>
        <v>990</v>
      </c>
      <c r="O131" s="6">
        <v>860</v>
      </c>
      <c r="P131" s="5" t="s">
        <v>274</v>
      </c>
      <c r="Q131" s="5" t="s">
        <v>254</v>
      </c>
      <c r="T131" s="169"/>
    </row>
    <row r="132" spans="2:20" x14ac:dyDescent="0.25">
      <c r="B132" s="106">
        <v>1</v>
      </c>
      <c r="C132" s="102">
        <v>27.34113</v>
      </c>
      <c r="D132" s="1" t="s">
        <v>646</v>
      </c>
      <c r="E132" s="1" t="s">
        <v>647</v>
      </c>
      <c r="F132" s="1" t="s">
        <v>63</v>
      </c>
      <c r="I132" s="5" t="s">
        <v>912</v>
      </c>
      <c r="J132" s="4" t="s">
        <v>327</v>
      </c>
      <c r="K132" s="112">
        <v>120</v>
      </c>
      <c r="L132" s="6">
        <f>+O147</f>
        <v>990</v>
      </c>
      <c r="O132" s="6">
        <v>865</v>
      </c>
      <c r="P132" s="5" t="s">
        <v>274</v>
      </c>
      <c r="Q132" s="5" t="s">
        <v>382</v>
      </c>
      <c r="T132" s="169"/>
    </row>
    <row r="133" spans="2:20" x14ac:dyDescent="0.25">
      <c r="B133" s="106">
        <v>1</v>
      </c>
      <c r="C133" s="102">
        <v>29.115449999999999</v>
      </c>
      <c r="D133" s="1" t="s">
        <v>648</v>
      </c>
      <c r="E133" s="1" t="s">
        <v>649</v>
      </c>
      <c r="F133" s="1" t="s">
        <v>63</v>
      </c>
      <c r="I133" s="5" t="s">
        <v>913</v>
      </c>
      <c r="J133" s="4" t="s">
        <v>294</v>
      </c>
      <c r="K133" s="112">
        <f>33*10.76</f>
        <v>355.08</v>
      </c>
      <c r="L133" s="6">
        <f>+O140</f>
        <v>940</v>
      </c>
      <c r="O133" s="6">
        <v>866</v>
      </c>
      <c r="P133" s="5" t="s">
        <v>274</v>
      </c>
      <c r="Q133" s="5" t="s">
        <v>383</v>
      </c>
      <c r="T133" s="169"/>
    </row>
    <row r="134" spans="2:20" x14ac:dyDescent="0.25">
      <c r="B134" s="106">
        <v>1</v>
      </c>
      <c r="C134" s="102">
        <v>8.29054</v>
      </c>
      <c r="D134" s="1" t="s">
        <v>650</v>
      </c>
      <c r="E134" s="1" t="s">
        <v>651</v>
      </c>
      <c r="F134" s="1" t="s">
        <v>63</v>
      </c>
      <c r="I134" s="5" t="s">
        <v>914</v>
      </c>
      <c r="J134" s="4" t="s">
        <v>294</v>
      </c>
      <c r="K134" s="112">
        <f>84*10.76</f>
        <v>903.84</v>
      </c>
      <c r="L134" s="6">
        <f>+O149</f>
        <v>1040</v>
      </c>
      <c r="O134" s="6">
        <v>867</v>
      </c>
      <c r="P134" s="5" t="s">
        <v>274</v>
      </c>
      <c r="Q134" s="5" t="s">
        <v>384</v>
      </c>
      <c r="T134" s="169"/>
    </row>
    <row r="135" spans="2:20" x14ac:dyDescent="0.25">
      <c r="B135" s="106">
        <v>1</v>
      </c>
      <c r="C135" s="102">
        <v>9.9714700000000001</v>
      </c>
      <c r="D135" s="1" t="s">
        <v>652</v>
      </c>
      <c r="E135" s="1" t="s">
        <v>653</v>
      </c>
      <c r="F135" s="1" t="s">
        <v>63</v>
      </c>
      <c r="I135" s="5" t="s">
        <v>915</v>
      </c>
      <c r="J135" s="4" t="s">
        <v>285</v>
      </c>
      <c r="K135" s="112">
        <f>1150*1.307</f>
        <v>1503.05</v>
      </c>
      <c r="L135" s="6">
        <f>+O31</f>
        <v>330</v>
      </c>
      <c r="O135" s="6">
        <v>905</v>
      </c>
      <c r="P135" s="5" t="s">
        <v>275</v>
      </c>
      <c r="Q135" s="5" t="s">
        <v>385</v>
      </c>
      <c r="T135" s="169"/>
    </row>
    <row r="136" spans="2:20" x14ac:dyDescent="0.25">
      <c r="B136" s="106">
        <v>1</v>
      </c>
      <c r="C136" s="102">
        <v>10.158239999999999</v>
      </c>
      <c r="D136" s="1" t="s">
        <v>654</v>
      </c>
      <c r="E136" s="1" t="s">
        <v>655</v>
      </c>
      <c r="F136" s="1" t="s">
        <v>63</v>
      </c>
      <c r="I136" s="113" t="s">
        <v>916</v>
      </c>
      <c r="J136" s="4" t="s">
        <v>290</v>
      </c>
      <c r="K136" s="112">
        <f>45*3.28</f>
        <v>147.6</v>
      </c>
      <c r="L136" s="6">
        <f>+O54</f>
        <v>445</v>
      </c>
      <c r="O136" s="6">
        <v>910</v>
      </c>
      <c r="P136" s="5" t="s">
        <v>275</v>
      </c>
      <c r="Q136" s="5" t="s">
        <v>255</v>
      </c>
      <c r="T136" s="169"/>
    </row>
    <row r="137" spans="2:20" x14ac:dyDescent="0.25">
      <c r="B137" s="106">
        <v>1</v>
      </c>
      <c r="C137" s="102">
        <v>10.81194</v>
      </c>
      <c r="D137" s="1" t="s">
        <v>656</v>
      </c>
      <c r="E137" s="1" t="s">
        <v>657</v>
      </c>
      <c r="F137" s="1" t="s">
        <v>63</v>
      </c>
      <c r="I137" s="113" t="s">
        <v>917</v>
      </c>
      <c r="J137" s="4" t="s">
        <v>290</v>
      </c>
      <c r="K137" s="112">
        <f>30*3.28</f>
        <v>98.399999999999991</v>
      </c>
      <c r="L137" s="6">
        <f>+O54</f>
        <v>445</v>
      </c>
      <c r="O137" s="6">
        <v>920</v>
      </c>
      <c r="P137" s="5" t="s">
        <v>275</v>
      </c>
      <c r="Q137" s="5" t="s">
        <v>256</v>
      </c>
    </row>
    <row r="138" spans="2:20" x14ac:dyDescent="0.25">
      <c r="B138" s="106">
        <v>1</v>
      </c>
      <c r="C138" s="102">
        <v>11.18548</v>
      </c>
      <c r="D138" s="1" t="s">
        <v>658</v>
      </c>
      <c r="E138" s="1" t="s">
        <v>659</v>
      </c>
      <c r="F138" s="1" t="s">
        <v>63</v>
      </c>
      <c r="I138" s="113" t="s">
        <v>918</v>
      </c>
      <c r="J138" s="4" t="s">
        <v>290</v>
      </c>
      <c r="K138" s="112">
        <f>21*3.28</f>
        <v>68.88</v>
      </c>
      <c r="L138" s="6">
        <f>+O54</f>
        <v>445</v>
      </c>
      <c r="O138" s="6">
        <v>921</v>
      </c>
      <c r="P138" s="5" t="s">
        <v>275</v>
      </c>
      <c r="Q138" s="5" t="s">
        <v>386</v>
      </c>
    </row>
    <row r="139" spans="2:20" x14ac:dyDescent="0.25">
      <c r="B139" s="106">
        <v>1</v>
      </c>
      <c r="C139" s="102">
        <v>11.6524</v>
      </c>
      <c r="D139" s="1" t="s">
        <v>660</v>
      </c>
      <c r="E139" s="1" t="s">
        <v>661</v>
      </c>
      <c r="F139" s="1" t="s">
        <v>63</v>
      </c>
      <c r="I139" s="113" t="s">
        <v>919</v>
      </c>
      <c r="J139" s="4" t="s">
        <v>290</v>
      </c>
      <c r="K139" s="112">
        <f>15*3.28</f>
        <v>49.199999999999996</v>
      </c>
      <c r="L139" s="6">
        <f>+O54</f>
        <v>445</v>
      </c>
      <c r="O139" s="6">
        <v>930</v>
      </c>
      <c r="P139" s="5" t="s">
        <v>275</v>
      </c>
      <c r="Q139" s="5" t="s">
        <v>387</v>
      </c>
    </row>
    <row r="140" spans="2:20" x14ac:dyDescent="0.25">
      <c r="B140" s="106">
        <v>1</v>
      </c>
      <c r="C140" s="102">
        <v>12.02595</v>
      </c>
      <c r="D140" s="1" t="s">
        <v>662</v>
      </c>
      <c r="E140" s="1" t="s">
        <v>663</v>
      </c>
      <c r="F140" s="1" t="s">
        <v>63</v>
      </c>
      <c r="I140" s="113" t="s">
        <v>920</v>
      </c>
      <c r="J140" s="4" t="s">
        <v>290</v>
      </c>
      <c r="K140" s="112">
        <f>61*3.28</f>
        <v>200.07999999999998</v>
      </c>
      <c r="L140" s="6">
        <f>+O54</f>
        <v>445</v>
      </c>
      <c r="O140" s="6">
        <v>940</v>
      </c>
      <c r="P140" s="5" t="s">
        <v>275</v>
      </c>
      <c r="Q140" s="5" t="s">
        <v>388</v>
      </c>
    </row>
    <row r="141" spans="2:20" x14ac:dyDescent="0.25">
      <c r="B141" s="106">
        <v>1</v>
      </c>
      <c r="C141" s="102">
        <v>12.39949</v>
      </c>
      <c r="D141" s="1" t="s">
        <v>664</v>
      </c>
      <c r="E141" s="1" t="s">
        <v>665</v>
      </c>
      <c r="F141" s="1" t="s">
        <v>63</v>
      </c>
      <c r="I141" s="5" t="s">
        <v>921</v>
      </c>
      <c r="J141" s="4" t="s">
        <v>285</v>
      </c>
      <c r="K141" s="112">
        <f>8*1.307</f>
        <v>10.456</v>
      </c>
      <c r="L141" s="6">
        <f>+O70</f>
        <v>540</v>
      </c>
      <c r="O141" s="6">
        <v>941</v>
      </c>
      <c r="P141" s="5" t="s">
        <v>275</v>
      </c>
      <c r="Q141" s="5" t="s">
        <v>389</v>
      </c>
    </row>
    <row r="142" spans="2:20" x14ac:dyDescent="0.25">
      <c r="B142" s="106">
        <v>1</v>
      </c>
      <c r="C142" s="102">
        <v>12.49287</v>
      </c>
      <c r="D142" s="1" t="s">
        <v>666</v>
      </c>
      <c r="E142" s="1" t="s">
        <v>667</v>
      </c>
      <c r="F142" s="1" t="s">
        <v>63</v>
      </c>
      <c r="I142" s="5" t="s">
        <v>922</v>
      </c>
      <c r="J142" s="4" t="s">
        <v>300</v>
      </c>
      <c r="K142" s="112">
        <f>11340*2.205</f>
        <v>25004.7</v>
      </c>
      <c r="L142" s="6">
        <f>+O76</f>
        <v>560</v>
      </c>
      <c r="O142" s="6">
        <v>950</v>
      </c>
      <c r="P142" s="5" t="s">
        <v>275</v>
      </c>
      <c r="Q142" s="5" t="s">
        <v>263</v>
      </c>
    </row>
    <row r="143" spans="2:20" x14ac:dyDescent="0.25">
      <c r="B143" s="106">
        <v>1</v>
      </c>
      <c r="C143" s="102">
        <v>12.77303</v>
      </c>
      <c r="D143" s="1" t="s">
        <v>668</v>
      </c>
      <c r="E143" s="1" t="s">
        <v>669</v>
      </c>
      <c r="F143" s="1" t="s">
        <v>63</v>
      </c>
      <c r="I143" s="5" t="s">
        <v>923</v>
      </c>
      <c r="J143" s="4" t="s">
        <v>294</v>
      </c>
      <c r="K143" s="112">
        <f>750*10.76</f>
        <v>8070</v>
      </c>
      <c r="L143" s="6">
        <f>+O32</f>
        <v>331</v>
      </c>
      <c r="O143" s="6">
        <v>960</v>
      </c>
      <c r="P143" s="5" t="s">
        <v>275</v>
      </c>
      <c r="Q143" s="5" t="s">
        <v>390</v>
      </c>
    </row>
    <row r="144" spans="2:20" x14ac:dyDescent="0.25">
      <c r="B144" s="106">
        <v>1</v>
      </c>
      <c r="C144" s="102">
        <v>13.146570000000001</v>
      </c>
      <c r="D144" s="1" t="s">
        <v>670</v>
      </c>
      <c r="E144" s="1" t="s">
        <v>671</v>
      </c>
      <c r="F144" s="1" t="s">
        <v>63</v>
      </c>
      <c r="I144" s="5" t="s">
        <v>924</v>
      </c>
      <c r="J144" s="4" t="s">
        <v>285</v>
      </c>
      <c r="K144" s="112">
        <f>268*1.307</f>
        <v>350.27600000000001</v>
      </c>
      <c r="L144" s="6">
        <f>+O149</f>
        <v>1040</v>
      </c>
      <c r="O144" s="6">
        <v>962</v>
      </c>
      <c r="P144" s="5" t="s">
        <v>275</v>
      </c>
      <c r="Q144" s="5" t="s">
        <v>391</v>
      </c>
    </row>
    <row r="145" spans="2:20" x14ac:dyDescent="0.25">
      <c r="B145" s="106">
        <v>1</v>
      </c>
      <c r="C145" s="102">
        <v>13.23995</v>
      </c>
      <c r="D145" s="1" t="s">
        <v>672</v>
      </c>
      <c r="E145" s="1" t="s">
        <v>673</v>
      </c>
      <c r="F145" s="1" t="s">
        <v>63</v>
      </c>
      <c r="I145" s="5" t="s">
        <v>925</v>
      </c>
      <c r="J145" s="4" t="s">
        <v>304</v>
      </c>
      <c r="K145" s="112">
        <v>4</v>
      </c>
      <c r="L145" s="6">
        <f>+O147</f>
        <v>990</v>
      </c>
      <c r="O145" s="6">
        <v>963</v>
      </c>
      <c r="P145" s="5" t="s">
        <v>275</v>
      </c>
      <c r="Q145" s="5" t="s">
        <v>392</v>
      </c>
    </row>
    <row r="146" spans="2:20" x14ac:dyDescent="0.25">
      <c r="B146" s="106">
        <v>1</v>
      </c>
      <c r="C146" s="102">
        <v>13.520110000000001</v>
      </c>
      <c r="D146" s="1" t="s">
        <v>674</v>
      </c>
      <c r="E146" s="1" t="s">
        <v>675</v>
      </c>
      <c r="F146" s="1" t="s">
        <v>63</v>
      </c>
      <c r="I146" s="5" t="s">
        <v>926</v>
      </c>
      <c r="J146" s="4" t="s">
        <v>304</v>
      </c>
      <c r="K146" s="112">
        <v>4</v>
      </c>
      <c r="L146" s="6">
        <f>+O147</f>
        <v>990</v>
      </c>
      <c r="O146" s="6">
        <v>970</v>
      </c>
      <c r="P146" s="5" t="s">
        <v>275</v>
      </c>
      <c r="Q146" s="5" t="s">
        <v>394</v>
      </c>
      <c r="T146" s="5"/>
    </row>
    <row r="147" spans="2:20" x14ac:dyDescent="0.25">
      <c r="B147" s="106">
        <v>1</v>
      </c>
      <c r="C147" s="102">
        <v>13.613490000000001</v>
      </c>
      <c r="D147" s="1" t="s">
        <v>676</v>
      </c>
      <c r="E147" s="1" t="s">
        <v>677</v>
      </c>
      <c r="F147" s="1" t="s">
        <v>63</v>
      </c>
      <c r="I147" s="5" t="s">
        <v>927</v>
      </c>
      <c r="J147" s="4" t="s">
        <v>304</v>
      </c>
      <c r="K147" s="112">
        <v>4</v>
      </c>
      <c r="L147" s="6">
        <f>+O147</f>
        <v>990</v>
      </c>
      <c r="O147" s="6">
        <v>990</v>
      </c>
      <c r="P147" s="5" t="s">
        <v>275</v>
      </c>
      <c r="Q147" s="5" t="s">
        <v>395</v>
      </c>
      <c r="T147" s="5"/>
    </row>
    <row r="148" spans="2:20" x14ac:dyDescent="0.25">
      <c r="B148" s="106">
        <v>1</v>
      </c>
      <c r="C148" s="102">
        <v>13.98704</v>
      </c>
      <c r="D148" s="1" t="s">
        <v>678</v>
      </c>
      <c r="E148" s="1" t="s">
        <v>679</v>
      </c>
      <c r="F148" s="1" t="s">
        <v>63</v>
      </c>
      <c r="I148" s="5" t="s">
        <v>928</v>
      </c>
      <c r="J148" s="4" t="s">
        <v>304</v>
      </c>
      <c r="K148" s="112">
        <v>22</v>
      </c>
      <c r="L148" s="6">
        <f>+O149</f>
        <v>1040</v>
      </c>
      <c r="O148" s="6">
        <v>1030</v>
      </c>
      <c r="P148" s="5" t="s">
        <v>396</v>
      </c>
      <c r="Q148" s="5" t="s">
        <v>397</v>
      </c>
      <c r="T148" s="5"/>
    </row>
    <row r="149" spans="2:20" x14ac:dyDescent="0.25">
      <c r="B149" s="106">
        <v>1</v>
      </c>
      <c r="C149" s="102">
        <v>14.08042</v>
      </c>
      <c r="D149" s="1" t="s">
        <v>680</v>
      </c>
      <c r="E149" s="1" t="s">
        <v>681</v>
      </c>
      <c r="F149" s="1" t="s">
        <v>63</v>
      </c>
      <c r="I149" s="5" t="s">
        <v>929</v>
      </c>
      <c r="J149" s="4" t="s">
        <v>304</v>
      </c>
      <c r="K149" s="112">
        <v>2000</v>
      </c>
      <c r="L149" s="6">
        <f>+O149</f>
        <v>1040</v>
      </c>
      <c r="O149" s="6">
        <v>1040</v>
      </c>
      <c r="P149" s="5" t="s">
        <v>396</v>
      </c>
      <c r="Q149" s="5" t="s">
        <v>398</v>
      </c>
      <c r="T149" s="5"/>
    </row>
    <row r="150" spans="2:20" x14ac:dyDescent="0.25">
      <c r="B150" s="106">
        <v>1</v>
      </c>
      <c r="C150" s="102">
        <v>14.360580000000001</v>
      </c>
      <c r="D150" s="1" t="s">
        <v>682</v>
      </c>
      <c r="E150" s="1" t="s">
        <v>683</v>
      </c>
      <c r="F150" s="1" t="s">
        <v>63</v>
      </c>
      <c r="I150" s="5" t="s">
        <v>930</v>
      </c>
      <c r="J150" s="4" t="s">
        <v>304</v>
      </c>
      <c r="K150" s="112">
        <v>17</v>
      </c>
      <c r="L150" s="6">
        <f>+O149</f>
        <v>1040</v>
      </c>
      <c r="O150" s="6">
        <v>1050</v>
      </c>
      <c r="P150" s="5" t="s">
        <v>396</v>
      </c>
      <c r="Q150" s="5" t="s">
        <v>399</v>
      </c>
      <c r="T150" s="5"/>
    </row>
    <row r="151" spans="2:20" x14ac:dyDescent="0.25">
      <c r="B151" s="106">
        <v>1</v>
      </c>
      <c r="C151" s="102">
        <v>14.45396</v>
      </c>
      <c r="D151" s="1" t="s">
        <v>684</v>
      </c>
      <c r="E151" s="1" t="s">
        <v>685</v>
      </c>
      <c r="F151" s="1" t="s">
        <v>63</v>
      </c>
      <c r="I151" s="113" t="s">
        <v>931</v>
      </c>
      <c r="J151" s="4" t="s">
        <v>285</v>
      </c>
      <c r="K151" s="112">
        <f>120*1.307</f>
        <v>156.84</v>
      </c>
      <c r="L151" s="6">
        <f>+O42</f>
        <v>405</v>
      </c>
      <c r="O151" s="6">
        <v>1070</v>
      </c>
      <c r="P151" s="5" t="s">
        <v>396</v>
      </c>
      <c r="Q151" s="5" t="s">
        <v>400</v>
      </c>
      <c r="T151" s="168"/>
    </row>
    <row r="152" spans="2:20" x14ac:dyDescent="0.25">
      <c r="B152" s="106">
        <v>1</v>
      </c>
      <c r="C152" s="102">
        <v>14.827500000000001</v>
      </c>
      <c r="D152" s="1" t="s">
        <v>686</v>
      </c>
      <c r="E152" s="1" t="s">
        <v>687</v>
      </c>
      <c r="F152" s="1" t="s">
        <v>63</v>
      </c>
      <c r="I152" s="113" t="s">
        <v>932</v>
      </c>
      <c r="J152" s="4" t="s">
        <v>285</v>
      </c>
      <c r="K152" s="112">
        <f>16*1.307</f>
        <v>20.911999999999999</v>
      </c>
      <c r="L152" s="6">
        <f>+O42</f>
        <v>405</v>
      </c>
      <c r="O152" s="6">
        <v>1090</v>
      </c>
      <c r="P152" s="5" t="s">
        <v>396</v>
      </c>
      <c r="Q152" s="5" t="s">
        <v>401</v>
      </c>
      <c r="T152" s="5"/>
    </row>
    <row r="153" spans="2:20" x14ac:dyDescent="0.25">
      <c r="B153" s="106">
        <v>1</v>
      </c>
      <c r="C153" s="102">
        <v>15.201040000000001</v>
      </c>
      <c r="D153" s="1" t="s">
        <v>688</v>
      </c>
      <c r="E153" s="1" t="s">
        <v>689</v>
      </c>
      <c r="F153" s="1" t="s">
        <v>63</v>
      </c>
      <c r="I153" s="113" t="s">
        <v>393</v>
      </c>
      <c r="J153" s="4"/>
      <c r="K153" s="112"/>
      <c r="L153" s="6"/>
      <c r="O153" s="6">
        <v>1120</v>
      </c>
      <c r="P153" s="5" t="s">
        <v>402</v>
      </c>
      <c r="Q153" s="5" t="s">
        <v>403</v>
      </c>
      <c r="T153" s="5"/>
    </row>
    <row r="154" spans="2:20" x14ac:dyDescent="0.25">
      <c r="B154" s="106">
        <v>1</v>
      </c>
      <c r="C154" s="102">
        <v>15.29443</v>
      </c>
      <c r="D154" s="1" t="s">
        <v>690</v>
      </c>
      <c r="E154" s="1" t="s">
        <v>691</v>
      </c>
      <c r="F154" s="1" t="s">
        <v>63</v>
      </c>
      <c r="I154" s="5" t="s">
        <v>933</v>
      </c>
      <c r="J154" s="4" t="s">
        <v>294</v>
      </c>
      <c r="K154" s="112">
        <f>100*10.76</f>
        <v>1076</v>
      </c>
      <c r="L154" s="6">
        <f>+O89</f>
        <v>597</v>
      </c>
      <c r="O154" s="6">
        <v>1140</v>
      </c>
      <c r="P154" s="5" t="s">
        <v>402</v>
      </c>
      <c r="Q154" s="5" t="s">
        <v>404</v>
      </c>
      <c r="T154" s="5"/>
    </row>
    <row r="155" spans="2:20" x14ac:dyDescent="0.25">
      <c r="B155" s="106">
        <v>1</v>
      </c>
      <c r="C155" s="102">
        <v>15.66797</v>
      </c>
      <c r="D155" s="1" t="s">
        <v>692</v>
      </c>
      <c r="E155" s="1" t="s">
        <v>693</v>
      </c>
      <c r="F155" s="1" t="s">
        <v>63</v>
      </c>
      <c r="I155" s="5" t="s">
        <v>934</v>
      </c>
      <c r="J155" s="4" t="s">
        <v>294</v>
      </c>
      <c r="K155" s="112">
        <f>20*10.76</f>
        <v>215.2</v>
      </c>
      <c r="L155" s="6">
        <f>+O89</f>
        <v>597</v>
      </c>
      <c r="O155" s="6">
        <v>1150</v>
      </c>
      <c r="P155" s="5" t="s">
        <v>402</v>
      </c>
      <c r="Q155" s="5" t="s">
        <v>405</v>
      </c>
      <c r="T155" s="5"/>
    </row>
    <row r="156" spans="2:20" x14ac:dyDescent="0.25">
      <c r="B156" s="106">
        <v>1</v>
      </c>
      <c r="C156" s="102">
        <v>16.041509999999999</v>
      </c>
      <c r="D156" s="1" t="s">
        <v>694</v>
      </c>
      <c r="E156" s="1" t="s">
        <v>695</v>
      </c>
      <c r="F156" s="1" t="s">
        <v>63</v>
      </c>
      <c r="I156" s="5" t="s">
        <v>935</v>
      </c>
      <c r="J156" s="4" t="s">
        <v>290</v>
      </c>
      <c r="K156" s="112">
        <f>8*3.28</f>
        <v>26.24</v>
      </c>
      <c r="L156" s="6">
        <f>+O89</f>
        <v>597</v>
      </c>
      <c r="O156" s="6">
        <v>1160</v>
      </c>
      <c r="P156" s="5" t="s">
        <v>402</v>
      </c>
      <c r="Q156" s="5" t="s">
        <v>406</v>
      </c>
      <c r="T156" s="5"/>
    </row>
    <row r="157" spans="2:20" x14ac:dyDescent="0.25">
      <c r="B157" s="106">
        <v>1</v>
      </c>
      <c r="C157" s="102">
        <v>16.415050000000001</v>
      </c>
      <c r="D157" s="1" t="s">
        <v>696</v>
      </c>
      <c r="E157" s="1" t="s">
        <v>697</v>
      </c>
      <c r="F157" s="1" t="s">
        <v>63</v>
      </c>
      <c r="I157" s="5" t="s">
        <v>936</v>
      </c>
      <c r="J157" s="4" t="s">
        <v>294</v>
      </c>
      <c r="K157" s="112">
        <f>150*10.76</f>
        <v>1614</v>
      </c>
      <c r="L157" s="6">
        <f>+O89</f>
        <v>597</v>
      </c>
      <c r="O157" s="6">
        <v>1170</v>
      </c>
      <c r="P157" s="5" t="s">
        <v>402</v>
      </c>
      <c r="Q157" s="5" t="s">
        <v>407</v>
      </c>
      <c r="T157" s="5"/>
    </row>
    <row r="158" spans="2:20" x14ac:dyDescent="0.25">
      <c r="B158" s="106">
        <v>1</v>
      </c>
      <c r="C158" s="102">
        <v>16.788589999999999</v>
      </c>
      <c r="D158" s="1" t="s">
        <v>698</v>
      </c>
      <c r="E158" s="1" t="s">
        <v>699</v>
      </c>
      <c r="F158" s="1" t="s">
        <v>63</v>
      </c>
      <c r="I158" s="5" t="s">
        <v>937</v>
      </c>
      <c r="J158" s="4" t="s">
        <v>290</v>
      </c>
      <c r="K158" s="112">
        <f>150*3.28</f>
        <v>491.99999999999994</v>
      </c>
      <c r="L158" s="6">
        <f>+O89</f>
        <v>597</v>
      </c>
      <c r="O158" s="6">
        <v>1201</v>
      </c>
      <c r="P158" s="5" t="s">
        <v>408</v>
      </c>
      <c r="Q158" s="5" t="s">
        <v>409</v>
      </c>
      <c r="T158" s="5"/>
    </row>
    <row r="159" spans="2:20" x14ac:dyDescent="0.25">
      <c r="B159" s="106">
        <v>1</v>
      </c>
      <c r="C159" s="102">
        <v>6.6096000000000004</v>
      </c>
      <c r="D159" s="1" t="s">
        <v>700</v>
      </c>
      <c r="E159" s="1" t="s">
        <v>701</v>
      </c>
      <c r="F159" s="1" t="s">
        <v>63</v>
      </c>
      <c r="I159" s="5" t="s">
        <v>938</v>
      </c>
      <c r="J159" s="4" t="s">
        <v>290</v>
      </c>
      <c r="K159" s="112">
        <f>244*3.28</f>
        <v>800.31999999999994</v>
      </c>
      <c r="L159" s="6">
        <f>+O89</f>
        <v>597</v>
      </c>
      <c r="O159" s="6">
        <v>1250</v>
      </c>
      <c r="P159" s="5" t="s">
        <v>408</v>
      </c>
      <c r="Q159" s="5" t="s">
        <v>410</v>
      </c>
      <c r="T159" s="5"/>
    </row>
    <row r="160" spans="2:20" x14ac:dyDescent="0.25">
      <c r="B160" s="106">
        <v>1</v>
      </c>
      <c r="C160" s="102">
        <v>13.70688</v>
      </c>
      <c r="D160" s="1" t="s">
        <v>702</v>
      </c>
      <c r="E160" s="1" t="s">
        <v>703</v>
      </c>
      <c r="F160" s="1" t="s">
        <v>63</v>
      </c>
      <c r="I160" s="5" t="s">
        <v>939</v>
      </c>
      <c r="J160" s="4" t="s">
        <v>290</v>
      </c>
      <c r="K160" s="112">
        <f>150*3.28</f>
        <v>491.99999999999994</v>
      </c>
      <c r="L160" s="6">
        <f>+O89</f>
        <v>597</v>
      </c>
      <c r="O160" s="6">
        <v>1215</v>
      </c>
      <c r="P160" s="5" t="s">
        <v>408</v>
      </c>
      <c r="Q160" s="5" t="s">
        <v>411</v>
      </c>
      <c r="T160" s="5"/>
    </row>
    <row r="161" spans="2:20" x14ac:dyDescent="0.25">
      <c r="B161" s="106">
        <v>1</v>
      </c>
      <c r="C161" s="102">
        <v>14.54735</v>
      </c>
      <c r="D161" s="1" t="s">
        <v>704</v>
      </c>
      <c r="E161" s="1" t="s">
        <v>705</v>
      </c>
      <c r="F161" s="1" t="s">
        <v>63</v>
      </c>
      <c r="I161" s="5" t="s">
        <v>268</v>
      </c>
      <c r="J161" s="4"/>
      <c r="K161" s="112"/>
      <c r="L161" s="6"/>
      <c r="O161" s="6">
        <v>1235</v>
      </c>
      <c r="P161" s="5" t="s">
        <v>408</v>
      </c>
      <c r="Q161" s="5" t="s">
        <v>412</v>
      </c>
      <c r="T161" s="5"/>
    </row>
    <row r="162" spans="2:20" x14ac:dyDescent="0.25">
      <c r="B162" s="106">
        <v>1</v>
      </c>
      <c r="C162" s="102">
        <v>14.827500000000001</v>
      </c>
      <c r="D162" s="1" t="s">
        <v>706</v>
      </c>
      <c r="E162" s="1" t="s">
        <v>707</v>
      </c>
      <c r="F162" s="1" t="s">
        <v>63</v>
      </c>
      <c r="I162" s="4"/>
      <c r="J162" s="4"/>
      <c r="K162" s="4"/>
      <c r="L162" s="6"/>
      <c r="O162" s="6">
        <v>1245</v>
      </c>
      <c r="P162" s="5" t="s">
        <v>408</v>
      </c>
      <c r="Q162" s="5" t="s">
        <v>413</v>
      </c>
      <c r="T162" s="5"/>
    </row>
    <row r="163" spans="2:20" x14ac:dyDescent="0.25">
      <c r="B163" s="106">
        <v>1</v>
      </c>
      <c r="C163" s="102">
        <v>15.574590000000001</v>
      </c>
      <c r="D163" s="1" t="s">
        <v>708</v>
      </c>
      <c r="E163" s="1" t="s">
        <v>709</v>
      </c>
      <c r="F163" s="1" t="s">
        <v>63</v>
      </c>
      <c r="I163" s="4"/>
      <c r="J163" s="4"/>
      <c r="K163" s="4"/>
      <c r="L163" s="6"/>
      <c r="M163" s="114"/>
      <c r="N163" s="114"/>
      <c r="O163" s="115"/>
      <c r="T163" s="5"/>
    </row>
    <row r="164" spans="2:20" x14ac:dyDescent="0.25">
      <c r="B164" s="106">
        <v>1</v>
      </c>
      <c r="C164" s="102">
        <v>15.85474</v>
      </c>
      <c r="D164" s="1" t="s">
        <v>710</v>
      </c>
      <c r="E164" s="1" t="s">
        <v>711</v>
      </c>
      <c r="F164" s="1" t="s">
        <v>63</v>
      </c>
      <c r="I164" s="4"/>
      <c r="J164" s="4"/>
      <c r="K164" s="4"/>
      <c r="L164" s="6"/>
      <c r="M164" s="114"/>
      <c r="N164" s="114"/>
      <c r="O164" s="115"/>
      <c r="T164" s="5"/>
    </row>
    <row r="165" spans="2:20" x14ac:dyDescent="0.25">
      <c r="B165" s="106">
        <v>1</v>
      </c>
      <c r="C165" s="102">
        <v>16.321670000000001</v>
      </c>
      <c r="D165" s="1" t="s">
        <v>712</v>
      </c>
      <c r="E165" s="1" t="s">
        <v>713</v>
      </c>
      <c r="F165" s="1" t="s">
        <v>63</v>
      </c>
      <c r="I165" s="4"/>
      <c r="J165" s="4"/>
      <c r="K165" s="4"/>
      <c r="L165" s="6"/>
      <c r="T165" s="168"/>
    </row>
    <row r="166" spans="2:20" x14ac:dyDescent="0.25">
      <c r="B166" s="106">
        <v>1</v>
      </c>
      <c r="C166" s="102">
        <v>16.695209999999999</v>
      </c>
      <c r="D166" s="1" t="s">
        <v>714</v>
      </c>
      <c r="E166" s="1" t="s">
        <v>715</v>
      </c>
      <c r="F166" s="1" t="s">
        <v>63</v>
      </c>
      <c r="I166" s="4"/>
      <c r="J166" s="4"/>
      <c r="K166" s="4"/>
      <c r="L166" s="6"/>
      <c r="T166" s="5"/>
    </row>
    <row r="167" spans="2:20" x14ac:dyDescent="0.25">
      <c r="B167" s="106">
        <v>1</v>
      </c>
      <c r="C167" s="102">
        <v>17.13101</v>
      </c>
      <c r="D167" s="1" t="s">
        <v>716</v>
      </c>
      <c r="E167" s="1" t="s">
        <v>717</v>
      </c>
      <c r="F167" s="1" t="s">
        <v>63</v>
      </c>
      <c r="I167" s="4"/>
      <c r="J167" s="4"/>
      <c r="K167" s="4"/>
      <c r="L167" s="6"/>
      <c r="M167" s="6"/>
      <c r="N167" s="6"/>
      <c r="T167" s="5"/>
    </row>
    <row r="168" spans="2:20" x14ac:dyDescent="0.25">
      <c r="B168" s="106">
        <v>2</v>
      </c>
      <c r="C168" s="102">
        <v>2.4300000000000002</v>
      </c>
      <c r="D168" s="1" t="s">
        <v>105</v>
      </c>
      <c r="E168" s="1" t="s">
        <v>106</v>
      </c>
      <c r="F168" s="1" t="s">
        <v>63</v>
      </c>
      <c r="I168" s="4"/>
      <c r="J168" s="4"/>
      <c r="K168" s="4"/>
      <c r="L168" s="6"/>
      <c r="T168" s="5"/>
    </row>
    <row r="169" spans="2:20" x14ac:dyDescent="0.25">
      <c r="B169" s="106">
        <v>2</v>
      </c>
      <c r="C169" s="102">
        <v>2.4300000000000002</v>
      </c>
      <c r="D169" s="1" t="s">
        <v>107</v>
      </c>
      <c r="E169" s="1" t="s">
        <v>108</v>
      </c>
      <c r="F169" s="1" t="s">
        <v>63</v>
      </c>
      <c r="I169" s="4"/>
      <c r="J169" s="4"/>
      <c r="K169" s="4"/>
      <c r="L169" s="6"/>
      <c r="T169" s="5"/>
    </row>
    <row r="170" spans="2:20" x14ac:dyDescent="0.25">
      <c r="B170" s="106">
        <v>2</v>
      </c>
      <c r="C170" s="102">
        <v>3.4020000000000001</v>
      </c>
      <c r="D170" s="1" t="s">
        <v>109</v>
      </c>
      <c r="E170" s="1" t="s">
        <v>110</v>
      </c>
      <c r="F170" s="1" t="s">
        <v>63</v>
      </c>
      <c r="I170" s="4"/>
      <c r="J170" s="4"/>
      <c r="K170" s="4"/>
      <c r="L170" s="6"/>
      <c r="T170" s="5"/>
    </row>
    <row r="171" spans="2:20" x14ac:dyDescent="0.25">
      <c r="B171" s="106">
        <v>2</v>
      </c>
      <c r="C171" s="102">
        <v>4.7249999999999996</v>
      </c>
      <c r="D171" s="1" t="s">
        <v>111</v>
      </c>
      <c r="E171" s="1" t="s">
        <v>112</v>
      </c>
      <c r="F171" s="1" t="s">
        <v>63</v>
      </c>
      <c r="I171" s="4"/>
      <c r="J171" s="4"/>
      <c r="K171" s="4"/>
      <c r="L171" s="6"/>
      <c r="T171" s="5"/>
    </row>
    <row r="172" spans="2:20" x14ac:dyDescent="0.25">
      <c r="B172" s="106">
        <v>2</v>
      </c>
      <c r="C172" s="102">
        <v>4.5359999999999996</v>
      </c>
      <c r="D172" s="1" t="s">
        <v>113</v>
      </c>
      <c r="E172" s="1" t="s">
        <v>114</v>
      </c>
      <c r="F172" s="1" t="s">
        <v>63</v>
      </c>
      <c r="I172" s="4"/>
      <c r="J172" s="4"/>
      <c r="K172" s="4"/>
      <c r="L172" s="6"/>
      <c r="T172" s="5"/>
    </row>
    <row r="173" spans="2:20" x14ac:dyDescent="0.25">
      <c r="B173" s="106">
        <v>2</v>
      </c>
      <c r="C173" s="102">
        <v>5.4067499999999997</v>
      </c>
      <c r="D173" s="1" t="s">
        <v>115</v>
      </c>
      <c r="E173" s="1" t="s">
        <v>116</v>
      </c>
      <c r="F173" s="1" t="s">
        <v>63</v>
      </c>
      <c r="T173" s="5"/>
    </row>
    <row r="174" spans="2:20" x14ac:dyDescent="0.25">
      <c r="B174" s="106">
        <v>2</v>
      </c>
      <c r="C174" s="102">
        <v>7.1077500000000002</v>
      </c>
      <c r="D174" s="1" t="s">
        <v>117</v>
      </c>
      <c r="E174" s="1" t="s">
        <v>118</v>
      </c>
      <c r="F174" s="1" t="s">
        <v>63</v>
      </c>
      <c r="T174" s="5"/>
    </row>
    <row r="175" spans="2:20" x14ac:dyDescent="0.25">
      <c r="B175" s="106">
        <v>2</v>
      </c>
      <c r="C175" s="102">
        <v>7.1077500000000002</v>
      </c>
      <c r="D175" s="1" t="s">
        <v>119</v>
      </c>
      <c r="E175" s="1" t="s">
        <v>120</v>
      </c>
      <c r="F175" s="1" t="s">
        <v>63</v>
      </c>
      <c r="S175" s="5"/>
      <c r="T175" s="5"/>
    </row>
    <row r="176" spans="2:20" x14ac:dyDescent="0.25">
      <c r="B176" s="106">
        <v>2</v>
      </c>
      <c r="C176" s="102">
        <v>8.0190000000000001</v>
      </c>
      <c r="D176" s="1" t="s">
        <v>121</v>
      </c>
      <c r="E176" s="1" t="s">
        <v>122</v>
      </c>
      <c r="F176" s="1" t="s">
        <v>63</v>
      </c>
      <c r="S176" s="5"/>
      <c r="T176" s="5"/>
    </row>
    <row r="177" spans="2:20" x14ac:dyDescent="0.25">
      <c r="B177" s="106">
        <v>2</v>
      </c>
      <c r="C177" s="102">
        <v>2.1859199999999999</v>
      </c>
      <c r="D177" s="1" t="s">
        <v>123</v>
      </c>
      <c r="E177" s="1" t="s">
        <v>124</v>
      </c>
      <c r="F177" s="1" t="s">
        <v>63</v>
      </c>
      <c r="S177" s="5"/>
      <c r="T177" s="5"/>
    </row>
    <row r="178" spans="2:20" x14ac:dyDescent="0.25">
      <c r="B178" s="106">
        <v>2</v>
      </c>
      <c r="C178" s="102">
        <v>1.3365</v>
      </c>
      <c r="D178" s="1" t="s">
        <v>125</v>
      </c>
      <c r="E178" s="1" t="s">
        <v>126</v>
      </c>
      <c r="F178" s="1" t="s">
        <v>63</v>
      </c>
      <c r="S178" s="5"/>
      <c r="T178" s="5"/>
    </row>
    <row r="179" spans="2:20" x14ac:dyDescent="0.25">
      <c r="B179" s="106">
        <v>2</v>
      </c>
      <c r="C179" s="102">
        <v>2.2214299999999998</v>
      </c>
      <c r="D179" s="1" t="s">
        <v>127</v>
      </c>
      <c r="E179" s="1" t="s">
        <v>128</v>
      </c>
      <c r="F179" s="1" t="s">
        <v>63</v>
      </c>
      <c r="S179" s="5"/>
      <c r="T179" s="5"/>
    </row>
    <row r="180" spans="2:20" x14ac:dyDescent="0.25">
      <c r="B180" s="106">
        <v>2</v>
      </c>
      <c r="C180" s="102">
        <v>2.0249999999999999</v>
      </c>
      <c r="D180" s="1" t="s">
        <v>129</v>
      </c>
      <c r="E180" s="1" t="s">
        <v>130</v>
      </c>
      <c r="F180" s="1" t="s">
        <v>63</v>
      </c>
      <c r="S180" s="168"/>
      <c r="T180" s="5"/>
    </row>
    <row r="181" spans="2:20" x14ac:dyDescent="0.25">
      <c r="B181" s="106">
        <v>2</v>
      </c>
      <c r="C181" s="102">
        <v>1.35</v>
      </c>
      <c r="D181" s="1" t="s">
        <v>131</v>
      </c>
      <c r="E181" s="1" t="s">
        <v>132</v>
      </c>
      <c r="F181" s="1" t="s">
        <v>63</v>
      </c>
      <c r="S181" s="5"/>
      <c r="T181" s="5"/>
    </row>
    <row r="182" spans="2:20" x14ac:dyDescent="0.25">
      <c r="B182" s="106">
        <v>2</v>
      </c>
      <c r="C182" s="102">
        <v>1.49552</v>
      </c>
      <c r="D182" s="1" t="s">
        <v>133</v>
      </c>
      <c r="E182" s="1" t="s">
        <v>134</v>
      </c>
      <c r="F182" s="1" t="s">
        <v>63</v>
      </c>
      <c r="S182" s="5"/>
      <c r="T182" s="5"/>
    </row>
    <row r="183" spans="2:20" x14ac:dyDescent="0.25">
      <c r="B183" s="106">
        <v>2</v>
      </c>
      <c r="C183" s="102">
        <v>2.2432799999999999</v>
      </c>
      <c r="D183" s="1" t="s">
        <v>135</v>
      </c>
      <c r="E183" s="1" t="s">
        <v>136</v>
      </c>
      <c r="F183" s="1" t="s">
        <v>63</v>
      </c>
      <c r="S183" s="5"/>
      <c r="T183" s="5"/>
    </row>
    <row r="184" spans="2:20" x14ac:dyDescent="0.25">
      <c r="B184" s="106">
        <v>2</v>
      </c>
      <c r="C184" s="102">
        <v>2.9910399999999999</v>
      </c>
      <c r="D184" s="1" t="s">
        <v>137</v>
      </c>
      <c r="E184" s="1" t="s">
        <v>138</v>
      </c>
      <c r="F184" s="1" t="s">
        <v>63</v>
      </c>
      <c r="S184" s="5"/>
      <c r="T184" s="5"/>
    </row>
    <row r="185" spans="2:20" x14ac:dyDescent="0.25">
      <c r="B185" s="106">
        <v>2</v>
      </c>
      <c r="C185" s="102">
        <v>1.99403</v>
      </c>
      <c r="D185" s="1" t="s">
        <v>139</v>
      </c>
      <c r="E185" s="1" t="s">
        <v>140</v>
      </c>
      <c r="F185" s="1" t="s">
        <v>63</v>
      </c>
      <c r="S185" s="5"/>
      <c r="T185" s="5"/>
    </row>
    <row r="186" spans="2:20" x14ac:dyDescent="0.25">
      <c r="B186" s="106">
        <v>2</v>
      </c>
      <c r="C186" s="102">
        <v>2.48854</v>
      </c>
      <c r="D186" s="1" t="s">
        <v>141</v>
      </c>
      <c r="E186" s="1" t="s">
        <v>142</v>
      </c>
      <c r="F186" s="1" t="s">
        <v>63</v>
      </c>
      <c r="S186" s="5"/>
      <c r="T186" s="5"/>
    </row>
    <row r="187" spans="2:20" x14ac:dyDescent="0.25">
      <c r="B187" s="106">
        <v>2</v>
      </c>
      <c r="C187" s="102">
        <v>2.9910399999999999</v>
      </c>
      <c r="D187" s="1" t="s">
        <v>143</v>
      </c>
      <c r="E187" s="1" t="s">
        <v>144</v>
      </c>
      <c r="F187" s="1" t="s">
        <v>63</v>
      </c>
      <c r="S187" s="5"/>
      <c r="T187" s="168"/>
    </row>
    <row r="188" spans="2:20" x14ac:dyDescent="0.25">
      <c r="B188" s="106">
        <v>2</v>
      </c>
      <c r="C188" s="102">
        <v>3.4935299999999998</v>
      </c>
      <c r="D188" s="1" t="s">
        <v>145</v>
      </c>
      <c r="E188" s="1" t="s">
        <v>146</v>
      </c>
      <c r="F188" s="1" t="s">
        <v>63</v>
      </c>
      <c r="S188" s="5"/>
      <c r="T188" s="168"/>
    </row>
    <row r="189" spans="2:20" x14ac:dyDescent="0.25">
      <c r="B189" s="106">
        <v>2</v>
      </c>
      <c r="C189" s="102">
        <v>3.9880499999999999</v>
      </c>
      <c r="D189" s="1" t="s">
        <v>147</v>
      </c>
      <c r="E189" s="1" t="s">
        <v>148</v>
      </c>
      <c r="F189" s="1" t="s">
        <v>63</v>
      </c>
      <c r="S189" s="5"/>
      <c r="T189" s="5"/>
    </row>
    <row r="190" spans="2:20" x14ac:dyDescent="0.25">
      <c r="B190" s="106">
        <v>2</v>
      </c>
      <c r="C190" s="102">
        <v>2.4355600000000002</v>
      </c>
      <c r="D190" s="1" t="s">
        <v>149</v>
      </c>
      <c r="E190" s="1" t="s">
        <v>150</v>
      </c>
      <c r="F190" s="1" t="s">
        <v>63</v>
      </c>
      <c r="S190" s="5"/>
      <c r="T190" s="5"/>
    </row>
    <row r="191" spans="2:20" x14ac:dyDescent="0.25">
      <c r="B191" s="106">
        <v>2</v>
      </c>
      <c r="C191" s="102">
        <v>3.65334</v>
      </c>
      <c r="D191" s="1" t="s">
        <v>151</v>
      </c>
      <c r="E191" s="1" t="s">
        <v>152</v>
      </c>
      <c r="F191" s="1" t="s">
        <v>63</v>
      </c>
      <c r="S191" s="5"/>
      <c r="T191" s="5"/>
    </row>
    <row r="192" spans="2:20" x14ac:dyDescent="0.25">
      <c r="B192" s="106">
        <v>2</v>
      </c>
      <c r="C192" s="102">
        <v>4.2671000000000001</v>
      </c>
      <c r="D192" s="1" t="s">
        <v>153</v>
      </c>
      <c r="E192" s="1" t="s">
        <v>154</v>
      </c>
      <c r="F192" s="1" t="s">
        <v>63</v>
      </c>
      <c r="S192" s="5"/>
      <c r="T192" s="5"/>
    </row>
    <row r="193" spans="2:20" x14ac:dyDescent="0.25">
      <c r="B193" s="106">
        <v>2</v>
      </c>
      <c r="C193" s="102">
        <v>4.8711200000000003</v>
      </c>
      <c r="D193" s="1" t="s">
        <v>155</v>
      </c>
      <c r="E193" s="1" t="s">
        <v>156</v>
      </c>
      <c r="F193" s="1" t="s">
        <v>63</v>
      </c>
      <c r="S193" s="5"/>
      <c r="T193" s="5"/>
    </row>
    <row r="194" spans="2:20" x14ac:dyDescent="0.25">
      <c r="B194" s="106">
        <v>2</v>
      </c>
      <c r="C194" s="102">
        <v>4.2729100000000004</v>
      </c>
      <c r="D194" s="1" t="s">
        <v>157</v>
      </c>
      <c r="E194" s="1" t="s">
        <v>158</v>
      </c>
      <c r="F194" s="1" t="s">
        <v>63</v>
      </c>
      <c r="S194" s="168"/>
      <c r="T194" s="5"/>
    </row>
    <row r="195" spans="2:20" x14ac:dyDescent="0.25">
      <c r="B195" s="106">
        <v>2</v>
      </c>
      <c r="C195" s="102">
        <v>4.9907599999999999</v>
      </c>
      <c r="D195" s="1" t="s">
        <v>159</v>
      </c>
      <c r="E195" s="1" t="s">
        <v>160</v>
      </c>
      <c r="F195" s="1" t="s">
        <v>63</v>
      </c>
      <c r="S195" s="5"/>
      <c r="T195" s="5"/>
    </row>
    <row r="196" spans="2:20" x14ac:dyDescent="0.25">
      <c r="B196" s="106">
        <v>2</v>
      </c>
      <c r="C196" s="102">
        <v>5.6972199999999997</v>
      </c>
      <c r="D196" s="1" t="s">
        <v>161</v>
      </c>
      <c r="E196" s="1" t="s">
        <v>162</v>
      </c>
      <c r="F196" s="1" t="s">
        <v>63</v>
      </c>
      <c r="S196" s="5"/>
      <c r="T196" s="168"/>
    </row>
    <row r="197" spans="2:20" x14ac:dyDescent="0.25">
      <c r="B197" s="106">
        <v>2</v>
      </c>
      <c r="C197" s="102">
        <v>5.1274899999999999</v>
      </c>
      <c r="D197" s="1" t="s">
        <v>163</v>
      </c>
      <c r="E197" s="1" t="s">
        <v>164</v>
      </c>
      <c r="F197" s="1" t="s">
        <v>63</v>
      </c>
      <c r="S197" s="5"/>
      <c r="T197" s="5"/>
    </row>
    <row r="198" spans="2:20" x14ac:dyDescent="0.25">
      <c r="B198" s="106">
        <v>2</v>
      </c>
      <c r="C198" s="102">
        <v>5.9889099999999997</v>
      </c>
      <c r="D198" s="1" t="s">
        <v>165</v>
      </c>
      <c r="E198" s="1" t="s">
        <v>166</v>
      </c>
      <c r="F198" s="1" t="s">
        <v>63</v>
      </c>
      <c r="S198" s="5"/>
      <c r="T198" s="5"/>
    </row>
    <row r="199" spans="2:20" x14ac:dyDescent="0.25">
      <c r="B199" s="106">
        <v>2</v>
      </c>
      <c r="C199" s="102">
        <v>6.8366600000000002</v>
      </c>
      <c r="D199" s="1" t="s">
        <v>167</v>
      </c>
      <c r="E199" s="1" t="s">
        <v>168</v>
      </c>
      <c r="F199" s="1" t="s">
        <v>63</v>
      </c>
      <c r="S199" s="5"/>
      <c r="T199" s="5"/>
    </row>
    <row r="200" spans="2:20" x14ac:dyDescent="0.25">
      <c r="B200" s="106">
        <v>2</v>
      </c>
      <c r="C200" s="102">
        <v>7.6844000000000001</v>
      </c>
      <c r="D200" s="1" t="s">
        <v>169</v>
      </c>
      <c r="E200" s="1" t="s">
        <v>170</v>
      </c>
      <c r="F200" s="1" t="s">
        <v>63</v>
      </c>
      <c r="S200" s="5"/>
      <c r="T200" s="5"/>
    </row>
    <row r="201" spans="2:20" x14ac:dyDescent="0.25">
      <c r="B201" s="106">
        <v>2</v>
      </c>
      <c r="C201" s="102">
        <v>8.5458200000000009</v>
      </c>
      <c r="D201" s="1" t="s">
        <v>171</v>
      </c>
      <c r="E201" s="1" t="s">
        <v>172</v>
      </c>
      <c r="F201" s="1" t="s">
        <v>63</v>
      </c>
      <c r="S201" s="5"/>
      <c r="T201" s="5"/>
    </row>
    <row r="202" spans="2:20" x14ac:dyDescent="0.25">
      <c r="B202" s="106">
        <v>2</v>
      </c>
      <c r="C202" s="102">
        <v>15.382479999999999</v>
      </c>
      <c r="D202" s="1" t="s">
        <v>173</v>
      </c>
      <c r="E202" s="1" t="s">
        <v>174</v>
      </c>
      <c r="F202" s="1" t="s">
        <v>63</v>
      </c>
      <c r="S202" s="5"/>
      <c r="T202" s="5"/>
    </row>
    <row r="203" spans="2:20" x14ac:dyDescent="0.25">
      <c r="B203" s="106">
        <v>2</v>
      </c>
      <c r="C203" s="102">
        <v>0.9</v>
      </c>
      <c r="D203" s="1" t="s">
        <v>175</v>
      </c>
      <c r="E203" s="1" t="s">
        <v>176</v>
      </c>
      <c r="F203" s="1" t="s">
        <v>63</v>
      </c>
      <c r="S203" s="5"/>
      <c r="T203" s="5"/>
    </row>
    <row r="204" spans="2:20" x14ac:dyDescent="0.25">
      <c r="B204" s="106">
        <v>0</v>
      </c>
      <c r="C204" s="102">
        <v>0</v>
      </c>
      <c r="D204" s="1" t="s">
        <v>177</v>
      </c>
      <c r="E204" s="1" t="s">
        <v>178</v>
      </c>
      <c r="F204" s="1" t="s">
        <v>61</v>
      </c>
      <c r="S204" s="5"/>
      <c r="T204" s="5"/>
    </row>
    <row r="205" spans="2:20" x14ac:dyDescent="0.25">
      <c r="B205" s="106">
        <v>3</v>
      </c>
      <c r="C205" s="102">
        <v>0.38</v>
      </c>
      <c r="D205" s="1" t="s">
        <v>180</v>
      </c>
      <c r="E205" s="1" t="s">
        <v>181</v>
      </c>
      <c r="F205" s="1" t="s">
        <v>68</v>
      </c>
      <c r="S205" s="5"/>
      <c r="T205" s="5"/>
    </row>
    <row r="206" spans="2:20" x14ac:dyDescent="0.25">
      <c r="B206" s="106">
        <v>3</v>
      </c>
      <c r="C206" s="102">
        <v>0.38</v>
      </c>
      <c r="D206" s="1" t="s">
        <v>182</v>
      </c>
      <c r="E206" s="1" t="s">
        <v>183</v>
      </c>
      <c r="F206" s="1" t="s">
        <v>68</v>
      </c>
      <c r="S206" s="5"/>
      <c r="T206" s="5"/>
    </row>
    <row r="207" spans="2:20" x14ac:dyDescent="0.25">
      <c r="B207" s="106">
        <v>3</v>
      </c>
      <c r="C207" s="102">
        <v>0.38</v>
      </c>
      <c r="D207" s="1" t="s">
        <v>184</v>
      </c>
      <c r="E207" s="1" t="s">
        <v>185</v>
      </c>
      <c r="F207" s="1" t="s">
        <v>68</v>
      </c>
      <c r="S207" s="5"/>
      <c r="T207" s="5"/>
    </row>
    <row r="208" spans="2:20" x14ac:dyDescent="0.25">
      <c r="B208" s="106">
        <v>3</v>
      </c>
      <c r="C208" s="102">
        <v>0.38</v>
      </c>
      <c r="D208" s="1" t="s">
        <v>186</v>
      </c>
      <c r="E208" s="1" t="s">
        <v>187</v>
      </c>
      <c r="F208" s="1" t="s">
        <v>68</v>
      </c>
      <c r="S208" s="5"/>
      <c r="T208" s="5"/>
    </row>
    <row r="209" spans="2:20" x14ac:dyDescent="0.25">
      <c r="B209" s="106">
        <v>3</v>
      </c>
      <c r="C209" s="102">
        <v>0.38</v>
      </c>
      <c r="D209" s="1" t="s">
        <v>188</v>
      </c>
      <c r="E209" s="1" t="s">
        <v>718</v>
      </c>
      <c r="F209" s="1" t="s">
        <v>68</v>
      </c>
      <c r="S209" s="5"/>
      <c r="T209" s="5"/>
    </row>
    <row r="210" spans="2:20" x14ac:dyDescent="0.25">
      <c r="B210" s="106">
        <v>3</v>
      </c>
      <c r="C210" s="102">
        <v>0.38</v>
      </c>
      <c r="D210" s="1" t="s">
        <v>189</v>
      </c>
      <c r="E210" s="1" t="s">
        <v>190</v>
      </c>
      <c r="F210" s="1" t="s">
        <v>68</v>
      </c>
      <c r="S210" s="5"/>
      <c r="T210" s="5"/>
    </row>
    <row r="211" spans="2:20" x14ac:dyDescent="0.25">
      <c r="B211" s="106">
        <v>3</v>
      </c>
      <c r="C211" s="102">
        <v>0.38</v>
      </c>
      <c r="D211" s="1" t="s">
        <v>191</v>
      </c>
      <c r="E211" s="1" t="s">
        <v>192</v>
      </c>
      <c r="F211" s="1" t="s">
        <v>68</v>
      </c>
      <c r="S211" s="5"/>
      <c r="T211" s="5"/>
    </row>
    <row r="212" spans="2:20" x14ac:dyDescent="0.25">
      <c r="B212" s="106">
        <v>3</v>
      </c>
      <c r="C212" s="102">
        <v>0.38</v>
      </c>
      <c r="D212" s="1" t="s">
        <v>193</v>
      </c>
      <c r="E212" s="1" t="s">
        <v>194</v>
      </c>
      <c r="F212" s="1" t="s">
        <v>11</v>
      </c>
      <c r="S212" s="5"/>
      <c r="T212" s="5"/>
    </row>
    <row r="213" spans="2:20" x14ac:dyDescent="0.25">
      <c r="B213" s="106">
        <v>5</v>
      </c>
      <c r="C213" s="102">
        <v>0.37230000000000002</v>
      </c>
      <c r="D213" s="1" t="s">
        <v>196</v>
      </c>
      <c r="E213" s="1" t="s">
        <v>773</v>
      </c>
      <c r="F213" s="1" t="s">
        <v>63</v>
      </c>
      <c r="S213" s="5"/>
      <c r="T213" s="5"/>
    </row>
    <row r="214" spans="2:20" x14ac:dyDescent="0.25">
      <c r="B214" s="106">
        <v>5</v>
      </c>
      <c r="C214" s="102">
        <v>0.37230000000000002</v>
      </c>
      <c r="D214" s="1" t="s">
        <v>197</v>
      </c>
      <c r="E214" s="1" t="s">
        <v>774</v>
      </c>
      <c r="F214" s="1" t="s">
        <v>63</v>
      </c>
      <c r="S214" s="5"/>
      <c r="T214" s="5"/>
    </row>
    <row r="215" spans="2:20" x14ac:dyDescent="0.25">
      <c r="B215" s="106">
        <v>5</v>
      </c>
      <c r="C215" s="102">
        <v>0.37230000000000002</v>
      </c>
      <c r="D215" s="1" t="s">
        <v>198</v>
      </c>
      <c r="E215" s="1" t="s">
        <v>775</v>
      </c>
      <c r="F215" s="1" t="s">
        <v>63</v>
      </c>
      <c r="S215" s="5"/>
      <c r="T215" s="5"/>
    </row>
    <row r="216" spans="2:20" x14ac:dyDescent="0.25">
      <c r="B216" s="106">
        <v>5</v>
      </c>
      <c r="C216" s="102">
        <v>0.37230000000000002</v>
      </c>
      <c r="D216" s="1" t="s">
        <v>199</v>
      </c>
      <c r="E216" s="1" t="s">
        <v>776</v>
      </c>
      <c r="F216" s="1" t="s">
        <v>63</v>
      </c>
      <c r="S216" s="168"/>
      <c r="T216" s="168"/>
    </row>
    <row r="217" spans="2:20" x14ac:dyDescent="0.25">
      <c r="B217" s="106">
        <v>5</v>
      </c>
      <c r="C217" s="102">
        <v>0.39091999999999999</v>
      </c>
      <c r="D217" s="1" t="s">
        <v>200</v>
      </c>
      <c r="E217" s="1" t="s">
        <v>777</v>
      </c>
      <c r="F217" s="1" t="s">
        <v>63</v>
      </c>
      <c r="S217" s="168"/>
      <c r="T217" s="5"/>
    </row>
    <row r="218" spans="2:20" x14ac:dyDescent="0.25">
      <c r="B218" s="106">
        <v>5</v>
      </c>
      <c r="C218" s="102">
        <v>0.61658999999999997</v>
      </c>
      <c r="D218" s="1" t="s">
        <v>201</v>
      </c>
      <c r="E218" s="1" t="s">
        <v>778</v>
      </c>
      <c r="F218" s="1" t="s">
        <v>63</v>
      </c>
      <c r="S218" s="5"/>
      <c r="T218" s="5"/>
    </row>
    <row r="219" spans="2:20" x14ac:dyDescent="0.25">
      <c r="B219" s="106">
        <v>0</v>
      </c>
      <c r="C219" s="102">
        <v>0</v>
      </c>
      <c r="D219" s="1" t="s">
        <v>202</v>
      </c>
      <c r="E219" s="1" t="s">
        <v>203</v>
      </c>
      <c r="F219" s="1" t="s">
        <v>63</v>
      </c>
      <c r="S219" s="5"/>
      <c r="T219" s="5"/>
    </row>
    <row r="220" spans="2:20" x14ac:dyDescent="0.25">
      <c r="B220" s="106">
        <v>4</v>
      </c>
      <c r="C220" s="102">
        <v>0.54674999999999996</v>
      </c>
      <c r="D220" s="1" t="s">
        <v>208</v>
      </c>
      <c r="E220" s="1" t="s">
        <v>209</v>
      </c>
      <c r="F220" s="1" t="s">
        <v>66</v>
      </c>
      <c r="S220" s="5"/>
      <c r="T220" s="5"/>
    </row>
    <row r="221" spans="2:20" x14ac:dyDescent="0.25">
      <c r="B221" s="106">
        <v>4</v>
      </c>
      <c r="C221" s="102">
        <v>0.54674999999999996</v>
      </c>
      <c r="D221" s="1" t="s">
        <v>210</v>
      </c>
      <c r="E221" s="1" t="s">
        <v>767</v>
      </c>
      <c r="F221" s="1" t="s">
        <v>66</v>
      </c>
      <c r="S221" s="5"/>
      <c r="T221" s="5"/>
    </row>
    <row r="222" spans="2:20" x14ac:dyDescent="0.25">
      <c r="B222" s="106">
        <v>4</v>
      </c>
      <c r="C222" s="102">
        <v>0.54674999999999996</v>
      </c>
      <c r="D222" s="1" t="s">
        <v>211</v>
      </c>
      <c r="E222" s="1" t="s">
        <v>768</v>
      </c>
      <c r="F222" s="1" t="s">
        <v>66</v>
      </c>
      <c r="S222" s="5"/>
      <c r="T222" s="5"/>
    </row>
    <row r="223" spans="2:20" x14ac:dyDescent="0.25">
      <c r="B223" s="106">
        <v>4</v>
      </c>
      <c r="C223" s="102">
        <v>0.79825999999999997</v>
      </c>
      <c r="D223" s="1" t="s">
        <v>212</v>
      </c>
      <c r="E223" s="1" t="s">
        <v>779</v>
      </c>
      <c r="F223" s="1" t="s">
        <v>66</v>
      </c>
      <c r="S223" s="5"/>
      <c r="T223" s="5"/>
    </row>
    <row r="224" spans="2:20" x14ac:dyDescent="0.25">
      <c r="B224" s="106">
        <v>4</v>
      </c>
      <c r="C224" s="102">
        <v>0.79825999999999997</v>
      </c>
      <c r="D224" s="1" t="s">
        <v>213</v>
      </c>
      <c r="E224" s="1" t="s">
        <v>780</v>
      </c>
      <c r="F224" s="1" t="s">
        <v>66</v>
      </c>
      <c r="S224" s="5"/>
      <c r="T224" s="5"/>
    </row>
    <row r="225" spans="2:20" x14ac:dyDescent="0.25">
      <c r="B225" s="106">
        <v>4</v>
      </c>
      <c r="C225" s="102">
        <v>0.79825999999999997</v>
      </c>
      <c r="D225" s="1" t="s">
        <v>214</v>
      </c>
      <c r="E225" s="1" t="s">
        <v>781</v>
      </c>
      <c r="F225" s="1" t="s">
        <v>66</v>
      </c>
      <c r="S225" s="168"/>
      <c r="T225" s="5"/>
    </row>
    <row r="226" spans="2:20" x14ac:dyDescent="0.25">
      <c r="B226" s="106">
        <v>4</v>
      </c>
      <c r="C226" s="102">
        <v>1.0242500000000001</v>
      </c>
      <c r="D226" s="1" t="s">
        <v>215</v>
      </c>
      <c r="E226" s="1" t="s">
        <v>782</v>
      </c>
      <c r="F226" s="1" t="s">
        <v>66</v>
      </c>
      <c r="S226" s="5"/>
      <c r="T226" s="5"/>
    </row>
    <row r="227" spans="2:20" x14ac:dyDescent="0.25">
      <c r="B227" s="106">
        <v>4</v>
      </c>
      <c r="C227" s="102">
        <v>1.0242500000000001</v>
      </c>
      <c r="D227" s="1" t="s">
        <v>216</v>
      </c>
      <c r="E227" s="1" t="s">
        <v>783</v>
      </c>
      <c r="F227" s="1" t="s">
        <v>66</v>
      </c>
      <c r="S227" s="5"/>
      <c r="T227" s="5"/>
    </row>
    <row r="228" spans="2:20" x14ac:dyDescent="0.25">
      <c r="B228" s="106">
        <v>4</v>
      </c>
      <c r="C228" s="102">
        <v>0.6</v>
      </c>
      <c r="D228" s="1" t="s">
        <v>217</v>
      </c>
      <c r="E228" s="1" t="s">
        <v>784</v>
      </c>
      <c r="F228" s="1" t="s">
        <v>66</v>
      </c>
      <c r="S228" s="5"/>
      <c r="T228" s="5"/>
    </row>
    <row r="229" spans="2:20" x14ac:dyDescent="0.25">
      <c r="B229" s="106">
        <v>4</v>
      </c>
      <c r="C229" s="102">
        <v>0.49317</v>
      </c>
      <c r="D229" s="1" t="s">
        <v>218</v>
      </c>
      <c r="E229" s="1" t="s">
        <v>219</v>
      </c>
      <c r="F229" s="1" t="s">
        <v>66</v>
      </c>
      <c r="S229" s="5"/>
      <c r="T229" s="5"/>
    </row>
    <row r="230" spans="2:20" x14ac:dyDescent="0.25">
      <c r="B230" s="106">
        <v>4</v>
      </c>
      <c r="C230" s="102">
        <v>0.49317</v>
      </c>
      <c r="D230" s="1" t="s">
        <v>220</v>
      </c>
      <c r="E230" s="1" t="s">
        <v>785</v>
      </c>
      <c r="F230" s="1" t="s">
        <v>66</v>
      </c>
      <c r="S230" s="5"/>
      <c r="T230" s="5"/>
    </row>
    <row r="231" spans="2:20" x14ac:dyDescent="0.25">
      <c r="B231" s="106">
        <v>4</v>
      </c>
      <c r="C231" s="102">
        <v>0.49317</v>
      </c>
      <c r="D231" s="1" t="s">
        <v>221</v>
      </c>
      <c r="E231" s="1" t="s">
        <v>786</v>
      </c>
      <c r="F231" s="1" t="s">
        <v>66</v>
      </c>
      <c r="S231" s="5"/>
      <c r="T231" s="5"/>
    </row>
    <row r="232" spans="2:20" x14ac:dyDescent="0.25">
      <c r="B232" s="106">
        <v>4</v>
      </c>
      <c r="C232" s="102">
        <v>0.49317</v>
      </c>
      <c r="D232" s="1" t="s">
        <v>222</v>
      </c>
      <c r="E232" s="1" t="s">
        <v>787</v>
      </c>
      <c r="F232" s="1" t="s">
        <v>66</v>
      </c>
      <c r="S232" s="5"/>
      <c r="T232" s="5"/>
    </row>
    <row r="233" spans="2:20" x14ac:dyDescent="0.25">
      <c r="B233" s="106">
        <v>4</v>
      </c>
      <c r="C233" s="102">
        <v>0.49317</v>
      </c>
      <c r="D233" s="1" t="s">
        <v>223</v>
      </c>
      <c r="E233" s="1" t="s">
        <v>788</v>
      </c>
      <c r="F233" s="1" t="s">
        <v>66</v>
      </c>
      <c r="S233" s="5"/>
      <c r="T233" s="5"/>
    </row>
    <row r="234" spans="2:20" x14ac:dyDescent="0.25">
      <c r="B234" s="106">
        <v>4</v>
      </c>
      <c r="C234" s="102">
        <v>0.49317</v>
      </c>
      <c r="D234" s="1" t="s">
        <v>224</v>
      </c>
      <c r="E234" s="1" t="s">
        <v>789</v>
      </c>
      <c r="F234" s="1" t="s">
        <v>66</v>
      </c>
      <c r="S234" s="5"/>
      <c r="T234" s="5"/>
    </row>
    <row r="235" spans="2:20" x14ac:dyDescent="0.25">
      <c r="B235" s="106">
        <v>4</v>
      </c>
      <c r="C235" s="102">
        <v>0.49317</v>
      </c>
      <c r="D235" s="1" t="s">
        <v>225</v>
      </c>
      <c r="E235" s="1" t="s">
        <v>790</v>
      </c>
      <c r="F235" s="1" t="s">
        <v>66</v>
      </c>
      <c r="S235" s="5"/>
      <c r="T235" s="168"/>
    </row>
    <row r="236" spans="2:20" x14ac:dyDescent="0.25">
      <c r="B236" s="106">
        <v>4</v>
      </c>
      <c r="C236" s="102">
        <v>0.49317</v>
      </c>
      <c r="D236" s="1" t="s">
        <v>226</v>
      </c>
      <c r="E236" s="1" t="s">
        <v>769</v>
      </c>
      <c r="F236" s="1" t="s">
        <v>66</v>
      </c>
      <c r="S236" s="5"/>
      <c r="T236" s="5"/>
    </row>
    <row r="237" spans="2:20" x14ac:dyDescent="0.25">
      <c r="B237" s="106">
        <v>4</v>
      </c>
      <c r="C237" s="102">
        <v>0.49317</v>
      </c>
      <c r="D237" s="1" t="s">
        <v>227</v>
      </c>
      <c r="E237" s="1" t="s">
        <v>791</v>
      </c>
      <c r="F237" s="1" t="s">
        <v>66</v>
      </c>
      <c r="S237" s="5"/>
      <c r="T237" s="5"/>
    </row>
    <row r="238" spans="2:20" x14ac:dyDescent="0.25">
      <c r="B238" s="106">
        <v>6</v>
      </c>
      <c r="C238" s="102">
        <v>0.26552999999999999</v>
      </c>
      <c r="D238" s="1" t="s">
        <v>229</v>
      </c>
      <c r="E238" s="1" t="s">
        <v>230</v>
      </c>
      <c r="F238" s="1" t="s">
        <v>63</v>
      </c>
      <c r="S238" s="5"/>
      <c r="T238" s="5"/>
    </row>
    <row r="239" spans="2:20" x14ac:dyDescent="0.25">
      <c r="B239" s="106">
        <v>6</v>
      </c>
      <c r="C239" s="102">
        <v>0.26552999999999999</v>
      </c>
      <c r="D239" s="1" t="s">
        <v>231</v>
      </c>
      <c r="E239" s="1" t="s">
        <v>232</v>
      </c>
      <c r="F239" s="1" t="s">
        <v>63</v>
      </c>
      <c r="S239" s="5"/>
      <c r="T239" s="5"/>
    </row>
    <row r="240" spans="2:20" x14ac:dyDescent="0.25">
      <c r="B240" s="106">
        <v>6</v>
      </c>
      <c r="C240" s="102">
        <v>0.26552999999999999</v>
      </c>
      <c r="D240" s="1" t="s">
        <v>233</v>
      </c>
      <c r="E240" s="1" t="s">
        <v>234</v>
      </c>
      <c r="F240" s="1" t="s">
        <v>63</v>
      </c>
      <c r="S240" s="5"/>
      <c r="T240" s="5"/>
    </row>
    <row r="241" spans="2:20" x14ac:dyDescent="0.25">
      <c r="B241" s="106">
        <v>6</v>
      </c>
      <c r="C241" s="102">
        <v>0.26552999999999999</v>
      </c>
      <c r="D241" s="1" t="s">
        <v>235</v>
      </c>
      <c r="E241" s="1" t="s">
        <v>236</v>
      </c>
      <c r="F241" s="1" t="s">
        <v>63</v>
      </c>
      <c r="S241" s="5"/>
      <c r="T241" s="5"/>
    </row>
    <row r="242" spans="2:20" x14ac:dyDescent="0.25">
      <c r="B242" s="106">
        <v>6</v>
      </c>
      <c r="C242" s="102">
        <v>0.26552999999999999</v>
      </c>
      <c r="D242" s="1" t="s">
        <v>237</v>
      </c>
      <c r="E242" s="1" t="s">
        <v>238</v>
      </c>
      <c r="F242" s="1" t="s">
        <v>63</v>
      </c>
      <c r="S242" s="5"/>
      <c r="T242" s="5"/>
    </row>
    <row r="243" spans="2:20" x14ac:dyDescent="0.25">
      <c r="B243" s="106">
        <v>6</v>
      </c>
      <c r="C243" s="102">
        <v>0.66381000000000001</v>
      </c>
      <c r="D243" s="1" t="s">
        <v>239</v>
      </c>
      <c r="E243" s="1" t="s">
        <v>240</v>
      </c>
      <c r="F243" s="1" t="s">
        <v>63</v>
      </c>
      <c r="S243" s="5"/>
      <c r="T243" s="5"/>
    </row>
    <row r="244" spans="2:20" x14ac:dyDescent="0.25">
      <c r="B244" s="106">
        <v>6</v>
      </c>
      <c r="C244" s="102">
        <v>0.66381000000000001</v>
      </c>
      <c r="D244" s="1" t="s">
        <v>241</v>
      </c>
      <c r="E244" s="1" t="s">
        <v>242</v>
      </c>
      <c r="F244" s="1" t="s">
        <v>63</v>
      </c>
      <c r="S244" s="5"/>
      <c r="T244" s="5"/>
    </row>
    <row r="245" spans="2:20" x14ac:dyDescent="0.25">
      <c r="B245" s="106">
        <v>6</v>
      </c>
      <c r="C245" s="102">
        <v>0.66381000000000001</v>
      </c>
      <c r="D245" s="1" t="s">
        <v>243</v>
      </c>
      <c r="E245" s="1" t="s">
        <v>244</v>
      </c>
      <c r="F245" s="1" t="s">
        <v>63</v>
      </c>
      <c r="S245" s="168"/>
      <c r="T245" s="5"/>
    </row>
    <row r="246" spans="2:20" x14ac:dyDescent="0.25">
      <c r="B246" s="106">
        <v>6</v>
      </c>
      <c r="C246" s="102">
        <v>0.58084000000000002</v>
      </c>
      <c r="D246" s="1" t="s">
        <v>245</v>
      </c>
      <c r="E246" s="1" t="s">
        <v>246</v>
      </c>
      <c r="F246" s="1" t="s">
        <v>63</v>
      </c>
      <c r="S246" s="5"/>
      <c r="T246" s="5"/>
    </row>
    <row r="247" spans="2:20" x14ac:dyDescent="0.25">
      <c r="B247" s="106">
        <v>6</v>
      </c>
      <c r="C247" s="102">
        <v>0.58084000000000002</v>
      </c>
      <c r="D247" s="1" t="s">
        <v>247</v>
      </c>
      <c r="E247" s="1" t="s">
        <v>248</v>
      </c>
      <c r="F247" s="1" t="s">
        <v>63</v>
      </c>
      <c r="S247" s="5"/>
      <c r="T247" s="5"/>
    </row>
    <row r="248" spans="2:20" x14ac:dyDescent="0.25">
      <c r="B248" s="106">
        <v>6</v>
      </c>
      <c r="C248" s="102">
        <v>0.58084000000000002</v>
      </c>
      <c r="D248" s="1" t="s">
        <v>249</v>
      </c>
      <c r="E248" s="1" t="s">
        <v>250</v>
      </c>
      <c r="F248" s="1" t="s">
        <v>63</v>
      </c>
      <c r="S248" s="5"/>
      <c r="T248" s="5"/>
    </row>
    <row r="249" spans="2:20" x14ac:dyDescent="0.25">
      <c r="B249" s="106">
        <v>6</v>
      </c>
      <c r="C249" s="102">
        <v>0</v>
      </c>
      <c r="D249" s="1" t="s">
        <v>251</v>
      </c>
      <c r="E249" s="1" t="s">
        <v>252</v>
      </c>
      <c r="F249" s="1" t="s">
        <v>63</v>
      </c>
      <c r="S249" s="5"/>
      <c r="T249" s="168"/>
    </row>
    <row r="250" spans="2:20" x14ac:dyDescent="0.25">
      <c r="B250" s="106">
        <v>7</v>
      </c>
      <c r="C250" s="102">
        <v>4.4362500000000002</v>
      </c>
      <c r="D250" s="1" t="s">
        <v>257</v>
      </c>
      <c r="E250" s="1" t="s">
        <v>258</v>
      </c>
      <c r="F250" s="1" t="s">
        <v>68</v>
      </c>
      <c r="S250" s="5"/>
      <c r="T250" s="5"/>
    </row>
    <row r="251" spans="2:20" x14ac:dyDescent="0.25">
      <c r="B251" s="106">
        <v>7</v>
      </c>
      <c r="C251" s="102">
        <v>0.45</v>
      </c>
      <c r="D251" s="1" t="s">
        <v>259</v>
      </c>
      <c r="E251" s="1" t="s">
        <v>260</v>
      </c>
      <c r="F251" s="1" t="s">
        <v>68</v>
      </c>
      <c r="S251" s="5"/>
      <c r="T251" s="5"/>
    </row>
    <row r="252" spans="2:20" x14ac:dyDescent="0.25">
      <c r="B252" s="106">
        <v>7</v>
      </c>
      <c r="C252" s="102">
        <v>0.45</v>
      </c>
      <c r="D252" s="1" t="s">
        <v>261</v>
      </c>
      <c r="E252" s="1" t="s">
        <v>262</v>
      </c>
      <c r="F252" s="1" t="s">
        <v>68</v>
      </c>
      <c r="S252" s="5"/>
      <c r="T252" s="5"/>
    </row>
    <row r="253" spans="2:20" x14ac:dyDescent="0.25">
      <c r="B253" s="106"/>
      <c r="C253" s="102">
        <v>0.5</v>
      </c>
      <c r="D253" s="109" t="s">
        <v>798</v>
      </c>
      <c r="E253" s="109" t="s">
        <v>799</v>
      </c>
      <c r="S253" s="5"/>
      <c r="T253" s="5"/>
    </row>
    <row r="254" spans="2:20" x14ac:dyDescent="0.25">
      <c r="B254" s="106"/>
      <c r="C254" s="102"/>
      <c r="S254" s="5"/>
      <c r="T254" s="5"/>
    </row>
    <row r="255" spans="2:20" x14ac:dyDescent="0.25">
      <c r="B255" s="106"/>
      <c r="C255" s="102"/>
      <c r="S255" s="5"/>
      <c r="T255" s="168"/>
    </row>
    <row r="256" spans="2:20" x14ac:dyDescent="0.25">
      <c r="B256" s="106"/>
      <c r="C256" s="102"/>
      <c r="S256" s="5"/>
      <c r="T256" s="5"/>
    </row>
    <row r="257" spans="2:20" x14ac:dyDescent="0.25">
      <c r="B257" s="106"/>
      <c r="C257" s="102"/>
      <c r="S257" s="5"/>
      <c r="T257" s="5"/>
    </row>
    <row r="258" spans="2:20" x14ac:dyDescent="0.25">
      <c r="B258" s="106"/>
      <c r="C258" s="102"/>
      <c r="S258" s="5"/>
      <c r="T258" s="5"/>
    </row>
    <row r="259" spans="2:20" x14ac:dyDescent="0.25">
      <c r="B259" s="106"/>
      <c r="C259" s="102"/>
      <c r="S259" s="5"/>
      <c r="T259" s="5"/>
    </row>
    <row r="260" spans="2:20" x14ac:dyDescent="0.25">
      <c r="S260" s="5"/>
      <c r="T260" s="5"/>
    </row>
    <row r="261" spans="2:20" x14ac:dyDescent="0.25">
      <c r="S261" s="5"/>
      <c r="T261" s="168"/>
    </row>
    <row r="262" spans="2:20" x14ac:dyDescent="0.25">
      <c r="S262" s="5"/>
      <c r="T262" s="5"/>
    </row>
    <row r="263" spans="2:20" x14ac:dyDescent="0.25">
      <c r="S263" s="5"/>
      <c r="T263" s="5"/>
    </row>
    <row r="264" spans="2:20" x14ac:dyDescent="0.25">
      <c r="S264" s="168"/>
      <c r="T264" s="5"/>
    </row>
    <row r="265" spans="2:20" x14ac:dyDescent="0.25">
      <c r="S265" s="5"/>
      <c r="T265" s="5"/>
    </row>
    <row r="266" spans="2:20" x14ac:dyDescent="0.25">
      <c r="S266" s="5"/>
      <c r="T266" s="5"/>
    </row>
    <row r="267" spans="2:20" x14ac:dyDescent="0.25">
      <c r="S267" s="5"/>
    </row>
    <row r="268" spans="2:20" x14ac:dyDescent="0.25">
      <c r="S268" s="5"/>
    </row>
    <row r="269" spans="2:20" x14ac:dyDescent="0.25">
      <c r="S269" s="5"/>
    </row>
    <row r="270" spans="2:20" x14ac:dyDescent="0.25">
      <c r="S270" s="5"/>
    </row>
    <row r="271" spans="2:20" x14ac:dyDescent="0.25">
      <c r="S271" s="5"/>
    </row>
    <row r="272" spans="2:20" x14ac:dyDescent="0.25">
      <c r="S272" s="5"/>
    </row>
    <row r="273" spans="19:19" x14ac:dyDescent="0.25">
      <c r="S273" s="5"/>
    </row>
    <row r="274" spans="19:19" x14ac:dyDescent="0.25">
      <c r="S274" s="5"/>
    </row>
    <row r="275" spans="19:19" x14ac:dyDescent="0.25">
      <c r="S275" s="5"/>
    </row>
    <row r="276" spans="19:19" x14ac:dyDescent="0.25">
      <c r="S276" s="5"/>
    </row>
    <row r="277" spans="19:19" x14ac:dyDescent="0.25">
      <c r="S277" s="5"/>
    </row>
    <row r="278" spans="19:19" x14ac:dyDescent="0.25">
      <c r="S278" s="168"/>
    </row>
    <row r="279" spans="19:19" x14ac:dyDescent="0.25">
      <c r="S279" s="5"/>
    </row>
    <row r="280" spans="19:19" x14ac:dyDescent="0.25">
      <c r="S280" s="5"/>
    </row>
    <row r="281" spans="19:19" x14ac:dyDescent="0.25">
      <c r="S281" s="5"/>
    </row>
    <row r="282" spans="19:19" x14ac:dyDescent="0.25">
      <c r="S282" s="5"/>
    </row>
    <row r="283" spans="19:19" x14ac:dyDescent="0.25">
      <c r="S283" s="5"/>
    </row>
    <row r="284" spans="19:19" x14ac:dyDescent="0.25">
      <c r="S284" s="168"/>
    </row>
    <row r="285" spans="19:19" x14ac:dyDescent="0.25">
      <c r="S285" s="5"/>
    </row>
    <row r="286" spans="19:19" x14ac:dyDescent="0.25">
      <c r="S286" s="5"/>
    </row>
    <row r="287" spans="19:19" x14ac:dyDescent="0.25">
      <c r="S287" s="5"/>
    </row>
    <row r="288" spans="19:19" x14ac:dyDescent="0.25">
      <c r="S288" s="5"/>
    </row>
    <row r="289" spans="19:19" x14ac:dyDescent="0.25">
      <c r="S289" s="5"/>
    </row>
    <row r="290" spans="19:19" x14ac:dyDescent="0.25">
      <c r="S290" s="168"/>
    </row>
    <row r="291" spans="19:19" x14ac:dyDescent="0.25">
      <c r="S291" s="5"/>
    </row>
    <row r="292" spans="19:19" x14ac:dyDescent="0.25">
      <c r="S292" s="5"/>
    </row>
    <row r="293" spans="19:19" x14ac:dyDescent="0.25">
      <c r="S293" s="5"/>
    </row>
    <row r="294" spans="19:19" x14ac:dyDescent="0.25">
      <c r="S294" s="5"/>
    </row>
    <row r="295" spans="19:19" x14ac:dyDescent="0.25">
      <c r="S295" s="5"/>
    </row>
    <row r="296" spans="19:19" x14ac:dyDescent="0.25">
      <c r="S296" s="6"/>
    </row>
    <row r="297" spans="19:19" x14ac:dyDescent="0.25">
      <c r="S297" s="6"/>
    </row>
    <row r="298" spans="19:19" x14ac:dyDescent="0.25">
      <c r="S298" s="6"/>
    </row>
    <row r="299" spans="19:19" x14ac:dyDescent="0.25">
      <c r="S299" s="6"/>
    </row>
    <row r="300" spans="19:19" x14ac:dyDescent="0.25">
      <c r="S300" s="6"/>
    </row>
    <row r="301" spans="19:19" x14ac:dyDescent="0.25">
      <c r="S301" s="6"/>
    </row>
    <row r="302" spans="19:19" x14ac:dyDescent="0.25">
      <c r="S302" s="6"/>
    </row>
    <row r="303" spans="19:19" x14ac:dyDescent="0.25">
      <c r="S303" s="6"/>
    </row>
    <row r="304" spans="19:19" x14ac:dyDescent="0.25">
      <c r="S304" s="6"/>
    </row>
    <row r="305" spans="19:19" x14ac:dyDescent="0.25">
      <c r="S305" s="6"/>
    </row>
    <row r="306" spans="19:19" x14ac:dyDescent="0.25">
      <c r="S306" s="6"/>
    </row>
    <row r="307" spans="19:19" x14ac:dyDescent="0.25">
      <c r="S307" s="6"/>
    </row>
    <row r="308" spans="19:19" x14ac:dyDescent="0.25">
      <c r="S308" s="6"/>
    </row>
    <row r="309" spans="19:19" x14ac:dyDescent="0.25">
      <c r="S309" s="6"/>
    </row>
    <row r="310" spans="19:19" x14ac:dyDescent="0.25">
      <c r="S310" s="6"/>
    </row>
    <row r="311" spans="19:19" x14ac:dyDescent="0.25">
      <c r="S311" s="6"/>
    </row>
    <row r="312" spans="19:19" x14ac:dyDescent="0.25">
      <c r="S312" s="6"/>
    </row>
    <row r="313" spans="19:19" x14ac:dyDescent="0.25">
      <c r="S313" s="6"/>
    </row>
    <row r="314" spans="19:19" x14ac:dyDescent="0.25">
      <c r="S314" s="6"/>
    </row>
    <row r="315" spans="19:19" x14ac:dyDescent="0.25">
      <c r="S315" s="6"/>
    </row>
    <row r="316" spans="19:19" x14ac:dyDescent="0.25">
      <c r="S316" s="6"/>
    </row>
    <row r="317" spans="19:19" x14ac:dyDescent="0.25">
      <c r="S317" s="6"/>
    </row>
    <row r="318" spans="19:19" x14ac:dyDescent="0.25">
      <c r="S318" s="6"/>
    </row>
    <row r="319" spans="19:19" x14ac:dyDescent="0.25">
      <c r="S319" s="6"/>
    </row>
    <row r="320" spans="19:19" x14ac:dyDescent="0.25">
      <c r="S320" s="6"/>
    </row>
    <row r="321" spans="19:19" x14ac:dyDescent="0.25">
      <c r="S321" s="6"/>
    </row>
    <row r="322" spans="19:19" x14ac:dyDescent="0.25">
      <c r="S322" s="6"/>
    </row>
    <row r="323" spans="19:19" x14ac:dyDescent="0.25">
      <c r="S323" s="6"/>
    </row>
    <row r="324" spans="19:19" x14ac:dyDescent="0.25">
      <c r="S324" s="6"/>
    </row>
    <row r="325" spans="19:19" x14ac:dyDescent="0.25">
      <c r="S325" s="6"/>
    </row>
    <row r="326" spans="19:19" x14ac:dyDescent="0.25">
      <c r="S326" s="6"/>
    </row>
    <row r="327" spans="19:19" x14ac:dyDescent="0.25">
      <c r="S327" s="6"/>
    </row>
    <row r="328" spans="19:19" x14ac:dyDescent="0.25">
      <c r="S328" s="6"/>
    </row>
    <row r="329" spans="19:19" x14ac:dyDescent="0.25">
      <c r="S329" s="6"/>
    </row>
    <row r="330" spans="19:19" x14ac:dyDescent="0.25">
      <c r="S330" s="6"/>
    </row>
    <row r="331" spans="19:19" x14ac:dyDescent="0.25">
      <c r="S331" s="6"/>
    </row>
    <row r="332" spans="19:19" x14ac:dyDescent="0.25">
      <c r="S332" s="6"/>
    </row>
    <row r="333" spans="19:19" x14ac:dyDescent="0.25">
      <c r="S333" s="6"/>
    </row>
    <row r="334" spans="19:19" x14ac:dyDescent="0.25">
      <c r="S334" s="6"/>
    </row>
    <row r="335" spans="19:19" x14ac:dyDescent="0.25">
      <c r="S335" s="6"/>
    </row>
    <row r="336" spans="19:19" x14ac:dyDescent="0.25">
      <c r="S336" s="6"/>
    </row>
    <row r="337" spans="19:19" x14ac:dyDescent="0.25">
      <c r="S337" s="6"/>
    </row>
    <row r="338" spans="19:19" x14ac:dyDescent="0.25">
      <c r="S338" s="6"/>
    </row>
    <row r="339" spans="19:19" x14ac:dyDescent="0.25">
      <c r="S339" s="6"/>
    </row>
    <row r="340" spans="19:19" x14ac:dyDescent="0.25">
      <c r="S340" s="6"/>
    </row>
    <row r="341" spans="19:19" x14ac:dyDescent="0.25">
      <c r="S341" s="6"/>
    </row>
    <row r="342" spans="19:19" x14ac:dyDescent="0.25">
      <c r="S342" s="6"/>
    </row>
    <row r="343" spans="19:19" x14ac:dyDescent="0.25">
      <c r="S343" s="6"/>
    </row>
    <row r="344" spans="19:19" x14ac:dyDescent="0.25">
      <c r="S344" s="6"/>
    </row>
    <row r="345" spans="19:19" x14ac:dyDescent="0.25">
      <c r="S345" s="6"/>
    </row>
    <row r="346" spans="19:19" x14ac:dyDescent="0.25">
      <c r="S346" s="6"/>
    </row>
    <row r="347" spans="19:19" x14ac:dyDescent="0.25">
      <c r="S347" s="6"/>
    </row>
    <row r="348" spans="19:19" x14ac:dyDescent="0.25">
      <c r="S348" s="6"/>
    </row>
    <row r="349" spans="19:19" x14ac:dyDescent="0.25">
      <c r="S349" s="6"/>
    </row>
    <row r="350" spans="19:19" x14ac:dyDescent="0.25">
      <c r="S350" s="6"/>
    </row>
    <row r="351" spans="19:19" x14ac:dyDescent="0.25">
      <c r="S351" s="6"/>
    </row>
    <row r="352" spans="19:19" x14ac:dyDescent="0.25">
      <c r="S352" s="6"/>
    </row>
    <row r="353" spans="19:19" x14ac:dyDescent="0.25">
      <c r="S353" s="6"/>
    </row>
    <row r="354" spans="19:19" x14ac:dyDescent="0.25">
      <c r="S354" s="6"/>
    </row>
    <row r="355" spans="19:19" x14ac:dyDescent="0.25">
      <c r="S355" s="6"/>
    </row>
    <row r="356" spans="19:19" x14ac:dyDescent="0.25">
      <c r="S356" s="6"/>
    </row>
    <row r="357" spans="19:19" x14ac:dyDescent="0.25">
      <c r="S357" s="6"/>
    </row>
    <row r="358" spans="19:19" x14ac:dyDescent="0.25">
      <c r="S358" s="6"/>
    </row>
    <row r="359" spans="19:19" x14ac:dyDescent="0.25">
      <c r="S359" s="6"/>
    </row>
    <row r="360" spans="19:19" x14ac:dyDescent="0.25">
      <c r="S360" s="6"/>
    </row>
    <row r="361" spans="19:19" x14ac:dyDescent="0.25">
      <c r="S361" s="6"/>
    </row>
    <row r="362" spans="19:19" x14ac:dyDescent="0.25">
      <c r="S362" s="6"/>
    </row>
    <row r="363" spans="19:19" x14ac:dyDescent="0.25">
      <c r="S363" s="6"/>
    </row>
    <row r="364" spans="19:19" x14ac:dyDescent="0.25">
      <c r="S364" s="6"/>
    </row>
    <row r="365" spans="19:19" x14ac:dyDescent="0.25">
      <c r="S365" s="6"/>
    </row>
    <row r="366" spans="19:19" x14ac:dyDescent="0.25">
      <c r="S366" s="6"/>
    </row>
    <row r="367" spans="19:19" x14ac:dyDescent="0.25">
      <c r="S367" s="6"/>
    </row>
    <row r="368" spans="19:19" x14ac:dyDescent="0.25">
      <c r="S368" s="6"/>
    </row>
    <row r="369" spans="19:19" x14ac:dyDescent="0.25">
      <c r="S369" s="6"/>
    </row>
    <row r="370" spans="19:19" x14ac:dyDescent="0.25">
      <c r="S370" s="6"/>
    </row>
    <row r="371" spans="19:19" x14ac:dyDescent="0.25">
      <c r="S371" s="6"/>
    </row>
    <row r="372" spans="19:19" x14ac:dyDescent="0.25">
      <c r="S372" s="6"/>
    </row>
    <row r="373" spans="19:19" x14ac:dyDescent="0.25">
      <c r="S373" s="6"/>
    </row>
    <row r="374" spans="19:19" x14ac:dyDescent="0.25">
      <c r="S374" s="6"/>
    </row>
    <row r="375" spans="19:19" x14ac:dyDescent="0.25">
      <c r="S375" s="6"/>
    </row>
    <row r="376" spans="19:19" x14ac:dyDescent="0.25">
      <c r="S376" s="6"/>
    </row>
    <row r="377" spans="19:19" x14ac:dyDescent="0.25">
      <c r="S377" s="6"/>
    </row>
    <row r="378" spans="19:19" x14ac:dyDescent="0.25">
      <c r="S378" s="6"/>
    </row>
    <row r="379" spans="19:19" x14ac:dyDescent="0.25">
      <c r="S379" s="6"/>
    </row>
    <row r="380" spans="19:19" x14ac:dyDescent="0.25">
      <c r="S380" s="6"/>
    </row>
    <row r="381" spans="19:19" x14ac:dyDescent="0.25">
      <c r="S381" s="6"/>
    </row>
    <row r="382" spans="19:19" x14ac:dyDescent="0.25">
      <c r="S382" s="6"/>
    </row>
    <row r="383" spans="19:19" x14ac:dyDescent="0.25">
      <c r="S383" s="6"/>
    </row>
    <row r="384" spans="19:19" x14ac:dyDescent="0.25">
      <c r="S384" s="6"/>
    </row>
    <row r="385" spans="19:19" x14ac:dyDescent="0.25">
      <c r="S385" s="6"/>
    </row>
    <row r="386" spans="19:19" x14ac:dyDescent="0.25">
      <c r="S386" s="6"/>
    </row>
    <row r="387" spans="19:19" x14ac:dyDescent="0.25">
      <c r="S387" s="6"/>
    </row>
    <row r="388" spans="19:19" x14ac:dyDescent="0.25">
      <c r="S388" s="6"/>
    </row>
    <row r="389" spans="19:19" x14ac:dyDescent="0.25">
      <c r="S389" s="6"/>
    </row>
    <row r="390" spans="19:19" x14ac:dyDescent="0.25">
      <c r="S390" s="6"/>
    </row>
    <row r="391" spans="19:19" x14ac:dyDescent="0.25">
      <c r="S391" s="6"/>
    </row>
    <row r="392" spans="19:19" x14ac:dyDescent="0.25">
      <c r="S392" s="6"/>
    </row>
    <row r="393" spans="19:19" x14ac:dyDescent="0.25">
      <c r="S393" s="6"/>
    </row>
    <row r="394" spans="19:19" x14ac:dyDescent="0.25">
      <c r="S394" s="6"/>
    </row>
    <row r="395" spans="19:19" x14ac:dyDescent="0.25">
      <c r="S395" s="6"/>
    </row>
    <row r="396" spans="19:19" x14ac:dyDescent="0.25">
      <c r="S396" s="6"/>
    </row>
    <row r="397" spans="19:19" x14ac:dyDescent="0.25">
      <c r="S397" s="6"/>
    </row>
    <row r="398" spans="19:19" x14ac:dyDescent="0.25">
      <c r="S398" s="6"/>
    </row>
    <row r="399" spans="19:19" x14ac:dyDescent="0.25">
      <c r="S399" s="6"/>
    </row>
    <row r="400" spans="19:19" x14ac:dyDescent="0.25">
      <c r="S400" s="6"/>
    </row>
    <row r="401" spans="19:19" x14ac:dyDescent="0.25">
      <c r="S401" s="6"/>
    </row>
    <row r="402" spans="19:19" x14ac:dyDescent="0.25">
      <c r="S402" s="6"/>
    </row>
    <row r="403" spans="19:19" x14ac:dyDescent="0.25">
      <c r="S403" s="6"/>
    </row>
    <row r="404" spans="19:19" x14ac:dyDescent="0.25">
      <c r="S404" s="6"/>
    </row>
    <row r="405" spans="19:19" x14ac:dyDescent="0.25">
      <c r="S405" s="6"/>
    </row>
    <row r="406" spans="19:19" x14ac:dyDescent="0.25">
      <c r="S406" s="6"/>
    </row>
    <row r="407" spans="19:19" x14ac:dyDescent="0.25">
      <c r="S407" s="6"/>
    </row>
    <row r="408" spans="19:19" x14ac:dyDescent="0.25">
      <c r="S408" s="6"/>
    </row>
    <row r="409" spans="19:19" x14ac:dyDescent="0.25">
      <c r="S409" s="6"/>
    </row>
    <row r="410" spans="19:19" x14ac:dyDescent="0.25">
      <c r="S410" s="6"/>
    </row>
    <row r="411" spans="19:19" x14ac:dyDescent="0.25">
      <c r="S411" s="6"/>
    </row>
    <row r="412" spans="19:19" x14ac:dyDescent="0.25">
      <c r="S412" s="6"/>
    </row>
    <row r="413" spans="19:19" x14ac:dyDescent="0.25">
      <c r="S413" s="6"/>
    </row>
    <row r="414" spans="19:19" x14ac:dyDescent="0.25">
      <c r="S414" s="6"/>
    </row>
    <row r="415" spans="19:19" x14ac:dyDescent="0.25">
      <c r="S415" s="6"/>
    </row>
    <row r="416" spans="19:19" x14ac:dyDescent="0.25">
      <c r="S416" s="6"/>
    </row>
    <row r="417" spans="19:19" x14ac:dyDescent="0.25">
      <c r="S417" s="6"/>
    </row>
    <row r="418" spans="19:19" x14ac:dyDescent="0.25">
      <c r="S418" s="6"/>
    </row>
  </sheetData>
  <mergeCells count="5">
    <mergeCell ref="B1:C1"/>
    <mergeCell ref="B22:F22"/>
    <mergeCell ref="I22:L22"/>
    <mergeCell ref="O22:Q22"/>
    <mergeCell ref="T22:W22"/>
  </mergeCells>
  <conditionalFormatting sqref="AM6:AO6">
    <cfRule type="expression" dxfId="26" priority="1">
      <formula>IF(#REF!="U",TRUE,FALSE)</formula>
    </cfRule>
  </conditionalFormatting>
  <conditionalFormatting sqref="AM7:AO7">
    <cfRule type="expression" dxfId="25" priority="2">
      <formula>IF(#REF!="UB",TRUE,FALSE)</formula>
    </cfRule>
  </conditionalFormatting>
  <conditionalFormatting sqref="AM8:AO8">
    <cfRule type="expression" dxfId="24" priority="3">
      <formula>IF(#REF!="R",TRUE,FALSE)</formula>
    </cfRule>
  </conditionalFormatting>
  <conditionalFormatting sqref="AM9:AO9">
    <cfRule type="expression" dxfId="23" priority="4">
      <formula>IF(#REF!="F",TRUE,FALSE)</formula>
    </cfRule>
  </conditionalFormatting>
  <conditionalFormatting sqref="AM10:AO10">
    <cfRule type="expression" dxfId="22" priority="5">
      <formula>IF(#REF!="F2",TRUE,FALSE)</formula>
    </cfRule>
  </conditionalFormatting>
  <pageMargins left="0.7" right="0.7" top="0.75" bottom="0.75" header="0.3" footer="0.3"/>
  <pageSetup orientation="portrait" r:id="rId1"/>
  <tableParts count="6">
    <tablePart r:id="rId2"/>
    <tablePart r:id="rId3"/>
    <tablePart r:id="rId4"/>
    <tablePart r:id="rId5"/>
    <tablePart r:id="rId6"/>
    <tablePart r:id="rId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1"/>
    <pageSetUpPr fitToPage="1"/>
  </sheetPr>
  <dimension ref="B4:O27"/>
  <sheetViews>
    <sheetView zoomScale="85" zoomScaleNormal="85" zoomScaleSheetLayoutView="100" zoomScalePageLayoutView="10" workbookViewId="0">
      <selection activeCell="C2" sqref="C2"/>
    </sheetView>
  </sheetViews>
  <sheetFormatPr defaultColWidth="8.88671875" defaultRowHeight="15" x14ac:dyDescent="0.2"/>
  <cols>
    <col min="1" max="1" width="4.6640625" customWidth="1"/>
    <col min="2" max="2" width="6.109375" customWidth="1"/>
    <col min="3" max="3" width="14.77734375" bestFit="1" customWidth="1"/>
    <col min="4" max="4" width="70" customWidth="1"/>
  </cols>
  <sheetData>
    <row r="4" spans="2:15" ht="21" thickBot="1" x14ac:dyDescent="0.35">
      <c r="C4" s="412" t="s">
        <v>765</v>
      </c>
      <c r="D4" s="412"/>
    </row>
    <row r="5" spans="2:15" ht="28.5" customHeight="1" x14ac:dyDescent="0.2">
      <c r="C5" s="417" t="s">
        <v>1036</v>
      </c>
      <c r="D5" s="417"/>
    </row>
    <row r="6" spans="2:15" ht="41.25" customHeight="1" x14ac:dyDescent="0.25">
      <c r="C6" s="420" t="s">
        <v>1037</v>
      </c>
      <c r="D6" s="420"/>
      <c r="G6" s="341"/>
      <c r="H6" s="341"/>
      <c r="I6" s="341"/>
      <c r="J6" s="341"/>
      <c r="K6" s="341"/>
      <c r="L6" s="341"/>
      <c r="M6" s="341"/>
      <c r="N6" s="341"/>
      <c r="O6" s="341"/>
    </row>
    <row r="7" spans="2:15" ht="22.5" customHeight="1" x14ac:dyDescent="0.2">
      <c r="C7" s="338"/>
      <c r="D7" s="338"/>
      <c r="G7" s="166"/>
    </row>
    <row r="8" spans="2:15" ht="20.25" customHeight="1" x14ac:dyDescent="0.2">
      <c r="C8" s="338"/>
      <c r="D8" s="338"/>
    </row>
    <row r="9" spans="2:15" ht="15.75" x14ac:dyDescent="0.2">
      <c r="C9" s="413" t="s">
        <v>265</v>
      </c>
      <c r="D9" s="413"/>
    </row>
    <row r="10" spans="2:15" ht="15.75" x14ac:dyDescent="0.2">
      <c r="C10" s="413" t="s">
        <v>266</v>
      </c>
      <c r="D10" s="413"/>
    </row>
    <row r="11" spans="2:15" ht="15.75" x14ac:dyDescent="0.25">
      <c r="C11" s="418"/>
      <c r="D11" s="418"/>
    </row>
    <row r="12" spans="2:15" ht="64.5" customHeight="1" x14ac:dyDescent="0.2">
      <c r="C12" s="414" t="s">
        <v>984</v>
      </c>
      <c r="D12" s="414"/>
    </row>
    <row r="13" spans="2:15" ht="15" customHeight="1" x14ac:dyDescent="0.25">
      <c r="C13" s="419"/>
      <c r="D13" s="419"/>
    </row>
    <row r="14" spans="2:15" ht="139.5" customHeight="1" x14ac:dyDescent="0.2">
      <c r="B14" s="33"/>
      <c r="C14" s="410" t="s">
        <v>998</v>
      </c>
      <c r="D14" s="411"/>
    </row>
    <row r="15" spans="2:15" ht="34.5" customHeight="1" x14ac:dyDescent="0.2">
      <c r="B15" s="33"/>
      <c r="C15" s="410" t="s">
        <v>982</v>
      </c>
      <c r="D15" s="416"/>
    </row>
    <row r="16" spans="2:15" ht="33" customHeight="1" x14ac:dyDescent="0.2">
      <c r="B16" s="33"/>
      <c r="C16" s="410" t="s">
        <v>980</v>
      </c>
      <c r="D16" s="416"/>
    </row>
    <row r="17" spans="2:4" ht="34.5" customHeight="1" x14ac:dyDescent="0.2">
      <c r="B17" s="33"/>
      <c r="C17" s="410" t="s">
        <v>981</v>
      </c>
      <c r="D17" s="416"/>
    </row>
    <row r="18" spans="2:4" ht="32.25" customHeight="1" x14ac:dyDescent="0.2">
      <c r="B18" s="33"/>
      <c r="C18" s="410" t="s">
        <v>992</v>
      </c>
      <c r="D18" s="410"/>
    </row>
    <row r="19" spans="2:4" ht="48" customHeight="1" x14ac:dyDescent="0.2">
      <c r="B19" s="33"/>
      <c r="C19" s="415" t="s">
        <v>991</v>
      </c>
      <c r="D19" s="416"/>
    </row>
    <row r="20" spans="2:4" ht="106.5" customHeight="1" x14ac:dyDescent="0.2">
      <c r="C20" s="410" t="s">
        <v>995</v>
      </c>
      <c r="D20" s="411"/>
    </row>
    <row r="21" spans="2:4" ht="18" customHeight="1" x14ac:dyDescent="0.2">
      <c r="C21" s="409"/>
      <c r="D21" s="409"/>
    </row>
    <row r="26" spans="2:4" ht="24.75" customHeight="1" x14ac:dyDescent="0.2"/>
    <row r="27" spans="2:4" ht="30" customHeight="1" x14ac:dyDescent="0.2"/>
  </sheetData>
  <mergeCells count="16">
    <mergeCell ref="C21:D21"/>
    <mergeCell ref="C20:D20"/>
    <mergeCell ref="C4:D4"/>
    <mergeCell ref="C9:D9"/>
    <mergeCell ref="C10:D10"/>
    <mergeCell ref="C12:D12"/>
    <mergeCell ref="C19:D19"/>
    <mergeCell ref="C17:D17"/>
    <mergeCell ref="C18:D18"/>
    <mergeCell ref="C16:D16"/>
    <mergeCell ref="C14:D14"/>
    <mergeCell ref="C15:D15"/>
    <mergeCell ref="C5:D5"/>
    <mergeCell ref="C11:D11"/>
    <mergeCell ref="C13:D13"/>
    <mergeCell ref="C6:D6"/>
  </mergeCells>
  <hyperlinks>
    <hyperlink ref="C19" r:id="rId1" xr:uid="{00000000-0004-0000-0100-000000000000}"/>
  </hyperlinks>
  <printOptions horizontalCentered="1"/>
  <pageMargins left="0.25" right="0.25" top="0.75" bottom="0.75" header="0.3" footer="0.3"/>
  <pageSetup scale="84" orientation="portrait" r:id="rId2"/>
  <headerFooter alignWithMargins="0"/>
  <rowBreaks count="1" manualBreakCount="1">
    <brk id="2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094CA-32A0-4E69-A3E4-9D2F2BB128A3}">
  <dimension ref="A36:H38"/>
  <sheetViews>
    <sheetView workbookViewId="0">
      <selection activeCell="U6" sqref="U6"/>
    </sheetView>
  </sheetViews>
  <sheetFormatPr defaultRowHeight="15" x14ac:dyDescent="0.2"/>
  <sheetData>
    <row r="36" spans="1:8" x14ac:dyDescent="0.2">
      <c r="A36" s="339" t="s">
        <v>1034</v>
      </c>
    </row>
    <row r="38" spans="1:8" ht="15" customHeight="1" x14ac:dyDescent="0.2">
      <c r="A38" s="340" t="s">
        <v>1035</v>
      </c>
      <c r="B38" s="340"/>
      <c r="C38" s="340"/>
      <c r="D38" s="340"/>
      <c r="E38" s="340"/>
      <c r="F38" s="340"/>
      <c r="G38" s="340"/>
      <c r="H38" s="34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3" tint="0.79998168889431442"/>
  </sheetPr>
  <dimension ref="A1:T202"/>
  <sheetViews>
    <sheetView tabSelected="1" zoomScale="85" zoomScaleNormal="85" workbookViewId="0"/>
  </sheetViews>
  <sheetFormatPr defaultRowHeight="15" x14ac:dyDescent="0.2"/>
  <cols>
    <col min="1" max="2" width="5" customWidth="1"/>
    <col min="3" max="3" width="15.21875" customWidth="1"/>
    <col min="4" max="4" width="45.33203125" customWidth="1"/>
    <col min="6" max="6" width="8.109375" customWidth="1"/>
    <col min="7" max="8" width="10.109375" customWidth="1"/>
    <col min="9" max="19" width="15.109375" customWidth="1"/>
    <col min="20" max="20" width="14.88671875" customWidth="1"/>
    <col min="21" max="21" width="10.21875" customWidth="1"/>
    <col min="257" max="258" width="5" customWidth="1"/>
    <col min="259" max="259" width="15.21875" customWidth="1"/>
    <col min="260" max="260" width="45.33203125" customWidth="1"/>
    <col min="262" max="262" width="8.109375" customWidth="1"/>
    <col min="263" max="264" width="10.109375" customWidth="1"/>
    <col min="265" max="275" width="15.109375" customWidth="1"/>
    <col min="276" max="276" width="14.88671875" customWidth="1"/>
    <col min="277" max="277" width="10.21875" customWidth="1"/>
    <col min="513" max="514" width="5" customWidth="1"/>
    <col min="515" max="515" width="15.21875" customWidth="1"/>
    <col min="516" max="516" width="45.33203125" customWidth="1"/>
    <col min="518" max="518" width="8.109375" customWidth="1"/>
    <col min="519" max="520" width="10.109375" customWidth="1"/>
    <col min="521" max="531" width="15.109375" customWidth="1"/>
    <col min="532" max="532" width="14.88671875" customWidth="1"/>
    <col min="533" max="533" width="10.21875" customWidth="1"/>
    <col min="769" max="770" width="5" customWidth="1"/>
    <col min="771" max="771" width="15.21875" customWidth="1"/>
    <col min="772" max="772" width="45.33203125" customWidth="1"/>
    <col min="774" max="774" width="8.109375" customWidth="1"/>
    <col min="775" max="776" width="10.109375" customWidth="1"/>
    <col min="777" max="787" width="15.109375" customWidth="1"/>
    <col min="788" max="788" width="14.88671875" customWidth="1"/>
    <col min="789" max="789" width="10.21875" customWidth="1"/>
    <col min="1025" max="1026" width="5" customWidth="1"/>
    <col min="1027" max="1027" width="15.21875" customWidth="1"/>
    <col min="1028" max="1028" width="45.33203125" customWidth="1"/>
    <col min="1030" max="1030" width="8.109375" customWidth="1"/>
    <col min="1031" max="1032" width="10.109375" customWidth="1"/>
    <col min="1033" max="1043" width="15.109375" customWidth="1"/>
    <col min="1044" max="1044" width="14.88671875" customWidth="1"/>
    <col min="1045" max="1045" width="10.21875" customWidth="1"/>
    <col min="1281" max="1282" width="5" customWidth="1"/>
    <col min="1283" max="1283" width="15.21875" customWidth="1"/>
    <col min="1284" max="1284" width="45.33203125" customWidth="1"/>
    <col min="1286" max="1286" width="8.109375" customWidth="1"/>
    <col min="1287" max="1288" width="10.109375" customWidth="1"/>
    <col min="1289" max="1299" width="15.109375" customWidth="1"/>
    <col min="1300" max="1300" width="14.88671875" customWidth="1"/>
    <col min="1301" max="1301" width="10.21875" customWidth="1"/>
    <col min="1537" max="1538" width="5" customWidth="1"/>
    <col min="1539" max="1539" width="15.21875" customWidth="1"/>
    <col min="1540" max="1540" width="45.33203125" customWidth="1"/>
    <col min="1542" max="1542" width="8.109375" customWidth="1"/>
    <col min="1543" max="1544" width="10.109375" customWidth="1"/>
    <col min="1545" max="1555" width="15.109375" customWidth="1"/>
    <col min="1556" max="1556" width="14.88671875" customWidth="1"/>
    <col min="1557" max="1557" width="10.21875" customWidth="1"/>
    <col min="1793" max="1794" width="5" customWidth="1"/>
    <col min="1795" max="1795" width="15.21875" customWidth="1"/>
    <col min="1796" max="1796" width="45.33203125" customWidth="1"/>
    <col min="1798" max="1798" width="8.109375" customWidth="1"/>
    <col min="1799" max="1800" width="10.109375" customWidth="1"/>
    <col min="1801" max="1811" width="15.109375" customWidth="1"/>
    <col min="1812" max="1812" width="14.88671875" customWidth="1"/>
    <col min="1813" max="1813" width="10.21875" customWidth="1"/>
    <col min="2049" max="2050" width="5" customWidth="1"/>
    <col min="2051" max="2051" width="15.21875" customWidth="1"/>
    <col min="2052" max="2052" width="45.33203125" customWidth="1"/>
    <col min="2054" max="2054" width="8.109375" customWidth="1"/>
    <col min="2055" max="2056" width="10.109375" customWidth="1"/>
    <col min="2057" max="2067" width="15.109375" customWidth="1"/>
    <col min="2068" max="2068" width="14.88671875" customWidth="1"/>
    <col min="2069" max="2069" width="10.21875" customWidth="1"/>
    <col min="2305" max="2306" width="5" customWidth="1"/>
    <col min="2307" max="2307" width="15.21875" customWidth="1"/>
    <col min="2308" max="2308" width="45.33203125" customWidth="1"/>
    <col min="2310" max="2310" width="8.109375" customWidth="1"/>
    <col min="2311" max="2312" width="10.109375" customWidth="1"/>
    <col min="2313" max="2323" width="15.109375" customWidth="1"/>
    <col min="2324" max="2324" width="14.88671875" customWidth="1"/>
    <col min="2325" max="2325" width="10.21875" customWidth="1"/>
    <col min="2561" max="2562" width="5" customWidth="1"/>
    <col min="2563" max="2563" width="15.21875" customWidth="1"/>
    <col min="2564" max="2564" width="45.33203125" customWidth="1"/>
    <col min="2566" max="2566" width="8.109375" customWidth="1"/>
    <col min="2567" max="2568" width="10.109375" customWidth="1"/>
    <col min="2569" max="2579" width="15.109375" customWidth="1"/>
    <col min="2580" max="2580" width="14.88671875" customWidth="1"/>
    <col min="2581" max="2581" width="10.21875" customWidth="1"/>
    <col min="2817" max="2818" width="5" customWidth="1"/>
    <col min="2819" max="2819" width="15.21875" customWidth="1"/>
    <col min="2820" max="2820" width="45.33203125" customWidth="1"/>
    <col min="2822" max="2822" width="8.109375" customWidth="1"/>
    <col min="2823" max="2824" width="10.109375" customWidth="1"/>
    <col min="2825" max="2835" width="15.109375" customWidth="1"/>
    <col min="2836" max="2836" width="14.88671875" customWidth="1"/>
    <col min="2837" max="2837" width="10.21875" customWidth="1"/>
    <col min="3073" max="3074" width="5" customWidth="1"/>
    <col min="3075" max="3075" width="15.21875" customWidth="1"/>
    <col min="3076" max="3076" width="45.33203125" customWidth="1"/>
    <col min="3078" max="3078" width="8.109375" customWidth="1"/>
    <col min="3079" max="3080" width="10.109375" customWidth="1"/>
    <col min="3081" max="3091" width="15.109375" customWidth="1"/>
    <col min="3092" max="3092" width="14.88671875" customWidth="1"/>
    <col min="3093" max="3093" width="10.21875" customWidth="1"/>
    <col min="3329" max="3330" width="5" customWidth="1"/>
    <col min="3331" max="3331" width="15.21875" customWidth="1"/>
    <col min="3332" max="3332" width="45.33203125" customWidth="1"/>
    <col min="3334" max="3334" width="8.109375" customWidth="1"/>
    <col min="3335" max="3336" width="10.109375" customWidth="1"/>
    <col min="3337" max="3347" width="15.109375" customWidth="1"/>
    <col min="3348" max="3348" width="14.88671875" customWidth="1"/>
    <col min="3349" max="3349" width="10.21875" customWidth="1"/>
    <col min="3585" max="3586" width="5" customWidth="1"/>
    <col min="3587" max="3587" width="15.21875" customWidth="1"/>
    <col min="3588" max="3588" width="45.33203125" customWidth="1"/>
    <col min="3590" max="3590" width="8.109375" customWidth="1"/>
    <col min="3591" max="3592" width="10.109375" customWidth="1"/>
    <col min="3593" max="3603" width="15.109375" customWidth="1"/>
    <col min="3604" max="3604" width="14.88671875" customWidth="1"/>
    <col min="3605" max="3605" width="10.21875" customWidth="1"/>
    <col min="3841" max="3842" width="5" customWidth="1"/>
    <col min="3843" max="3843" width="15.21875" customWidth="1"/>
    <col min="3844" max="3844" width="45.33203125" customWidth="1"/>
    <col min="3846" max="3846" width="8.109375" customWidth="1"/>
    <col min="3847" max="3848" width="10.109375" customWidth="1"/>
    <col min="3849" max="3859" width="15.109375" customWidth="1"/>
    <col min="3860" max="3860" width="14.88671875" customWidth="1"/>
    <col min="3861" max="3861" width="10.21875" customWidth="1"/>
    <col min="4097" max="4098" width="5" customWidth="1"/>
    <col min="4099" max="4099" width="15.21875" customWidth="1"/>
    <col min="4100" max="4100" width="45.33203125" customWidth="1"/>
    <col min="4102" max="4102" width="8.109375" customWidth="1"/>
    <col min="4103" max="4104" width="10.109375" customWidth="1"/>
    <col min="4105" max="4115" width="15.109375" customWidth="1"/>
    <col min="4116" max="4116" width="14.88671875" customWidth="1"/>
    <col min="4117" max="4117" width="10.21875" customWidth="1"/>
    <col min="4353" max="4354" width="5" customWidth="1"/>
    <col min="4355" max="4355" width="15.21875" customWidth="1"/>
    <col min="4356" max="4356" width="45.33203125" customWidth="1"/>
    <col min="4358" max="4358" width="8.109375" customWidth="1"/>
    <col min="4359" max="4360" width="10.109375" customWidth="1"/>
    <col min="4361" max="4371" width="15.109375" customWidth="1"/>
    <col min="4372" max="4372" width="14.88671875" customWidth="1"/>
    <col min="4373" max="4373" width="10.21875" customWidth="1"/>
    <col min="4609" max="4610" width="5" customWidth="1"/>
    <col min="4611" max="4611" width="15.21875" customWidth="1"/>
    <col min="4612" max="4612" width="45.33203125" customWidth="1"/>
    <col min="4614" max="4614" width="8.109375" customWidth="1"/>
    <col min="4615" max="4616" width="10.109375" customWidth="1"/>
    <col min="4617" max="4627" width="15.109375" customWidth="1"/>
    <col min="4628" max="4628" width="14.88671875" customWidth="1"/>
    <col min="4629" max="4629" width="10.21875" customWidth="1"/>
    <col min="4865" max="4866" width="5" customWidth="1"/>
    <col min="4867" max="4867" width="15.21875" customWidth="1"/>
    <col min="4868" max="4868" width="45.33203125" customWidth="1"/>
    <col min="4870" max="4870" width="8.109375" customWidth="1"/>
    <col min="4871" max="4872" width="10.109375" customWidth="1"/>
    <col min="4873" max="4883" width="15.109375" customWidth="1"/>
    <col min="4884" max="4884" width="14.88671875" customWidth="1"/>
    <col min="4885" max="4885" width="10.21875" customWidth="1"/>
    <col min="5121" max="5122" width="5" customWidth="1"/>
    <col min="5123" max="5123" width="15.21875" customWidth="1"/>
    <col min="5124" max="5124" width="45.33203125" customWidth="1"/>
    <col min="5126" max="5126" width="8.109375" customWidth="1"/>
    <col min="5127" max="5128" width="10.109375" customWidth="1"/>
    <col min="5129" max="5139" width="15.109375" customWidth="1"/>
    <col min="5140" max="5140" width="14.88671875" customWidth="1"/>
    <col min="5141" max="5141" width="10.21875" customWidth="1"/>
    <col min="5377" max="5378" width="5" customWidth="1"/>
    <col min="5379" max="5379" width="15.21875" customWidth="1"/>
    <col min="5380" max="5380" width="45.33203125" customWidth="1"/>
    <col min="5382" max="5382" width="8.109375" customWidth="1"/>
    <col min="5383" max="5384" width="10.109375" customWidth="1"/>
    <col min="5385" max="5395" width="15.109375" customWidth="1"/>
    <col min="5396" max="5396" width="14.88671875" customWidth="1"/>
    <col min="5397" max="5397" width="10.21875" customWidth="1"/>
    <col min="5633" max="5634" width="5" customWidth="1"/>
    <col min="5635" max="5635" width="15.21875" customWidth="1"/>
    <col min="5636" max="5636" width="45.33203125" customWidth="1"/>
    <col min="5638" max="5638" width="8.109375" customWidth="1"/>
    <col min="5639" max="5640" width="10.109375" customWidth="1"/>
    <col min="5641" max="5651" width="15.109375" customWidth="1"/>
    <col min="5652" max="5652" width="14.88671875" customWidth="1"/>
    <col min="5653" max="5653" width="10.21875" customWidth="1"/>
    <col min="5889" max="5890" width="5" customWidth="1"/>
    <col min="5891" max="5891" width="15.21875" customWidth="1"/>
    <col min="5892" max="5892" width="45.33203125" customWidth="1"/>
    <col min="5894" max="5894" width="8.109375" customWidth="1"/>
    <col min="5895" max="5896" width="10.109375" customWidth="1"/>
    <col min="5897" max="5907" width="15.109375" customWidth="1"/>
    <col min="5908" max="5908" width="14.88671875" customWidth="1"/>
    <col min="5909" max="5909" width="10.21875" customWidth="1"/>
    <col min="6145" max="6146" width="5" customWidth="1"/>
    <col min="6147" max="6147" width="15.21875" customWidth="1"/>
    <col min="6148" max="6148" width="45.33203125" customWidth="1"/>
    <col min="6150" max="6150" width="8.109375" customWidth="1"/>
    <col min="6151" max="6152" width="10.109375" customWidth="1"/>
    <col min="6153" max="6163" width="15.109375" customWidth="1"/>
    <col min="6164" max="6164" width="14.88671875" customWidth="1"/>
    <col min="6165" max="6165" width="10.21875" customWidth="1"/>
    <col min="6401" max="6402" width="5" customWidth="1"/>
    <col min="6403" max="6403" width="15.21875" customWidth="1"/>
    <col min="6404" max="6404" width="45.33203125" customWidth="1"/>
    <col min="6406" max="6406" width="8.109375" customWidth="1"/>
    <col min="6407" max="6408" width="10.109375" customWidth="1"/>
    <col min="6409" max="6419" width="15.109375" customWidth="1"/>
    <col min="6420" max="6420" width="14.88671875" customWidth="1"/>
    <col min="6421" max="6421" width="10.21875" customWidth="1"/>
    <col min="6657" max="6658" width="5" customWidth="1"/>
    <col min="6659" max="6659" width="15.21875" customWidth="1"/>
    <col min="6660" max="6660" width="45.33203125" customWidth="1"/>
    <col min="6662" max="6662" width="8.109375" customWidth="1"/>
    <col min="6663" max="6664" width="10.109375" customWidth="1"/>
    <col min="6665" max="6675" width="15.109375" customWidth="1"/>
    <col min="6676" max="6676" width="14.88671875" customWidth="1"/>
    <col min="6677" max="6677" width="10.21875" customWidth="1"/>
    <col min="6913" max="6914" width="5" customWidth="1"/>
    <col min="6915" max="6915" width="15.21875" customWidth="1"/>
    <col min="6916" max="6916" width="45.33203125" customWidth="1"/>
    <col min="6918" max="6918" width="8.109375" customWidth="1"/>
    <col min="6919" max="6920" width="10.109375" customWidth="1"/>
    <col min="6921" max="6931" width="15.109375" customWidth="1"/>
    <col min="6932" max="6932" width="14.88671875" customWidth="1"/>
    <col min="6933" max="6933" width="10.21875" customWidth="1"/>
    <col min="7169" max="7170" width="5" customWidth="1"/>
    <col min="7171" max="7171" width="15.21875" customWidth="1"/>
    <col min="7172" max="7172" width="45.33203125" customWidth="1"/>
    <col min="7174" max="7174" width="8.109375" customWidth="1"/>
    <col min="7175" max="7176" width="10.109375" customWidth="1"/>
    <col min="7177" max="7187" width="15.109375" customWidth="1"/>
    <col min="7188" max="7188" width="14.88671875" customWidth="1"/>
    <col min="7189" max="7189" width="10.21875" customWidth="1"/>
    <col min="7425" max="7426" width="5" customWidth="1"/>
    <col min="7427" max="7427" width="15.21875" customWidth="1"/>
    <col min="7428" max="7428" width="45.33203125" customWidth="1"/>
    <col min="7430" max="7430" width="8.109375" customWidth="1"/>
    <col min="7431" max="7432" width="10.109375" customWidth="1"/>
    <col min="7433" max="7443" width="15.109375" customWidth="1"/>
    <col min="7444" max="7444" width="14.88671875" customWidth="1"/>
    <col min="7445" max="7445" width="10.21875" customWidth="1"/>
    <col min="7681" max="7682" width="5" customWidth="1"/>
    <col min="7683" max="7683" width="15.21875" customWidth="1"/>
    <col min="7684" max="7684" width="45.33203125" customWidth="1"/>
    <col min="7686" max="7686" width="8.109375" customWidth="1"/>
    <col min="7687" max="7688" width="10.109375" customWidth="1"/>
    <col min="7689" max="7699" width="15.109375" customWidth="1"/>
    <col min="7700" max="7700" width="14.88671875" customWidth="1"/>
    <col min="7701" max="7701" width="10.21875" customWidth="1"/>
    <col min="7937" max="7938" width="5" customWidth="1"/>
    <col min="7939" max="7939" width="15.21875" customWidth="1"/>
    <col min="7940" max="7940" width="45.33203125" customWidth="1"/>
    <col min="7942" max="7942" width="8.109375" customWidth="1"/>
    <col min="7943" max="7944" width="10.109375" customWidth="1"/>
    <col min="7945" max="7955" width="15.109375" customWidth="1"/>
    <col min="7956" max="7956" width="14.88671875" customWidth="1"/>
    <col min="7957" max="7957" width="10.21875" customWidth="1"/>
    <col min="8193" max="8194" width="5" customWidth="1"/>
    <col min="8195" max="8195" width="15.21875" customWidth="1"/>
    <col min="8196" max="8196" width="45.33203125" customWidth="1"/>
    <col min="8198" max="8198" width="8.109375" customWidth="1"/>
    <col min="8199" max="8200" width="10.109375" customWidth="1"/>
    <col min="8201" max="8211" width="15.109375" customWidth="1"/>
    <col min="8212" max="8212" width="14.88671875" customWidth="1"/>
    <col min="8213" max="8213" width="10.21875" customWidth="1"/>
    <col min="8449" max="8450" width="5" customWidth="1"/>
    <col min="8451" max="8451" width="15.21875" customWidth="1"/>
    <col min="8452" max="8452" width="45.33203125" customWidth="1"/>
    <col min="8454" max="8454" width="8.109375" customWidth="1"/>
    <col min="8455" max="8456" width="10.109375" customWidth="1"/>
    <col min="8457" max="8467" width="15.109375" customWidth="1"/>
    <col min="8468" max="8468" width="14.88671875" customWidth="1"/>
    <col min="8469" max="8469" width="10.21875" customWidth="1"/>
    <col min="8705" max="8706" width="5" customWidth="1"/>
    <col min="8707" max="8707" width="15.21875" customWidth="1"/>
    <col min="8708" max="8708" width="45.33203125" customWidth="1"/>
    <col min="8710" max="8710" width="8.109375" customWidth="1"/>
    <col min="8711" max="8712" width="10.109375" customWidth="1"/>
    <col min="8713" max="8723" width="15.109375" customWidth="1"/>
    <col min="8724" max="8724" width="14.88671875" customWidth="1"/>
    <col min="8725" max="8725" width="10.21875" customWidth="1"/>
    <col min="8961" max="8962" width="5" customWidth="1"/>
    <col min="8963" max="8963" width="15.21875" customWidth="1"/>
    <col min="8964" max="8964" width="45.33203125" customWidth="1"/>
    <col min="8966" max="8966" width="8.109375" customWidth="1"/>
    <col min="8967" max="8968" width="10.109375" customWidth="1"/>
    <col min="8969" max="8979" width="15.109375" customWidth="1"/>
    <col min="8980" max="8980" width="14.88671875" customWidth="1"/>
    <col min="8981" max="8981" width="10.21875" customWidth="1"/>
    <col min="9217" max="9218" width="5" customWidth="1"/>
    <col min="9219" max="9219" width="15.21875" customWidth="1"/>
    <col min="9220" max="9220" width="45.33203125" customWidth="1"/>
    <col min="9222" max="9222" width="8.109375" customWidth="1"/>
    <col min="9223" max="9224" width="10.109375" customWidth="1"/>
    <col min="9225" max="9235" width="15.109375" customWidth="1"/>
    <col min="9236" max="9236" width="14.88671875" customWidth="1"/>
    <col min="9237" max="9237" width="10.21875" customWidth="1"/>
    <col min="9473" max="9474" width="5" customWidth="1"/>
    <col min="9475" max="9475" width="15.21875" customWidth="1"/>
    <col min="9476" max="9476" width="45.33203125" customWidth="1"/>
    <col min="9478" max="9478" width="8.109375" customWidth="1"/>
    <col min="9479" max="9480" width="10.109375" customWidth="1"/>
    <col min="9481" max="9491" width="15.109375" customWidth="1"/>
    <col min="9492" max="9492" width="14.88671875" customWidth="1"/>
    <col min="9493" max="9493" width="10.21875" customWidth="1"/>
    <col min="9729" max="9730" width="5" customWidth="1"/>
    <col min="9731" max="9731" width="15.21875" customWidth="1"/>
    <col min="9732" max="9732" width="45.33203125" customWidth="1"/>
    <col min="9734" max="9734" width="8.109375" customWidth="1"/>
    <col min="9735" max="9736" width="10.109375" customWidth="1"/>
    <col min="9737" max="9747" width="15.109375" customWidth="1"/>
    <col min="9748" max="9748" width="14.88671875" customWidth="1"/>
    <col min="9749" max="9749" width="10.21875" customWidth="1"/>
    <col min="9985" max="9986" width="5" customWidth="1"/>
    <col min="9987" max="9987" width="15.21875" customWidth="1"/>
    <col min="9988" max="9988" width="45.33203125" customWidth="1"/>
    <col min="9990" max="9990" width="8.109375" customWidth="1"/>
    <col min="9991" max="9992" width="10.109375" customWidth="1"/>
    <col min="9993" max="10003" width="15.109375" customWidth="1"/>
    <col min="10004" max="10004" width="14.88671875" customWidth="1"/>
    <col min="10005" max="10005" width="10.21875" customWidth="1"/>
    <col min="10241" max="10242" width="5" customWidth="1"/>
    <col min="10243" max="10243" width="15.21875" customWidth="1"/>
    <col min="10244" max="10244" width="45.33203125" customWidth="1"/>
    <col min="10246" max="10246" width="8.109375" customWidth="1"/>
    <col min="10247" max="10248" width="10.109375" customWidth="1"/>
    <col min="10249" max="10259" width="15.109375" customWidth="1"/>
    <col min="10260" max="10260" width="14.88671875" customWidth="1"/>
    <col min="10261" max="10261" width="10.21875" customWidth="1"/>
    <col min="10497" max="10498" width="5" customWidth="1"/>
    <col min="10499" max="10499" width="15.21875" customWidth="1"/>
    <col min="10500" max="10500" width="45.33203125" customWidth="1"/>
    <col min="10502" max="10502" width="8.109375" customWidth="1"/>
    <col min="10503" max="10504" width="10.109375" customWidth="1"/>
    <col min="10505" max="10515" width="15.109375" customWidth="1"/>
    <col min="10516" max="10516" width="14.88671875" customWidth="1"/>
    <col min="10517" max="10517" width="10.21875" customWidth="1"/>
    <col min="10753" max="10754" width="5" customWidth="1"/>
    <col min="10755" max="10755" width="15.21875" customWidth="1"/>
    <col min="10756" max="10756" width="45.33203125" customWidth="1"/>
    <col min="10758" max="10758" width="8.109375" customWidth="1"/>
    <col min="10759" max="10760" width="10.109375" customWidth="1"/>
    <col min="10761" max="10771" width="15.109375" customWidth="1"/>
    <col min="10772" max="10772" width="14.88671875" customWidth="1"/>
    <col min="10773" max="10773" width="10.21875" customWidth="1"/>
    <col min="11009" max="11010" width="5" customWidth="1"/>
    <col min="11011" max="11011" width="15.21875" customWidth="1"/>
    <col min="11012" max="11012" width="45.33203125" customWidth="1"/>
    <col min="11014" max="11014" width="8.109375" customWidth="1"/>
    <col min="11015" max="11016" width="10.109375" customWidth="1"/>
    <col min="11017" max="11027" width="15.109375" customWidth="1"/>
    <col min="11028" max="11028" width="14.88671875" customWidth="1"/>
    <col min="11029" max="11029" width="10.21875" customWidth="1"/>
    <col min="11265" max="11266" width="5" customWidth="1"/>
    <col min="11267" max="11267" width="15.21875" customWidth="1"/>
    <col min="11268" max="11268" width="45.33203125" customWidth="1"/>
    <col min="11270" max="11270" width="8.109375" customWidth="1"/>
    <col min="11271" max="11272" width="10.109375" customWidth="1"/>
    <col min="11273" max="11283" width="15.109375" customWidth="1"/>
    <col min="11284" max="11284" width="14.88671875" customWidth="1"/>
    <col min="11285" max="11285" width="10.21875" customWidth="1"/>
    <col min="11521" max="11522" width="5" customWidth="1"/>
    <col min="11523" max="11523" width="15.21875" customWidth="1"/>
    <col min="11524" max="11524" width="45.33203125" customWidth="1"/>
    <col min="11526" max="11526" width="8.109375" customWidth="1"/>
    <col min="11527" max="11528" width="10.109375" customWidth="1"/>
    <col min="11529" max="11539" width="15.109375" customWidth="1"/>
    <col min="11540" max="11540" width="14.88671875" customWidth="1"/>
    <col min="11541" max="11541" width="10.21875" customWidth="1"/>
    <col min="11777" max="11778" width="5" customWidth="1"/>
    <col min="11779" max="11779" width="15.21875" customWidth="1"/>
    <col min="11780" max="11780" width="45.33203125" customWidth="1"/>
    <col min="11782" max="11782" width="8.109375" customWidth="1"/>
    <col min="11783" max="11784" width="10.109375" customWidth="1"/>
    <col min="11785" max="11795" width="15.109375" customWidth="1"/>
    <col min="11796" max="11796" width="14.88671875" customWidth="1"/>
    <col min="11797" max="11797" width="10.21875" customWidth="1"/>
    <col min="12033" max="12034" width="5" customWidth="1"/>
    <col min="12035" max="12035" width="15.21875" customWidth="1"/>
    <col min="12036" max="12036" width="45.33203125" customWidth="1"/>
    <col min="12038" max="12038" width="8.109375" customWidth="1"/>
    <col min="12039" max="12040" width="10.109375" customWidth="1"/>
    <col min="12041" max="12051" width="15.109375" customWidth="1"/>
    <col min="12052" max="12052" width="14.88671875" customWidth="1"/>
    <col min="12053" max="12053" width="10.21875" customWidth="1"/>
    <col min="12289" max="12290" width="5" customWidth="1"/>
    <col min="12291" max="12291" width="15.21875" customWidth="1"/>
    <col min="12292" max="12292" width="45.33203125" customWidth="1"/>
    <col min="12294" max="12294" width="8.109375" customWidth="1"/>
    <col min="12295" max="12296" width="10.109375" customWidth="1"/>
    <col min="12297" max="12307" width="15.109375" customWidth="1"/>
    <col min="12308" max="12308" width="14.88671875" customWidth="1"/>
    <col min="12309" max="12309" width="10.21875" customWidth="1"/>
    <col min="12545" max="12546" width="5" customWidth="1"/>
    <col min="12547" max="12547" width="15.21875" customWidth="1"/>
    <col min="12548" max="12548" width="45.33203125" customWidth="1"/>
    <col min="12550" max="12550" width="8.109375" customWidth="1"/>
    <col min="12551" max="12552" width="10.109375" customWidth="1"/>
    <col min="12553" max="12563" width="15.109375" customWidth="1"/>
    <col min="12564" max="12564" width="14.88671875" customWidth="1"/>
    <col min="12565" max="12565" width="10.21875" customWidth="1"/>
    <col min="12801" max="12802" width="5" customWidth="1"/>
    <col min="12803" max="12803" width="15.21875" customWidth="1"/>
    <col min="12804" max="12804" width="45.33203125" customWidth="1"/>
    <col min="12806" max="12806" width="8.109375" customWidth="1"/>
    <col min="12807" max="12808" width="10.109375" customWidth="1"/>
    <col min="12809" max="12819" width="15.109375" customWidth="1"/>
    <col min="12820" max="12820" width="14.88671875" customWidth="1"/>
    <col min="12821" max="12821" width="10.21875" customWidth="1"/>
    <col min="13057" max="13058" width="5" customWidth="1"/>
    <col min="13059" max="13059" width="15.21875" customWidth="1"/>
    <col min="13060" max="13060" width="45.33203125" customWidth="1"/>
    <col min="13062" max="13062" width="8.109375" customWidth="1"/>
    <col min="13063" max="13064" width="10.109375" customWidth="1"/>
    <col min="13065" max="13075" width="15.109375" customWidth="1"/>
    <col min="13076" max="13076" width="14.88671875" customWidth="1"/>
    <col min="13077" max="13077" width="10.21875" customWidth="1"/>
    <col min="13313" max="13314" width="5" customWidth="1"/>
    <col min="13315" max="13315" width="15.21875" customWidth="1"/>
    <col min="13316" max="13316" width="45.33203125" customWidth="1"/>
    <col min="13318" max="13318" width="8.109375" customWidth="1"/>
    <col min="13319" max="13320" width="10.109375" customWidth="1"/>
    <col min="13321" max="13331" width="15.109375" customWidth="1"/>
    <col min="13332" max="13332" width="14.88671875" customWidth="1"/>
    <col min="13333" max="13333" width="10.21875" customWidth="1"/>
    <col min="13569" max="13570" width="5" customWidth="1"/>
    <col min="13571" max="13571" width="15.21875" customWidth="1"/>
    <col min="13572" max="13572" width="45.33203125" customWidth="1"/>
    <col min="13574" max="13574" width="8.109375" customWidth="1"/>
    <col min="13575" max="13576" width="10.109375" customWidth="1"/>
    <col min="13577" max="13587" width="15.109375" customWidth="1"/>
    <col min="13588" max="13588" width="14.88671875" customWidth="1"/>
    <col min="13589" max="13589" width="10.21875" customWidth="1"/>
    <col min="13825" max="13826" width="5" customWidth="1"/>
    <col min="13827" max="13827" width="15.21875" customWidth="1"/>
    <col min="13828" max="13828" width="45.33203125" customWidth="1"/>
    <col min="13830" max="13830" width="8.109375" customWidth="1"/>
    <col min="13831" max="13832" width="10.109375" customWidth="1"/>
    <col min="13833" max="13843" width="15.109375" customWidth="1"/>
    <col min="13844" max="13844" width="14.88671875" customWidth="1"/>
    <col min="13845" max="13845" width="10.21875" customWidth="1"/>
    <col min="14081" max="14082" width="5" customWidth="1"/>
    <col min="14083" max="14083" width="15.21875" customWidth="1"/>
    <col min="14084" max="14084" width="45.33203125" customWidth="1"/>
    <col min="14086" max="14086" width="8.109375" customWidth="1"/>
    <col min="14087" max="14088" width="10.109375" customWidth="1"/>
    <col min="14089" max="14099" width="15.109375" customWidth="1"/>
    <col min="14100" max="14100" width="14.88671875" customWidth="1"/>
    <col min="14101" max="14101" width="10.21875" customWidth="1"/>
    <col min="14337" max="14338" width="5" customWidth="1"/>
    <col min="14339" max="14339" width="15.21875" customWidth="1"/>
    <col min="14340" max="14340" width="45.33203125" customWidth="1"/>
    <col min="14342" max="14342" width="8.109375" customWidth="1"/>
    <col min="14343" max="14344" width="10.109375" customWidth="1"/>
    <col min="14345" max="14355" width="15.109375" customWidth="1"/>
    <col min="14356" max="14356" width="14.88671875" customWidth="1"/>
    <col min="14357" max="14357" width="10.21875" customWidth="1"/>
    <col min="14593" max="14594" width="5" customWidth="1"/>
    <col min="14595" max="14595" width="15.21875" customWidth="1"/>
    <col min="14596" max="14596" width="45.33203125" customWidth="1"/>
    <col min="14598" max="14598" width="8.109375" customWidth="1"/>
    <col min="14599" max="14600" width="10.109375" customWidth="1"/>
    <col min="14601" max="14611" width="15.109375" customWidth="1"/>
    <col min="14612" max="14612" width="14.88671875" customWidth="1"/>
    <col min="14613" max="14613" width="10.21875" customWidth="1"/>
    <col min="14849" max="14850" width="5" customWidth="1"/>
    <col min="14851" max="14851" width="15.21875" customWidth="1"/>
    <col min="14852" max="14852" width="45.33203125" customWidth="1"/>
    <col min="14854" max="14854" width="8.109375" customWidth="1"/>
    <col min="14855" max="14856" width="10.109375" customWidth="1"/>
    <col min="14857" max="14867" width="15.109375" customWidth="1"/>
    <col min="14868" max="14868" width="14.88671875" customWidth="1"/>
    <col min="14869" max="14869" width="10.21875" customWidth="1"/>
    <col min="15105" max="15106" width="5" customWidth="1"/>
    <col min="15107" max="15107" width="15.21875" customWidth="1"/>
    <col min="15108" max="15108" width="45.33203125" customWidth="1"/>
    <col min="15110" max="15110" width="8.109375" customWidth="1"/>
    <col min="15111" max="15112" width="10.109375" customWidth="1"/>
    <col min="15113" max="15123" width="15.109375" customWidth="1"/>
    <col min="15124" max="15124" width="14.88671875" customWidth="1"/>
    <col min="15125" max="15125" width="10.21875" customWidth="1"/>
    <col min="15361" max="15362" width="5" customWidth="1"/>
    <col min="15363" max="15363" width="15.21875" customWidth="1"/>
    <col min="15364" max="15364" width="45.33203125" customWidth="1"/>
    <col min="15366" max="15366" width="8.109375" customWidth="1"/>
    <col min="15367" max="15368" width="10.109375" customWidth="1"/>
    <col min="15369" max="15379" width="15.109375" customWidth="1"/>
    <col min="15380" max="15380" width="14.88671875" customWidth="1"/>
    <col min="15381" max="15381" width="10.21875" customWidth="1"/>
    <col min="15617" max="15618" width="5" customWidth="1"/>
    <col min="15619" max="15619" width="15.21875" customWidth="1"/>
    <col min="15620" max="15620" width="45.33203125" customWidth="1"/>
    <col min="15622" max="15622" width="8.109375" customWidth="1"/>
    <col min="15623" max="15624" width="10.109375" customWidth="1"/>
    <col min="15625" max="15635" width="15.109375" customWidth="1"/>
    <col min="15636" max="15636" width="14.88671875" customWidth="1"/>
    <col min="15637" max="15637" width="10.21875" customWidth="1"/>
    <col min="15873" max="15874" width="5" customWidth="1"/>
    <col min="15875" max="15875" width="15.21875" customWidth="1"/>
    <col min="15876" max="15876" width="45.33203125" customWidth="1"/>
    <col min="15878" max="15878" width="8.109375" customWidth="1"/>
    <col min="15879" max="15880" width="10.109375" customWidth="1"/>
    <col min="15881" max="15891" width="15.109375" customWidth="1"/>
    <col min="15892" max="15892" width="14.88671875" customWidth="1"/>
    <col min="15893" max="15893" width="10.21875" customWidth="1"/>
    <col min="16129" max="16130" width="5" customWidth="1"/>
    <col min="16131" max="16131" width="15.21875" customWidth="1"/>
    <col min="16132" max="16132" width="45.33203125" customWidth="1"/>
    <col min="16134" max="16134" width="8.109375" customWidth="1"/>
    <col min="16135" max="16136" width="10.109375" customWidth="1"/>
    <col min="16137" max="16147" width="15.109375" customWidth="1"/>
    <col min="16148" max="16148" width="14.88671875" customWidth="1"/>
    <col min="16149" max="16149" width="10.21875" customWidth="1"/>
  </cols>
  <sheetData>
    <row r="1" spans="2:4" ht="13.15" customHeight="1" x14ac:dyDescent="0.2">
      <c r="B1" s="342"/>
      <c r="C1" s="343"/>
      <c r="D1" s="344"/>
    </row>
    <row r="2" spans="2:4" ht="13.15" customHeight="1" x14ac:dyDescent="0.2">
      <c r="B2" s="342"/>
      <c r="C2" s="343"/>
      <c r="D2" s="344"/>
    </row>
    <row r="3" spans="2:4" ht="13.15" customHeight="1" x14ac:dyDescent="0.2">
      <c r="B3" s="342"/>
      <c r="C3" s="343"/>
      <c r="D3" s="344"/>
    </row>
    <row r="4" spans="2:4" ht="13.15" customHeight="1" x14ac:dyDescent="0.2">
      <c r="B4" s="342"/>
      <c r="C4" s="343"/>
      <c r="D4" s="345"/>
    </row>
    <row r="5" spans="2:4" ht="13.15" customHeight="1" x14ac:dyDescent="0.2">
      <c r="B5" s="342"/>
      <c r="C5" s="343"/>
      <c r="D5" s="344"/>
    </row>
    <row r="6" spans="2:4" ht="13.15" customHeight="1" x14ac:dyDescent="0.2">
      <c r="B6" s="346"/>
      <c r="C6" s="343"/>
      <c r="D6" s="344"/>
    </row>
    <row r="7" spans="2:4" ht="13.15" customHeight="1" x14ac:dyDescent="0.2">
      <c r="B7" s="342"/>
      <c r="C7" s="343"/>
      <c r="D7" s="344"/>
    </row>
    <row r="8" spans="2:4" ht="13.15" customHeight="1" x14ac:dyDescent="0.2">
      <c r="B8" s="342"/>
      <c r="C8" s="343"/>
      <c r="D8" s="344"/>
    </row>
    <row r="9" spans="2:4" ht="13.15" customHeight="1" x14ac:dyDescent="0.2">
      <c r="B9" s="342"/>
      <c r="C9" s="343"/>
      <c r="D9" s="344"/>
    </row>
    <row r="10" spans="2:4" ht="13.15" customHeight="1" x14ac:dyDescent="0.2">
      <c r="B10" s="342"/>
      <c r="C10" s="343"/>
      <c r="D10" s="344"/>
    </row>
    <row r="11" spans="2:4" ht="13.15" customHeight="1" x14ac:dyDescent="0.2">
      <c r="B11" s="342"/>
      <c r="C11" s="343"/>
      <c r="D11" s="344"/>
    </row>
    <row r="12" spans="2:4" ht="13.15" customHeight="1" x14ac:dyDescent="0.2">
      <c r="B12" s="342"/>
      <c r="C12" s="343"/>
      <c r="D12" s="344"/>
    </row>
    <row r="13" spans="2:4" ht="13.15" customHeight="1" x14ac:dyDescent="0.2">
      <c r="B13" s="342"/>
      <c r="C13" s="343"/>
      <c r="D13" s="344"/>
    </row>
    <row r="14" spans="2:4" ht="13.15" customHeight="1" x14ac:dyDescent="0.2">
      <c r="B14" s="342"/>
      <c r="C14" s="343"/>
      <c r="D14" s="344"/>
    </row>
    <row r="15" spans="2:4" ht="13.15" customHeight="1" x14ac:dyDescent="0.2">
      <c r="B15" s="342"/>
      <c r="C15" s="343"/>
      <c r="D15" s="347"/>
    </row>
    <row r="16" spans="2:4" ht="13.15" customHeight="1" x14ac:dyDescent="0.2">
      <c r="B16" s="342"/>
      <c r="C16" s="343"/>
      <c r="D16" s="348"/>
    </row>
    <row r="17" spans="3:4" ht="13.15" customHeight="1" x14ac:dyDescent="0.2">
      <c r="C17" s="349"/>
      <c r="D17" s="350"/>
    </row>
    <row r="18" spans="3:4" ht="13.15" customHeight="1" x14ac:dyDescent="0.2">
      <c r="C18" s="349"/>
      <c r="D18" s="350"/>
    </row>
    <row r="19" spans="3:4" ht="13.15" customHeight="1" x14ac:dyDescent="0.2">
      <c r="C19" s="349"/>
      <c r="D19" s="350"/>
    </row>
    <row r="20" spans="3:4" ht="13.15" customHeight="1" x14ac:dyDescent="0.2">
      <c r="C20" s="349"/>
      <c r="D20" s="350"/>
    </row>
    <row r="21" spans="3:4" ht="13.15" customHeight="1" x14ac:dyDescent="0.2">
      <c r="C21" s="349"/>
      <c r="D21" s="350"/>
    </row>
    <row r="22" spans="3:4" ht="13.15" customHeight="1" x14ac:dyDescent="0.2">
      <c r="C22" s="349"/>
      <c r="D22" s="350"/>
    </row>
    <row r="23" spans="3:4" ht="13.15" customHeight="1" x14ac:dyDescent="0.2">
      <c r="C23" s="349"/>
      <c r="D23" s="350"/>
    </row>
    <row r="24" spans="3:4" ht="13.15" customHeight="1" x14ac:dyDescent="0.2">
      <c r="C24" s="349"/>
      <c r="D24" s="350"/>
    </row>
    <row r="25" spans="3:4" ht="13.15" customHeight="1" x14ac:dyDescent="0.2">
      <c r="C25" s="349"/>
      <c r="D25" s="350"/>
    </row>
    <row r="26" spans="3:4" ht="13.15" customHeight="1" x14ac:dyDescent="0.2">
      <c r="C26" s="349"/>
      <c r="D26" s="350"/>
    </row>
    <row r="27" spans="3:4" ht="13.15" customHeight="1" x14ac:dyDescent="0.2">
      <c r="C27" s="349"/>
      <c r="D27" s="350"/>
    </row>
    <row r="28" spans="3:4" ht="13.15" customHeight="1" x14ac:dyDescent="0.2">
      <c r="C28" s="343"/>
      <c r="D28" s="350"/>
    </row>
    <row r="29" spans="3:4" ht="13.15" customHeight="1" x14ac:dyDescent="0.2">
      <c r="C29" s="343"/>
      <c r="D29" s="350"/>
    </row>
    <row r="30" spans="3:4" ht="13.15" customHeight="1" x14ac:dyDescent="0.2">
      <c r="C30" s="343"/>
      <c r="D30" s="350"/>
    </row>
    <row r="31" spans="3:4" ht="13.15" customHeight="1" x14ac:dyDescent="0.2">
      <c r="C31" s="343"/>
      <c r="D31" s="350"/>
    </row>
    <row r="32" spans="3:4" ht="13.15" customHeight="1" x14ac:dyDescent="0.2">
      <c r="C32" s="343"/>
      <c r="D32" s="350"/>
    </row>
    <row r="33" spans="1:20" ht="13.15" customHeight="1" x14ac:dyDescent="0.2">
      <c r="A33" s="351"/>
      <c r="B33" s="351"/>
      <c r="C33" s="351"/>
      <c r="D33" s="351"/>
      <c r="E33" s="351"/>
      <c r="F33" s="351"/>
      <c r="G33" s="351"/>
      <c r="H33" s="351"/>
      <c r="I33" s="351"/>
      <c r="J33" s="351"/>
      <c r="K33" s="351"/>
      <c r="L33" s="351"/>
      <c r="M33" s="351"/>
      <c r="N33" s="352"/>
      <c r="O33" s="352"/>
      <c r="P33" s="351"/>
      <c r="Q33" s="351"/>
      <c r="R33" s="351"/>
      <c r="S33" s="351"/>
      <c r="T33" s="351"/>
    </row>
    <row r="34" spans="1:20" ht="13.15" customHeight="1" x14ac:dyDescent="0.2">
      <c r="A34" s="353"/>
      <c r="B34" s="354"/>
      <c r="C34" s="353"/>
      <c r="D34" s="353"/>
      <c r="E34" s="353"/>
      <c r="F34" s="355"/>
      <c r="G34" s="356"/>
      <c r="H34" s="356"/>
      <c r="I34" s="344"/>
      <c r="J34" s="353"/>
      <c r="K34" s="353"/>
      <c r="L34" s="357"/>
      <c r="M34" s="357"/>
      <c r="N34" s="357"/>
      <c r="O34" s="357"/>
      <c r="P34" s="348"/>
      <c r="Q34" s="357"/>
      <c r="R34" s="357"/>
      <c r="S34" s="357"/>
      <c r="T34" s="357"/>
    </row>
    <row r="35" spans="1:20" ht="13.15" customHeight="1" x14ac:dyDescent="0.2">
      <c r="A35" s="353"/>
      <c r="B35" s="354"/>
      <c r="C35" s="353"/>
      <c r="D35" s="353"/>
      <c r="E35" s="353"/>
      <c r="F35" s="355"/>
      <c r="G35" s="356"/>
      <c r="H35" s="356"/>
      <c r="I35" s="344"/>
      <c r="J35" s="353"/>
      <c r="K35" s="353"/>
      <c r="L35" s="357"/>
      <c r="M35" s="357"/>
      <c r="N35" s="357"/>
      <c r="O35" s="357"/>
      <c r="P35" s="348"/>
      <c r="Q35" s="357"/>
      <c r="R35" s="357"/>
      <c r="S35" s="357"/>
      <c r="T35" s="357"/>
    </row>
    <row r="36" spans="1:20" ht="13.15" customHeight="1" x14ac:dyDescent="0.2">
      <c r="A36" s="353"/>
      <c r="B36" s="354"/>
      <c r="C36" s="353"/>
      <c r="D36" s="353"/>
      <c r="E36" s="353"/>
      <c r="F36" s="355"/>
      <c r="G36" s="356"/>
      <c r="H36" s="356"/>
      <c r="I36" s="344"/>
      <c r="J36" s="353"/>
      <c r="K36" s="353"/>
      <c r="L36" s="357"/>
      <c r="M36" s="357"/>
      <c r="N36" s="357"/>
      <c r="O36" s="357"/>
      <c r="P36" s="348"/>
      <c r="Q36" s="357"/>
      <c r="R36" s="357"/>
      <c r="S36" s="357"/>
      <c r="T36" s="357"/>
    </row>
    <row r="37" spans="1:20" ht="13.15" customHeight="1" x14ac:dyDescent="0.2">
      <c r="A37" s="353"/>
      <c r="B37" s="354"/>
      <c r="C37" s="353"/>
      <c r="D37" s="353"/>
      <c r="E37" s="353"/>
      <c r="F37" s="355"/>
      <c r="G37" s="356"/>
      <c r="H37" s="356"/>
      <c r="I37" s="344"/>
      <c r="J37" s="353"/>
      <c r="K37" s="353"/>
      <c r="L37" s="357"/>
      <c r="M37" s="357"/>
      <c r="N37" s="357"/>
      <c r="O37" s="357"/>
      <c r="P37" s="348"/>
      <c r="Q37" s="357"/>
      <c r="R37" s="357"/>
      <c r="S37" s="357"/>
      <c r="T37" s="357"/>
    </row>
    <row r="38" spans="1:20" ht="13.15" customHeight="1" x14ac:dyDescent="0.2">
      <c r="A38" s="353"/>
      <c r="B38" s="354"/>
      <c r="C38" s="353"/>
      <c r="D38" s="353"/>
      <c r="E38" s="353"/>
      <c r="F38" s="355"/>
      <c r="G38" s="356"/>
      <c r="H38" s="356"/>
      <c r="I38" s="344"/>
      <c r="J38" s="353"/>
      <c r="K38" s="353"/>
      <c r="L38" s="357"/>
      <c r="M38" s="357"/>
      <c r="N38" s="357"/>
      <c r="O38" s="357"/>
      <c r="P38" s="348"/>
      <c r="Q38" s="357"/>
      <c r="R38" s="357"/>
      <c r="S38" s="357"/>
      <c r="T38" s="357"/>
    </row>
    <row r="39" spans="1:20" ht="13.15" customHeight="1" x14ac:dyDescent="0.2">
      <c r="A39" s="353"/>
      <c r="B39" s="354"/>
      <c r="C39" s="353"/>
      <c r="D39" s="353"/>
      <c r="E39" s="353"/>
      <c r="F39" s="355"/>
      <c r="G39" s="356"/>
      <c r="H39" s="356"/>
      <c r="I39" s="344"/>
      <c r="J39" s="353"/>
      <c r="K39" s="353"/>
      <c r="L39" s="357"/>
      <c r="M39" s="357"/>
      <c r="N39" s="357"/>
      <c r="O39" s="357"/>
      <c r="P39" s="348"/>
      <c r="Q39" s="357"/>
      <c r="R39" s="357"/>
      <c r="S39" s="357"/>
      <c r="T39" s="357"/>
    </row>
    <row r="40" spans="1:20" ht="13.15" customHeight="1" x14ac:dyDescent="0.2">
      <c r="A40" s="353"/>
      <c r="B40" s="354"/>
      <c r="C40" s="353"/>
      <c r="D40" s="353"/>
      <c r="E40" s="353"/>
      <c r="F40" s="355"/>
      <c r="G40" s="356"/>
      <c r="H40" s="356"/>
      <c r="I40" s="344"/>
      <c r="J40" s="353"/>
      <c r="K40" s="353"/>
      <c r="L40" s="357"/>
      <c r="M40" s="357"/>
      <c r="N40" s="357"/>
      <c r="O40" s="357"/>
      <c r="P40" s="348"/>
      <c r="Q40" s="357"/>
      <c r="R40" s="357"/>
      <c r="S40" s="357"/>
      <c r="T40" s="357"/>
    </row>
    <row r="41" spans="1:20" ht="13.15" customHeight="1" x14ac:dyDescent="0.2">
      <c r="A41" s="353"/>
      <c r="B41" s="354"/>
      <c r="C41" s="353"/>
      <c r="D41" s="353"/>
      <c r="E41" s="353"/>
      <c r="F41" s="355"/>
      <c r="G41" s="356"/>
      <c r="H41" s="356"/>
      <c r="I41" s="344"/>
      <c r="J41" s="353"/>
      <c r="K41" s="353"/>
      <c r="L41" s="357"/>
      <c r="M41" s="357"/>
      <c r="N41" s="357"/>
      <c r="O41" s="357"/>
      <c r="P41" s="348"/>
      <c r="Q41" s="357"/>
      <c r="R41" s="357"/>
      <c r="S41" s="357"/>
      <c r="T41" s="357"/>
    </row>
    <row r="42" spans="1:20" ht="13.15" customHeight="1" x14ac:dyDescent="0.2">
      <c r="A42" s="353"/>
      <c r="B42" s="354"/>
      <c r="C42" s="353"/>
      <c r="D42" s="353"/>
      <c r="E42" s="353"/>
      <c r="F42" s="355"/>
      <c r="G42" s="356"/>
      <c r="H42" s="356"/>
      <c r="I42" s="344"/>
      <c r="J42" s="353"/>
      <c r="K42" s="353"/>
      <c r="L42" s="357"/>
      <c r="M42" s="357"/>
      <c r="N42" s="357"/>
      <c r="O42" s="357"/>
      <c r="P42" s="348"/>
      <c r="Q42" s="357"/>
      <c r="R42" s="357"/>
      <c r="S42" s="357"/>
      <c r="T42" s="357"/>
    </row>
    <row r="43" spans="1:20" ht="13.15" customHeight="1" x14ac:dyDescent="0.2">
      <c r="A43" s="353"/>
      <c r="B43" s="354"/>
      <c r="C43" s="353"/>
      <c r="D43" s="353"/>
      <c r="E43" s="353"/>
      <c r="F43" s="355"/>
      <c r="G43" s="356"/>
      <c r="H43" s="356"/>
      <c r="I43" s="344"/>
      <c r="J43" s="353"/>
      <c r="K43" s="353"/>
      <c r="L43" s="357"/>
      <c r="M43" s="357"/>
      <c r="N43" s="357"/>
      <c r="O43" s="357"/>
      <c r="P43" s="348"/>
      <c r="Q43" s="357"/>
      <c r="R43" s="357"/>
      <c r="S43" s="357"/>
      <c r="T43" s="357"/>
    </row>
    <row r="44" spans="1:20" ht="13.15" customHeight="1" x14ac:dyDescent="0.2">
      <c r="A44" s="353"/>
      <c r="B44" s="354"/>
      <c r="C44" s="353"/>
      <c r="D44" s="353"/>
      <c r="E44" s="353"/>
      <c r="F44" s="355"/>
      <c r="G44" s="356"/>
      <c r="H44" s="356"/>
      <c r="I44" s="344"/>
      <c r="J44" s="353"/>
      <c r="K44" s="353"/>
      <c r="L44" s="357"/>
      <c r="M44" s="357"/>
      <c r="N44" s="357"/>
      <c r="O44" s="357"/>
      <c r="P44" s="348"/>
      <c r="Q44" s="357"/>
      <c r="R44" s="357"/>
      <c r="S44" s="357"/>
      <c r="T44" s="357"/>
    </row>
    <row r="45" spans="1:20" ht="13.15" customHeight="1" x14ac:dyDescent="0.2">
      <c r="A45" s="353"/>
      <c r="B45" s="354"/>
      <c r="C45" s="353"/>
      <c r="D45" s="353"/>
      <c r="E45" s="353"/>
      <c r="F45" s="355"/>
      <c r="G45" s="356"/>
      <c r="H45" s="356"/>
      <c r="I45" s="344"/>
      <c r="J45" s="353"/>
      <c r="K45" s="353"/>
      <c r="L45" s="358"/>
      <c r="M45" s="358"/>
      <c r="N45" s="357"/>
      <c r="O45" s="357"/>
      <c r="P45" s="348"/>
      <c r="Q45" s="357"/>
      <c r="R45" s="357"/>
      <c r="S45" s="357"/>
      <c r="T45" s="357"/>
    </row>
    <row r="46" spans="1:20" ht="13.15" customHeight="1" x14ac:dyDescent="0.2">
      <c r="A46" s="353"/>
      <c r="B46" s="354"/>
      <c r="C46" s="353"/>
      <c r="D46" s="353"/>
      <c r="E46" s="353"/>
      <c r="F46" s="355"/>
      <c r="G46" s="356"/>
      <c r="H46" s="356"/>
      <c r="I46" s="344"/>
      <c r="J46" s="353"/>
      <c r="K46" s="353"/>
      <c r="L46" s="357"/>
      <c r="M46" s="357"/>
      <c r="N46" s="357"/>
      <c r="O46" s="357"/>
      <c r="P46" s="348"/>
      <c r="Q46" s="357"/>
      <c r="R46" s="357"/>
      <c r="S46" s="357"/>
      <c r="T46" s="357"/>
    </row>
    <row r="47" spans="1:20" ht="13.15" customHeight="1" x14ac:dyDescent="0.2">
      <c r="A47" s="353"/>
      <c r="B47" s="354"/>
      <c r="C47" s="353"/>
      <c r="D47" s="353"/>
      <c r="E47" s="353"/>
      <c r="F47" s="355"/>
      <c r="G47" s="356"/>
      <c r="H47" s="356"/>
      <c r="I47" s="344"/>
      <c r="J47" s="353"/>
      <c r="K47" s="353"/>
      <c r="L47" s="358"/>
      <c r="M47" s="358"/>
      <c r="N47" s="357"/>
      <c r="O47" s="357"/>
      <c r="P47" s="348"/>
      <c r="Q47" s="357"/>
      <c r="R47" s="357"/>
      <c r="S47" s="357"/>
      <c r="T47" s="357"/>
    </row>
    <row r="48" spans="1:20" ht="13.15" customHeight="1" x14ac:dyDescent="0.2">
      <c r="A48" s="353"/>
      <c r="B48" s="354"/>
      <c r="C48" s="353"/>
      <c r="D48" s="353"/>
      <c r="E48" s="353"/>
      <c r="F48" s="355"/>
      <c r="G48" s="356"/>
      <c r="H48" s="356"/>
      <c r="I48" s="344"/>
      <c r="J48" s="353"/>
      <c r="K48" s="353"/>
      <c r="L48" s="357"/>
      <c r="M48" s="357"/>
      <c r="N48" s="357"/>
      <c r="O48" s="357"/>
      <c r="P48" s="348"/>
      <c r="Q48" s="357"/>
      <c r="R48" s="357"/>
      <c r="S48" s="357"/>
      <c r="T48" s="357"/>
    </row>
    <row r="49" spans="1:20" ht="13.15" customHeight="1" x14ac:dyDescent="0.2">
      <c r="A49" s="353"/>
      <c r="B49" s="354"/>
      <c r="C49" s="353"/>
      <c r="D49" s="353"/>
      <c r="E49" s="353"/>
      <c r="F49" s="355"/>
      <c r="G49" s="356"/>
      <c r="H49" s="356"/>
      <c r="I49" s="344"/>
      <c r="J49" s="353"/>
      <c r="K49" s="353"/>
      <c r="L49" s="357"/>
      <c r="M49" s="357"/>
      <c r="N49" s="357"/>
      <c r="O49" s="357"/>
      <c r="P49" s="348"/>
      <c r="Q49" s="357"/>
      <c r="R49" s="357"/>
      <c r="S49" s="357"/>
      <c r="T49" s="357"/>
    </row>
    <row r="50" spans="1:20" ht="13.15" customHeight="1" x14ac:dyDescent="0.2">
      <c r="A50" s="353"/>
      <c r="B50" s="354"/>
      <c r="C50" s="353"/>
      <c r="D50" s="353"/>
      <c r="E50" s="353"/>
      <c r="F50" s="355"/>
      <c r="G50" s="356"/>
      <c r="H50" s="356"/>
      <c r="I50" s="344"/>
      <c r="J50" s="353"/>
      <c r="K50" s="353"/>
      <c r="L50" s="357"/>
      <c r="M50" s="357"/>
      <c r="N50" s="357"/>
      <c r="O50" s="357"/>
      <c r="P50" s="348"/>
      <c r="Q50" s="357"/>
      <c r="R50" s="357"/>
      <c r="S50" s="357"/>
      <c r="T50" s="357"/>
    </row>
    <row r="51" spans="1:20" ht="13.15" customHeight="1" x14ac:dyDescent="0.2">
      <c r="A51" s="353"/>
      <c r="B51" s="354"/>
      <c r="C51" s="353"/>
      <c r="D51" s="353"/>
      <c r="E51" s="353"/>
      <c r="F51" s="355"/>
      <c r="G51" s="356"/>
      <c r="H51" s="356"/>
      <c r="I51" s="344"/>
      <c r="J51" s="353"/>
      <c r="K51" s="353"/>
      <c r="L51" s="357"/>
      <c r="M51" s="357"/>
      <c r="N51" s="357"/>
      <c r="O51" s="357"/>
      <c r="P51" s="348"/>
      <c r="Q51" s="357"/>
      <c r="R51" s="357"/>
      <c r="S51" s="357"/>
      <c r="T51" s="357"/>
    </row>
    <row r="52" spans="1:20" ht="13.15" customHeight="1" x14ac:dyDescent="0.2">
      <c r="A52" s="353"/>
      <c r="B52" s="354"/>
      <c r="C52" s="353"/>
      <c r="D52" s="353"/>
      <c r="E52" s="353"/>
      <c r="F52" s="355"/>
      <c r="G52" s="356"/>
      <c r="H52" s="356"/>
      <c r="I52" s="344"/>
      <c r="J52" s="353"/>
      <c r="K52" s="353"/>
      <c r="L52" s="357"/>
      <c r="M52" s="357"/>
      <c r="N52" s="357"/>
      <c r="O52" s="357"/>
      <c r="P52" s="348"/>
      <c r="Q52" s="357"/>
      <c r="R52" s="357"/>
      <c r="S52" s="357"/>
      <c r="T52" s="357"/>
    </row>
    <row r="53" spans="1:20" ht="13.15" customHeight="1" x14ac:dyDescent="0.2">
      <c r="A53" s="353"/>
      <c r="B53" s="354"/>
      <c r="C53" s="353"/>
      <c r="D53" s="353"/>
      <c r="E53" s="353"/>
      <c r="F53" s="355"/>
      <c r="G53" s="356"/>
      <c r="H53" s="356"/>
      <c r="I53" s="344"/>
      <c r="J53" s="353"/>
      <c r="K53" s="353"/>
      <c r="L53" s="357"/>
      <c r="M53" s="357"/>
      <c r="N53" s="357"/>
      <c r="O53" s="357"/>
      <c r="P53" s="348"/>
      <c r="Q53" s="357"/>
      <c r="R53" s="357"/>
      <c r="S53" s="357"/>
      <c r="T53" s="357"/>
    </row>
    <row r="54" spans="1:20" ht="13.15" customHeight="1" x14ac:dyDescent="0.2">
      <c r="A54" s="353"/>
      <c r="B54" s="354"/>
      <c r="C54" s="353"/>
      <c r="D54" s="353"/>
      <c r="E54" s="353"/>
      <c r="F54" s="355"/>
      <c r="G54" s="356"/>
      <c r="H54" s="356"/>
      <c r="I54" s="344"/>
      <c r="J54" s="353"/>
      <c r="K54" s="353"/>
      <c r="L54" s="357"/>
      <c r="M54" s="357"/>
      <c r="N54" s="357"/>
      <c r="O54" s="357"/>
      <c r="P54" s="348"/>
      <c r="Q54" s="357"/>
      <c r="R54" s="357"/>
      <c r="S54" s="357"/>
      <c r="T54" s="357"/>
    </row>
    <row r="55" spans="1:20" ht="13.15" customHeight="1" x14ac:dyDescent="0.2">
      <c r="A55" s="353"/>
      <c r="B55" s="354"/>
      <c r="C55" s="353"/>
      <c r="D55" s="353"/>
      <c r="E55" s="353"/>
      <c r="F55" s="355"/>
      <c r="G55" s="356"/>
      <c r="H55" s="356"/>
      <c r="I55" s="344"/>
      <c r="J55" s="353"/>
      <c r="K55" s="353"/>
      <c r="L55" s="358"/>
      <c r="M55" s="358"/>
      <c r="N55" s="357"/>
      <c r="O55" s="357"/>
      <c r="P55" s="348"/>
      <c r="Q55" s="357"/>
      <c r="R55" s="357"/>
      <c r="S55" s="357"/>
      <c r="T55" s="357"/>
    </row>
    <row r="56" spans="1:20" ht="13.15" customHeight="1" x14ac:dyDescent="0.2">
      <c r="A56" s="353"/>
      <c r="B56" s="354"/>
      <c r="C56" s="353"/>
      <c r="D56" s="353"/>
      <c r="E56" s="353"/>
      <c r="F56" s="355"/>
      <c r="G56" s="356"/>
      <c r="H56" s="356"/>
      <c r="I56" s="344"/>
      <c r="J56" s="353"/>
      <c r="K56" s="353"/>
      <c r="L56" s="357"/>
      <c r="M56" s="357"/>
      <c r="N56" s="357"/>
      <c r="O56" s="357"/>
      <c r="P56" s="348"/>
      <c r="Q56" s="357"/>
      <c r="R56" s="357"/>
      <c r="S56" s="357"/>
      <c r="T56" s="357"/>
    </row>
    <row r="57" spans="1:20" ht="13.15" customHeight="1" x14ac:dyDescent="0.2">
      <c r="A57" s="353"/>
      <c r="B57" s="354"/>
      <c r="C57" s="353"/>
      <c r="D57" s="353"/>
      <c r="E57" s="353"/>
      <c r="F57" s="355"/>
      <c r="G57" s="356"/>
      <c r="H57" s="356"/>
      <c r="I57" s="344"/>
      <c r="J57" s="353"/>
      <c r="K57" s="353"/>
      <c r="L57" s="357"/>
      <c r="M57" s="357"/>
      <c r="N57" s="357"/>
      <c r="O57" s="357"/>
      <c r="P57" s="348"/>
      <c r="Q57" s="357"/>
      <c r="R57" s="357"/>
      <c r="S57" s="357"/>
      <c r="T57" s="357"/>
    </row>
    <row r="58" spans="1:20" ht="13.15" customHeight="1" x14ac:dyDescent="0.2">
      <c r="A58" s="353"/>
      <c r="B58" s="354"/>
      <c r="C58" s="353"/>
      <c r="D58" s="353"/>
      <c r="E58" s="353"/>
      <c r="F58" s="355"/>
      <c r="G58" s="356"/>
      <c r="H58" s="356"/>
      <c r="I58" s="344"/>
      <c r="J58" s="353"/>
      <c r="K58" s="353"/>
      <c r="L58" s="357"/>
      <c r="M58" s="357"/>
      <c r="N58" s="357"/>
      <c r="O58" s="357"/>
      <c r="P58" s="348"/>
      <c r="Q58" s="357"/>
      <c r="R58" s="357"/>
      <c r="S58" s="357"/>
      <c r="T58" s="357"/>
    </row>
    <row r="59" spans="1:20" ht="13.15" customHeight="1" x14ac:dyDescent="0.2">
      <c r="A59" s="353"/>
      <c r="B59" s="354"/>
      <c r="C59" s="353"/>
      <c r="D59" s="353"/>
      <c r="E59" s="353"/>
      <c r="F59" s="355"/>
      <c r="G59" s="356"/>
      <c r="H59" s="356"/>
      <c r="I59" s="344"/>
      <c r="J59" s="353"/>
      <c r="K59" s="353"/>
      <c r="L59" s="357"/>
      <c r="M59" s="357"/>
      <c r="N59" s="357"/>
      <c r="O59" s="357"/>
      <c r="P59" s="348"/>
      <c r="Q59" s="357"/>
      <c r="R59" s="357"/>
      <c r="S59" s="357"/>
      <c r="T59" s="357"/>
    </row>
    <row r="60" spans="1:20" ht="13.15" customHeight="1" x14ac:dyDescent="0.2">
      <c r="A60" s="353"/>
      <c r="B60" s="354"/>
      <c r="C60" s="353"/>
      <c r="D60" s="353"/>
      <c r="E60" s="353"/>
      <c r="F60" s="355"/>
      <c r="G60" s="356"/>
      <c r="H60" s="356"/>
      <c r="I60" s="344"/>
      <c r="J60" s="353"/>
      <c r="K60" s="353"/>
      <c r="L60" s="358"/>
      <c r="M60" s="358"/>
      <c r="N60" s="357"/>
      <c r="O60" s="357"/>
      <c r="P60" s="348"/>
      <c r="Q60" s="357"/>
      <c r="R60" s="357"/>
      <c r="S60" s="357"/>
      <c r="T60" s="357"/>
    </row>
    <row r="61" spans="1:20" ht="13.15" customHeight="1" x14ac:dyDescent="0.2">
      <c r="A61" s="353"/>
      <c r="B61" s="354"/>
      <c r="C61" s="353"/>
      <c r="D61" s="353"/>
      <c r="E61" s="353"/>
      <c r="F61" s="355"/>
      <c r="G61" s="356"/>
      <c r="H61" s="356"/>
      <c r="I61" s="344"/>
      <c r="J61" s="353"/>
      <c r="K61" s="353"/>
      <c r="L61" s="358"/>
      <c r="M61" s="357"/>
      <c r="N61" s="357"/>
      <c r="O61" s="357"/>
      <c r="P61" s="348"/>
      <c r="Q61" s="357"/>
      <c r="R61" s="357"/>
      <c r="S61" s="357"/>
      <c r="T61" s="357"/>
    </row>
    <row r="62" spans="1:20" ht="13.15" customHeight="1" x14ac:dyDescent="0.2">
      <c r="A62" s="353"/>
      <c r="B62" s="354"/>
      <c r="C62" s="353"/>
      <c r="D62" s="353"/>
      <c r="E62" s="353"/>
      <c r="F62" s="355"/>
      <c r="G62" s="356"/>
      <c r="H62" s="356"/>
      <c r="I62" s="344"/>
      <c r="J62" s="353"/>
      <c r="K62" s="353"/>
      <c r="L62" s="358"/>
      <c r="M62" s="358"/>
      <c r="N62" s="357"/>
      <c r="O62" s="357"/>
      <c r="P62" s="348"/>
      <c r="Q62" s="357"/>
      <c r="R62" s="357"/>
      <c r="S62" s="357"/>
      <c r="T62" s="357"/>
    </row>
    <row r="63" spans="1:20" ht="13.15" customHeight="1" x14ac:dyDescent="0.2">
      <c r="A63" s="353"/>
      <c r="B63" s="354"/>
      <c r="C63" s="353"/>
      <c r="D63" s="353"/>
      <c r="E63" s="353"/>
      <c r="F63" s="355"/>
      <c r="G63" s="356"/>
      <c r="H63" s="356"/>
      <c r="I63" s="344"/>
      <c r="J63" s="353"/>
      <c r="K63" s="353"/>
      <c r="L63" s="358"/>
      <c r="M63" s="358"/>
      <c r="N63" s="357"/>
      <c r="O63" s="357"/>
      <c r="P63" s="348"/>
      <c r="Q63" s="357"/>
      <c r="R63" s="357"/>
      <c r="S63" s="357"/>
      <c r="T63" s="357"/>
    </row>
    <row r="64" spans="1:20" ht="13.15" customHeight="1" x14ac:dyDescent="0.2">
      <c r="A64" s="353"/>
      <c r="B64" s="354"/>
      <c r="C64" s="353"/>
      <c r="D64" s="353"/>
      <c r="E64" s="353"/>
      <c r="F64" s="355"/>
      <c r="G64" s="356"/>
      <c r="H64" s="356"/>
      <c r="I64" s="344"/>
      <c r="J64" s="353"/>
      <c r="K64" s="353"/>
      <c r="L64" s="358"/>
      <c r="M64" s="358"/>
      <c r="N64" s="357"/>
      <c r="O64" s="357"/>
      <c r="P64" s="348"/>
      <c r="Q64" s="357"/>
      <c r="R64" s="357"/>
      <c r="S64" s="357"/>
      <c r="T64" s="357"/>
    </row>
    <row r="65" spans="1:20" ht="13.15" customHeight="1" x14ac:dyDescent="0.2">
      <c r="A65" s="353"/>
      <c r="B65" s="354"/>
      <c r="C65" s="353"/>
      <c r="D65" s="353"/>
      <c r="E65" s="353"/>
      <c r="F65" s="355"/>
      <c r="G65" s="356"/>
      <c r="H65" s="356"/>
      <c r="I65" s="344"/>
      <c r="J65" s="353"/>
      <c r="K65" s="353"/>
      <c r="L65" s="358"/>
      <c r="M65" s="358"/>
      <c r="N65" s="358"/>
      <c r="O65" s="357"/>
      <c r="P65" s="348"/>
      <c r="Q65" s="357"/>
      <c r="R65" s="357"/>
      <c r="S65" s="357"/>
      <c r="T65" s="357"/>
    </row>
    <row r="66" spans="1:20" ht="13.15" customHeight="1" x14ac:dyDescent="0.2">
      <c r="A66" s="353"/>
      <c r="B66" s="354"/>
      <c r="C66" s="353"/>
      <c r="D66" s="353"/>
      <c r="E66" s="353"/>
      <c r="F66" s="355"/>
      <c r="G66" s="356"/>
      <c r="H66" s="356"/>
      <c r="I66" s="344"/>
      <c r="J66" s="353"/>
      <c r="K66" s="353"/>
      <c r="L66" s="358"/>
      <c r="M66" s="358"/>
      <c r="N66" s="357"/>
      <c r="O66" s="357"/>
      <c r="P66" s="348"/>
      <c r="Q66" s="357"/>
      <c r="R66" s="357"/>
      <c r="S66" s="357"/>
      <c r="T66" s="357"/>
    </row>
    <row r="67" spans="1:20" ht="13.15" customHeight="1" x14ac:dyDescent="0.2">
      <c r="A67" s="353"/>
      <c r="B67" s="354"/>
      <c r="C67" s="353"/>
      <c r="D67" s="353"/>
      <c r="E67" s="353"/>
      <c r="F67" s="355"/>
      <c r="G67" s="356"/>
      <c r="H67" s="356"/>
      <c r="I67" s="344"/>
      <c r="J67" s="353"/>
      <c r="K67" s="353"/>
      <c r="L67" s="358"/>
      <c r="M67" s="358"/>
      <c r="N67" s="357"/>
      <c r="O67" s="357"/>
      <c r="P67" s="348"/>
      <c r="Q67" s="357"/>
      <c r="R67" s="357"/>
      <c r="S67" s="357"/>
      <c r="T67" s="357"/>
    </row>
    <row r="68" spans="1:20" ht="13.15" customHeight="1" x14ac:dyDescent="0.2">
      <c r="A68" s="353"/>
      <c r="B68" s="354"/>
      <c r="C68" s="353"/>
      <c r="D68" s="353"/>
      <c r="E68" s="353"/>
      <c r="F68" s="355"/>
      <c r="G68" s="356"/>
      <c r="H68" s="356"/>
      <c r="I68" s="344"/>
      <c r="J68" s="353"/>
      <c r="K68" s="353"/>
      <c r="L68" s="358"/>
      <c r="M68" s="358"/>
      <c r="N68" s="358"/>
      <c r="O68" s="357"/>
      <c r="P68" s="344"/>
      <c r="Q68" s="357"/>
      <c r="R68" s="357"/>
      <c r="S68" s="357"/>
      <c r="T68" s="357"/>
    </row>
    <row r="69" spans="1:20" ht="13.15" customHeight="1" x14ac:dyDescent="0.2">
      <c r="A69" s="353"/>
      <c r="B69" s="354"/>
      <c r="C69" s="353"/>
      <c r="D69" s="353"/>
      <c r="E69" s="353"/>
      <c r="F69" s="355"/>
      <c r="G69" s="356"/>
      <c r="H69" s="356"/>
      <c r="I69" s="344"/>
      <c r="J69" s="353"/>
      <c r="K69" s="353"/>
      <c r="L69" s="358"/>
      <c r="M69" s="358"/>
      <c r="N69" s="357"/>
      <c r="O69" s="357"/>
      <c r="P69" s="348"/>
      <c r="Q69" s="357"/>
      <c r="R69" s="357"/>
      <c r="S69" s="357"/>
      <c r="T69" s="357"/>
    </row>
    <row r="70" spans="1:20" ht="13.15" customHeight="1" x14ac:dyDescent="0.2">
      <c r="A70" s="353"/>
      <c r="B70" s="354"/>
      <c r="C70" s="353"/>
      <c r="D70" s="353"/>
      <c r="E70" s="353"/>
      <c r="F70" s="355"/>
      <c r="G70" s="356"/>
      <c r="H70" s="356"/>
      <c r="I70" s="344"/>
      <c r="J70" s="353"/>
      <c r="K70" s="353"/>
      <c r="L70" s="358"/>
      <c r="M70" s="358"/>
      <c r="N70" s="358"/>
      <c r="O70" s="357"/>
      <c r="P70" s="344"/>
      <c r="Q70" s="357"/>
      <c r="R70" s="357"/>
      <c r="S70" s="357"/>
      <c r="T70" s="357"/>
    </row>
    <row r="71" spans="1:20" ht="13.15" customHeight="1" x14ac:dyDescent="0.2">
      <c r="A71" s="353"/>
      <c r="B71" s="354"/>
      <c r="C71" s="353"/>
      <c r="D71" s="353"/>
      <c r="E71" s="353"/>
      <c r="F71" s="355"/>
      <c r="G71" s="356"/>
      <c r="H71" s="356"/>
      <c r="I71" s="344"/>
      <c r="J71" s="353"/>
      <c r="K71" s="353"/>
      <c r="L71" s="358"/>
      <c r="M71" s="358"/>
      <c r="N71" s="358"/>
      <c r="O71" s="357"/>
      <c r="P71" s="344"/>
      <c r="Q71" s="357"/>
      <c r="R71" s="357"/>
      <c r="S71" s="357"/>
      <c r="T71" s="357"/>
    </row>
    <row r="72" spans="1:20" ht="13.15" customHeight="1" x14ac:dyDescent="0.2">
      <c r="A72" s="353"/>
      <c r="B72" s="354"/>
      <c r="C72" s="353"/>
      <c r="D72" s="353"/>
      <c r="E72" s="353"/>
      <c r="F72" s="355"/>
      <c r="G72" s="356"/>
      <c r="H72" s="356"/>
      <c r="I72" s="344"/>
      <c r="J72" s="353"/>
      <c r="K72" s="353"/>
      <c r="L72" s="358"/>
      <c r="M72" s="358"/>
      <c r="N72" s="358"/>
      <c r="O72" s="357"/>
      <c r="P72" s="344"/>
      <c r="Q72" s="357"/>
      <c r="R72" s="357"/>
      <c r="S72" s="357"/>
      <c r="T72" s="357"/>
    </row>
    <row r="73" spans="1:20" ht="13.15" customHeight="1" x14ac:dyDescent="0.2">
      <c r="A73" s="353"/>
      <c r="B73" s="354"/>
      <c r="C73" s="353"/>
      <c r="D73" s="353"/>
      <c r="E73" s="353"/>
      <c r="F73" s="355"/>
      <c r="G73" s="356"/>
      <c r="H73" s="356"/>
      <c r="I73" s="344"/>
      <c r="J73" s="353"/>
      <c r="K73" s="353"/>
      <c r="L73" s="358"/>
      <c r="M73" s="358"/>
      <c r="N73" s="357"/>
      <c r="O73" s="357"/>
      <c r="P73" s="348"/>
      <c r="Q73" s="357"/>
      <c r="R73" s="357"/>
      <c r="S73" s="357"/>
      <c r="T73" s="357"/>
    </row>
    <row r="74" spans="1:20" ht="13.15" customHeight="1" x14ac:dyDescent="0.2">
      <c r="A74" s="353"/>
      <c r="B74" s="354"/>
      <c r="C74" s="353"/>
      <c r="D74" s="353"/>
      <c r="E74" s="353"/>
      <c r="F74" s="355"/>
      <c r="G74" s="356"/>
      <c r="H74" s="356"/>
      <c r="I74" s="344"/>
      <c r="J74" s="353"/>
      <c r="K74" s="353"/>
      <c r="L74" s="358"/>
      <c r="M74" s="358"/>
      <c r="N74" s="357"/>
      <c r="O74" s="357"/>
      <c r="P74" s="348"/>
      <c r="Q74" s="357"/>
      <c r="R74" s="357"/>
      <c r="S74" s="357"/>
      <c r="T74" s="357"/>
    </row>
    <row r="75" spans="1:20" ht="13.15" customHeight="1" x14ac:dyDescent="0.2">
      <c r="A75" s="353"/>
      <c r="B75" s="354"/>
      <c r="C75" s="353"/>
      <c r="D75" s="353"/>
      <c r="E75" s="353"/>
      <c r="F75" s="355"/>
      <c r="G75" s="356"/>
      <c r="H75" s="356"/>
      <c r="I75" s="344"/>
      <c r="J75" s="353"/>
      <c r="K75" s="353"/>
      <c r="L75" s="358"/>
      <c r="M75" s="358"/>
      <c r="N75" s="358"/>
      <c r="O75" s="357"/>
      <c r="P75" s="348"/>
      <c r="Q75" s="357"/>
      <c r="R75" s="357"/>
      <c r="S75" s="357"/>
      <c r="T75" s="357"/>
    </row>
    <row r="76" spans="1:20" ht="13.15" customHeight="1" x14ac:dyDescent="0.2">
      <c r="A76" s="353"/>
      <c r="B76" s="354"/>
      <c r="C76" s="353"/>
      <c r="D76" s="353"/>
      <c r="E76" s="353"/>
      <c r="F76" s="355"/>
      <c r="G76" s="356"/>
      <c r="H76" s="356"/>
      <c r="I76" s="344"/>
      <c r="J76" s="353"/>
      <c r="K76" s="353"/>
      <c r="L76" s="358"/>
      <c r="M76" s="358"/>
      <c r="N76" s="358"/>
      <c r="O76" s="357"/>
      <c r="P76" s="348"/>
      <c r="Q76" s="357"/>
      <c r="R76" s="357"/>
      <c r="S76" s="357"/>
      <c r="T76" s="357"/>
    </row>
    <row r="77" spans="1:20" ht="13.15" customHeight="1" x14ac:dyDescent="0.2">
      <c r="A77" s="353"/>
      <c r="B77" s="354"/>
      <c r="C77" s="353"/>
      <c r="D77" s="353"/>
      <c r="E77" s="353"/>
      <c r="F77" s="355"/>
      <c r="G77" s="356"/>
      <c r="H77" s="356"/>
      <c r="I77" s="344"/>
      <c r="J77" s="353"/>
      <c r="K77" s="353"/>
      <c r="L77" s="358"/>
      <c r="M77" s="358"/>
      <c r="N77" s="358"/>
      <c r="O77" s="357"/>
      <c r="P77" s="348"/>
      <c r="Q77" s="357"/>
      <c r="R77" s="357"/>
      <c r="S77" s="357"/>
      <c r="T77" s="357"/>
    </row>
    <row r="78" spans="1:20" ht="13.15" customHeight="1" x14ac:dyDescent="0.2">
      <c r="A78" s="353"/>
      <c r="B78" s="354"/>
      <c r="C78" s="353"/>
      <c r="D78" s="353"/>
      <c r="E78" s="353"/>
      <c r="F78" s="355"/>
      <c r="G78" s="356"/>
      <c r="H78" s="356"/>
      <c r="I78" s="344"/>
      <c r="J78" s="353"/>
      <c r="K78" s="353"/>
      <c r="L78" s="358"/>
      <c r="M78" s="358"/>
      <c r="N78" s="358"/>
      <c r="O78" s="357"/>
      <c r="P78" s="348"/>
      <c r="Q78" s="357"/>
      <c r="R78" s="357"/>
      <c r="S78" s="357"/>
      <c r="T78" s="357"/>
    </row>
    <row r="79" spans="1:20" ht="13.15" customHeight="1" x14ac:dyDescent="0.2">
      <c r="A79" s="353"/>
      <c r="B79" s="354"/>
      <c r="C79" s="353"/>
      <c r="D79" s="353"/>
      <c r="E79" s="353"/>
      <c r="F79" s="355"/>
      <c r="G79" s="356"/>
      <c r="H79" s="356"/>
      <c r="I79" s="344"/>
      <c r="J79" s="353"/>
      <c r="K79" s="353"/>
      <c r="L79" s="358"/>
      <c r="M79" s="358"/>
      <c r="N79" s="358"/>
      <c r="O79" s="357"/>
      <c r="P79" s="348"/>
      <c r="Q79" s="357"/>
      <c r="R79" s="357"/>
      <c r="S79" s="357"/>
      <c r="T79" s="357"/>
    </row>
    <row r="80" spans="1:20" ht="13.15" customHeight="1" x14ac:dyDescent="0.2">
      <c r="A80" s="353"/>
      <c r="B80" s="354"/>
      <c r="C80" s="353"/>
      <c r="D80" s="353"/>
      <c r="E80" s="353"/>
      <c r="F80" s="355"/>
      <c r="G80" s="356"/>
      <c r="H80" s="356"/>
      <c r="I80" s="344"/>
      <c r="J80" s="353"/>
      <c r="K80" s="353"/>
      <c r="L80" s="358"/>
      <c r="M80" s="358"/>
      <c r="N80" s="358"/>
      <c r="O80" s="357"/>
      <c r="P80" s="348"/>
      <c r="Q80" s="357"/>
      <c r="R80" s="357"/>
      <c r="S80" s="357"/>
      <c r="T80" s="357"/>
    </row>
    <row r="81" spans="1:20" ht="13.15" customHeight="1" x14ac:dyDescent="0.2">
      <c r="A81" s="353"/>
      <c r="B81" s="354"/>
      <c r="C81" s="353"/>
      <c r="D81" s="353"/>
      <c r="E81" s="353"/>
      <c r="F81" s="355"/>
      <c r="G81" s="356"/>
      <c r="H81" s="356"/>
      <c r="I81" s="344"/>
      <c r="J81" s="353"/>
      <c r="K81" s="353"/>
      <c r="L81" s="358"/>
      <c r="M81" s="358"/>
      <c r="N81" s="358"/>
      <c r="O81" s="357"/>
      <c r="P81" s="348"/>
      <c r="Q81" s="357"/>
      <c r="R81" s="357"/>
      <c r="S81" s="357"/>
      <c r="T81" s="357"/>
    </row>
    <row r="82" spans="1:20" ht="13.15" customHeight="1" x14ac:dyDescent="0.2">
      <c r="A82" s="353"/>
      <c r="B82" s="354"/>
      <c r="C82" s="353"/>
      <c r="D82" s="353"/>
      <c r="E82" s="353"/>
      <c r="F82" s="355"/>
      <c r="G82" s="356"/>
      <c r="H82" s="356"/>
      <c r="I82" s="344"/>
      <c r="J82" s="353"/>
      <c r="K82" s="353"/>
      <c r="L82" s="358"/>
      <c r="M82" s="358"/>
      <c r="N82" s="358"/>
      <c r="O82" s="357"/>
      <c r="P82" s="348"/>
      <c r="Q82" s="357"/>
      <c r="R82" s="357"/>
      <c r="S82" s="357"/>
      <c r="T82" s="357"/>
    </row>
    <row r="83" spans="1:20" ht="13.15" customHeight="1" x14ac:dyDescent="0.2">
      <c r="A83" s="353"/>
      <c r="B83" s="354"/>
      <c r="C83" s="353"/>
      <c r="D83" s="353"/>
      <c r="E83" s="353"/>
      <c r="F83" s="355"/>
      <c r="G83" s="356"/>
      <c r="H83" s="356"/>
      <c r="I83" s="344"/>
      <c r="J83" s="353"/>
      <c r="K83" s="353"/>
      <c r="L83" s="358"/>
      <c r="M83" s="358"/>
      <c r="N83" s="358"/>
      <c r="O83" s="357"/>
      <c r="P83" s="348"/>
      <c r="Q83" s="357"/>
      <c r="R83" s="357"/>
      <c r="S83" s="357"/>
      <c r="T83" s="357"/>
    </row>
    <row r="84" spans="1:20" ht="13.15" customHeight="1" x14ac:dyDescent="0.2">
      <c r="A84" s="353"/>
      <c r="B84" s="354"/>
      <c r="C84" s="353"/>
      <c r="D84" s="353"/>
      <c r="E84" s="353"/>
      <c r="F84" s="355"/>
      <c r="G84" s="356"/>
      <c r="H84" s="356"/>
      <c r="I84" s="344"/>
      <c r="J84" s="353"/>
      <c r="K84" s="353"/>
      <c r="L84" s="358"/>
      <c r="M84" s="358"/>
      <c r="N84" s="358"/>
      <c r="O84" s="357"/>
      <c r="P84" s="348"/>
      <c r="Q84" s="357"/>
      <c r="R84" s="357"/>
      <c r="S84" s="357"/>
      <c r="T84" s="357"/>
    </row>
    <row r="85" spans="1:20" ht="13.15" customHeight="1" x14ac:dyDescent="0.2">
      <c r="A85" s="353"/>
      <c r="B85" s="354"/>
      <c r="C85" s="353"/>
      <c r="D85" s="353"/>
      <c r="E85" s="353"/>
      <c r="F85" s="355"/>
      <c r="G85" s="356"/>
      <c r="H85" s="356"/>
      <c r="I85" s="344"/>
      <c r="J85" s="353"/>
      <c r="K85" s="353"/>
      <c r="L85" s="358"/>
      <c r="M85" s="358"/>
      <c r="N85" s="358"/>
      <c r="O85" s="357"/>
      <c r="P85" s="348"/>
      <c r="Q85" s="357"/>
      <c r="R85" s="357"/>
      <c r="S85" s="357"/>
      <c r="T85" s="357"/>
    </row>
    <row r="86" spans="1:20" ht="13.15" customHeight="1" x14ac:dyDescent="0.2">
      <c r="A86" s="353"/>
      <c r="B86" s="354"/>
      <c r="C86" s="353"/>
      <c r="D86" s="353"/>
      <c r="E86" s="353"/>
      <c r="F86" s="355"/>
      <c r="G86" s="356"/>
      <c r="H86" s="356"/>
      <c r="I86" s="344"/>
      <c r="J86" s="353"/>
      <c r="K86" s="353"/>
      <c r="L86" s="358"/>
      <c r="M86" s="358"/>
      <c r="N86" s="358"/>
      <c r="O86" s="357"/>
      <c r="P86" s="348"/>
      <c r="Q86" s="357"/>
      <c r="R86" s="359"/>
      <c r="S86" s="358"/>
      <c r="T86" s="358"/>
    </row>
    <row r="87" spans="1:20" ht="13.15" customHeight="1" x14ac:dyDescent="0.2">
      <c r="A87" s="353"/>
      <c r="B87" s="354"/>
      <c r="C87" s="353"/>
      <c r="D87" s="353"/>
      <c r="E87" s="353"/>
      <c r="F87" s="355"/>
      <c r="G87" s="356"/>
      <c r="H87" s="356"/>
      <c r="I87" s="344"/>
      <c r="J87" s="353"/>
      <c r="K87" s="353"/>
      <c r="L87" s="358"/>
      <c r="M87" s="358"/>
      <c r="N87" s="358"/>
      <c r="O87" s="357"/>
      <c r="P87" s="348"/>
      <c r="Q87" s="357"/>
      <c r="R87" s="359"/>
      <c r="S87" s="358"/>
      <c r="T87" s="358"/>
    </row>
    <row r="88" spans="1:20" ht="13.15" customHeight="1" x14ac:dyDescent="0.2">
      <c r="A88" s="353"/>
      <c r="B88" s="354"/>
      <c r="C88" s="353"/>
      <c r="D88" s="353"/>
      <c r="E88" s="353"/>
      <c r="F88" s="355"/>
      <c r="G88" s="356"/>
      <c r="H88" s="356"/>
      <c r="I88" s="344"/>
      <c r="J88" s="353"/>
      <c r="K88" s="353"/>
      <c r="L88" s="357"/>
      <c r="M88" s="357"/>
      <c r="N88" s="357"/>
      <c r="O88" s="357"/>
      <c r="P88" s="348"/>
      <c r="Q88" s="357"/>
      <c r="R88" s="357"/>
      <c r="S88" s="357"/>
      <c r="T88" s="357"/>
    </row>
    <row r="89" spans="1:20" ht="13.15" customHeight="1" x14ac:dyDescent="0.2">
      <c r="A89" s="353"/>
      <c r="B89" s="354"/>
      <c r="C89" s="353"/>
      <c r="D89" s="353"/>
      <c r="E89" s="353"/>
      <c r="F89" s="355"/>
      <c r="G89" s="356"/>
      <c r="H89" s="356"/>
      <c r="I89" s="344"/>
      <c r="J89" s="353"/>
      <c r="K89" s="353"/>
      <c r="L89" s="358"/>
      <c r="M89" s="358"/>
      <c r="N89" s="357"/>
      <c r="O89" s="357"/>
      <c r="P89" s="348"/>
      <c r="Q89" s="357"/>
      <c r="R89" s="357"/>
      <c r="S89" s="357"/>
      <c r="T89" s="357"/>
    </row>
    <row r="90" spans="1:20" ht="13.15" customHeight="1" x14ac:dyDescent="0.2">
      <c r="A90" s="353"/>
      <c r="B90" s="354"/>
      <c r="C90" s="353"/>
      <c r="D90" s="353"/>
      <c r="E90" s="353"/>
      <c r="F90" s="355"/>
      <c r="G90" s="356"/>
      <c r="H90" s="356"/>
      <c r="I90" s="344"/>
      <c r="J90" s="353"/>
      <c r="K90" s="353"/>
      <c r="L90" s="357"/>
      <c r="M90" s="357"/>
      <c r="N90" s="357"/>
      <c r="O90" s="357"/>
      <c r="P90" s="348"/>
      <c r="Q90" s="357"/>
      <c r="R90" s="357"/>
      <c r="S90" s="357"/>
      <c r="T90" s="357"/>
    </row>
    <row r="91" spans="1:20" ht="13.15" customHeight="1" x14ac:dyDescent="0.2">
      <c r="A91" s="353"/>
      <c r="B91" s="354"/>
      <c r="C91" s="353"/>
      <c r="D91" s="353"/>
      <c r="E91" s="353"/>
      <c r="F91" s="355"/>
      <c r="G91" s="356"/>
      <c r="H91" s="356"/>
      <c r="I91" s="344"/>
      <c r="J91" s="353"/>
      <c r="K91" s="353"/>
      <c r="L91" s="357"/>
      <c r="M91" s="357"/>
      <c r="N91" s="357"/>
      <c r="O91" s="357"/>
      <c r="P91" s="348"/>
      <c r="Q91" s="357"/>
      <c r="R91" s="357"/>
      <c r="S91" s="357"/>
      <c r="T91" s="357"/>
    </row>
    <row r="92" spans="1:20" ht="13.15" customHeight="1" x14ac:dyDescent="0.2">
      <c r="A92" s="353"/>
      <c r="B92" s="354"/>
      <c r="C92" s="353"/>
      <c r="D92" s="353"/>
      <c r="E92" s="353"/>
      <c r="F92" s="355"/>
      <c r="G92" s="356"/>
      <c r="H92" s="356"/>
      <c r="I92" s="344"/>
      <c r="J92" s="353"/>
      <c r="K92" s="353"/>
      <c r="L92" s="358"/>
      <c r="M92" s="358"/>
      <c r="N92" s="358"/>
      <c r="O92" s="357"/>
      <c r="P92" s="348"/>
      <c r="Q92" s="357"/>
      <c r="R92" s="357"/>
      <c r="S92" s="357"/>
      <c r="T92" s="357"/>
    </row>
    <row r="93" spans="1:20" ht="13.15" customHeight="1" x14ac:dyDescent="0.2">
      <c r="A93" s="353"/>
      <c r="B93" s="354"/>
      <c r="C93" s="353"/>
      <c r="D93" s="353"/>
      <c r="E93" s="353"/>
      <c r="F93" s="355"/>
      <c r="G93" s="356"/>
      <c r="H93" s="356"/>
      <c r="I93" s="344"/>
      <c r="J93" s="353"/>
      <c r="K93" s="353"/>
      <c r="L93" s="358"/>
      <c r="M93" s="358"/>
      <c r="N93" s="358"/>
      <c r="O93" s="357"/>
      <c r="P93" s="348"/>
      <c r="Q93" s="357"/>
      <c r="R93" s="357"/>
      <c r="S93" s="357"/>
      <c r="T93" s="357"/>
    </row>
    <row r="94" spans="1:20" ht="13.15" customHeight="1" x14ac:dyDescent="0.2">
      <c r="A94" s="353"/>
      <c r="B94" s="354"/>
      <c r="C94" s="353"/>
      <c r="D94" s="353"/>
      <c r="E94" s="353"/>
      <c r="F94" s="355"/>
      <c r="G94" s="356"/>
      <c r="H94" s="356"/>
      <c r="I94" s="344"/>
      <c r="J94" s="353"/>
      <c r="K94" s="353"/>
      <c r="L94" s="358"/>
      <c r="M94" s="358"/>
      <c r="N94" s="358"/>
      <c r="O94" s="357"/>
      <c r="P94" s="348"/>
      <c r="Q94" s="357"/>
      <c r="R94" s="357"/>
      <c r="S94" s="357"/>
      <c r="T94" s="357"/>
    </row>
    <row r="95" spans="1:20" ht="13.15" customHeight="1" x14ac:dyDescent="0.2">
      <c r="A95" s="353"/>
      <c r="B95" s="354"/>
      <c r="C95" s="353"/>
      <c r="D95" s="353"/>
      <c r="E95" s="353"/>
      <c r="F95" s="355"/>
      <c r="G95" s="356"/>
      <c r="H95" s="356"/>
      <c r="I95" s="344"/>
      <c r="J95" s="353"/>
      <c r="K95" s="353"/>
      <c r="L95" s="358"/>
      <c r="M95" s="358"/>
      <c r="N95" s="358"/>
      <c r="O95" s="357"/>
      <c r="P95" s="348"/>
      <c r="Q95" s="357"/>
      <c r="R95" s="357"/>
      <c r="S95" s="357"/>
      <c r="T95" s="357"/>
    </row>
    <row r="96" spans="1:20" ht="13.15" customHeight="1" x14ac:dyDescent="0.2">
      <c r="A96" s="353"/>
      <c r="B96" s="354"/>
      <c r="C96" s="353"/>
      <c r="D96" s="353"/>
      <c r="E96" s="353"/>
      <c r="F96" s="355"/>
      <c r="G96" s="356"/>
      <c r="H96" s="356"/>
      <c r="I96" s="344"/>
      <c r="J96" s="353"/>
      <c r="K96" s="353"/>
      <c r="L96" s="358"/>
      <c r="M96" s="358"/>
      <c r="N96" s="358"/>
      <c r="O96" s="357"/>
      <c r="P96" s="348"/>
      <c r="Q96" s="357"/>
      <c r="R96" s="357"/>
      <c r="S96" s="357"/>
      <c r="T96" s="357"/>
    </row>
    <row r="97" spans="1:20" ht="13.15" customHeight="1" x14ac:dyDescent="0.2">
      <c r="A97" s="353"/>
      <c r="B97" s="354"/>
      <c r="C97" s="353"/>
      <c r="D97" s="353"/>
      <c r="E97" s="353"/>
      <c r="F97" s="355"/>
      <c r="G97" s="356"/>
      <c r="H97" s="356"/>
      <c r="I97" s="344"/>
      <c r="J97" s="353"/>
      <c r="K97" s="353"/>
      <c r="L97" s="358"/>
      <c r="M97" s="358"/>
      <c r="N97" s="358"/>
      <c r="O97" s="357"/>
      <c r="P97" s="348"/>
      <c r="Q97" s="357"/>
      <c r="R97" s="357"/>
      <c r="S97" s="357"/>
      <c r="T97" s="357"/>
    </row>
    <row r="98" spans="1:20" ht="13.15" customHeight="1" x14ac:dyDescent="0.2">
      <c r="A98" s="353"/>
      <c r="B98" s="354"/>
      <c r="C98" s="353"/>
      <c r="D98" s="353"/>
      <c r="E98" s="353"/>
      <c r="F98" s="355"/>
      <c r="G98" s="356"/>
      <c r="H98" s="356"/>
      <c r="I98" s="344"/>
      <c r="J98" s="353"/>
      <c r="K98" s="353"/>
      <c r="L98" s="358"/>
      <c r="M98" s="358"/>
      <c r="N98" s="358"/>
      <c r="O98" s="357"/>
      <c r="P98" s="348"/>
      <c r="Q98" s="357"/>
      <c r="R98" s="357"/>
      <c r="S98" s="357"/>
      <c r="T98" s="357"/>
    </row>
    <row r="99" spans="1:20" ht="13.15" customHeight="1" x14ac:dyDescent="0.2">
      <c r="A99" s="353"/>
      <c r="B99" s="354"/>
      <c r="C99" s="353"/>
      <c r="D99" s="353"/>
      <c r="E99" s="353"/>
      <c r="F99" s="355"/>
      <c r="G99" s="356"/>
      <c r="H99" s="356"/>
      <c r="I99" s="344"/>
      <c r="J99" s="353"/>
      <c r="K99" s="353"/>
      <c r="L99" s="358"/>
      <c r="M99" s="358"/>
      <c r="N99" s="358"/>
      <c r="O99" s="357"/>
      <c r="P99" s="348"/>
      <c r="Q99" s="357"/>
      <c r="R99" s="357"/>
      <c r="S99" s="357"/>
      <c r="T99" s="357"/>
    </row>
    <row r="100" spans="1:20" ht="13.15" customHeight="1" x14ac:dyDescent="0.2">
      <c r="A100" s="353"/>
      <c r="B100" s="354"/>
      <c r="C100" s="353"/>
      <c r="D100" s="353"/>
      <c r="E100" s="353"/>
      <c r="F100" s="355"/>
      <c r="G100" s="356"/>
      <c r="H100" s="356"/>
      <c r="I100" s="344"/>
      <c r="J100" s="353"/>
      <c r="K100" s="353"/>
      <c r="L100" s="358"/>
      <c r="M100" s="358"/>
      <c r="N100" s="358"/>
      <c r="O100" s="357"/>
      <c r="P100" s="348"/>
      <c r="Q100" s="357"/>
      <c r="R100" s="357"/>
      <c r="S100" s="357"/>
      <c r="T100" s="357"/>
    </row>
    <row r="101" spans="1:20" ht="13.15" customHeight="1" x14ac:dyDescent="0.2">
      <c r="A101" s="353"/>
      <c r="B101" s="354"/>
      <c r="C101" s="353"/>
      <c r="D101" s="353"/>
      <c r="E101" s="353"/>
      <c r="F101" s="355"/>
      <c r="G101" s="356"/>
      <c r="H101" s="356"/>
      <c r="I101" s="344"/>
      <c r="J101" s="353"/>
      <c r="K101" s="353"/>
      <c r="L101" s="358"/>
      <c r="M101" s="358"/>
      <c r="N101" s="358"/>
      <c r="O101" s="357"/>
      <c r="P101" s="348"/>
      <c r="Q101" s="357"/>
      <c r="R101" s="357"/>
      <c r="S101" s="357"/>
      <c r="T101" s="357"/>
    </row>
    <row r="102" spans="1:20" ht="13.15" customHeight="1" x14ac:dyDescent="0.2">
      <c r="A102" s="353"/>
      <c r="B102" s="354"/>
      <c r="C102" s="353"/>
      <c r="D102" s="353"/>
      <c r="E102" s="353"/>
      <c r="F102" s="355"/>
      <c r="G102" s="356"/>
      <c r="H102" s="356"/>
      <c r="I102" s="344"/>
      <c r="J102" s="353"/>
      <c r="K102" s="353"/>
      <c r="L102" s="358"/>
      <c r="M102" s="358"/>
      <c r="N102" s="357"/>
      <c r="O102" s="357"/>
      <c r="P102" s="348"/>
      <c r="Q102" s="357"/>
      <c r="R102" s="357"/>
      <c r="S102" s="357"/>
      <c r="T102" s="357"/>
    </row>
    <row r="103" spans="1:20" ht="13.15" customHeight="1" x14ac:dyDescent="0.2">
      <c r="A103" s="353"/>
      <c r="B103" s="354"/>
      <c r="C103" s="353"/>
      <c r="D103" s="353"/>
      <c r="E103" s="353"/>
      <c r="F103" s="355"/>
      <c r="G103" s="356"/>
      <c r="H103" s="356"/>
      <c r="I103" s="344"/>
      <c r="J103" s="353"/>
      <c r="K103" s="353"/>
      <c r="L103" s="358"/>
      <c r="M103" s="358"/>
      <c r="N103" s="357"/>
      <c r="O103" s="357"/>
      <c r="P103" s="348"/>
      <c r="Q103" s="357"/>
      <c r="R103" s="357"/>
      <c r="S103" s="357"/>
      <c r="T103" s="357"/>
    </row>
    <row r="104" spans="1:20" ht="13.15" customHeight="1" x14ac:dyDescent="0.2">
      <c r="A104" s="353"/>
      <c r="B104" s="354"/>
      <c r="C104" s="353"/>
      <c r="D104" s="353"/>
      <c r="E104" s="353"/>
      <c r="F104" s="355"/>
      <c r="G104" s="356"/>
      <c r="H104" s="356"/>
      <c r="I104" s="344"/>
      <c r="J104" s="353"/>
      <c r="K104" s="353"/>
      <c r="L104" s="358"/>
      <c r="M104" s="357"/>
      <c r="N104" s="357"/>
      <c r="O104" s="357"/>
      <c r="P104" s="348"/>
      <c r="Q104" s="357"/>
      <c r="R104" s="357"/>
      <c r="S104" s="357"/>
      <c r="T104" s="357"/>
    </row>
    <row r="105" spans="1:20" ht="13.15" customHeight="1" x14ac:dyDescent="0.2">
      <c r="A105" s="353"/>
      <c r="B105" s="354"/>
      <c r="C105" s="353"/>
      <c r="D105" s="353"/>
      <c r="E105" s="353"/>
      <c r="F105" s="355"/>
      <c r="G105" s="356"/>
      <c r="H105" s="356"/>
      <c r="I105" s="344"/>
      <c r="J105" s="353"/>
      <c r="K105" s="353"/>
      <c r="L105" s="358"/>
      <c r="M105" s="357"/>
      <c r="N105" s="357"/>
      <c r="O105" s="357"/>
      <c r="P105" s="348"/>
      <c r="Q105" s="357"/>
      <c r="R105" s="357"/>
      <c r="S105" s="357"/>
      <c r="T105" s="357"/>
    </row>
    <row r="106" spans="1:20" ht="13.15" customHeight="1" x14ac:dyDescent="0.2">
      <c r="A106" s="353"/>
      <c r="B106" s="354"/>
      <c r="C106" s="353"/>
      <c r="D106" s="353"/>
      <c r="E106" s="353"/>
      <c r="F106" s="355"/>
      <c r="G106" s="356"/>
      <c r="H106" s="356"/>
      <c r="I106" s="344"/>
      <c r="J106" s="353"/>
      <c r="K106" s="353"/>
      <c r="L106" s="358"/>
      <c r="M106" s="357"/>
      <c r="N106" s="357"/>
      <c r="O106" s="357"/>
      <c r="P106" s="348"/>
      <c r="Q106" s="357"/>
      <c r="R106" s="357"/>
      <c r="S106" s="357"/>
      <c r="T106" s="357"/>
    </row>
    <row r="107" spans="1:20" ht="13.15" customHeight="1" x14ac:dyDescent="0.2">
      <c r="A107" s="353"/>
      <c r="B107" s="354"/>
      <c r="C107" s="353"/>
      <c r="D107" s="353"/>
      <c r="E107" s="353"/>
      <c r="F107" s="355"/>
      <c r="G107" s="356"/>
      <c r="H107" s="356"/>
      <c r="I107" s="344"/>
      <c r="J107" s="353"/>
      <c r="K107" s="353"/>
      <c r="L107" s="358"/>
      <c r="M107" s="357"/>
      <c r="N107" s="357"/>
      <c r="O107" s="357"/>
      <c r="P107" s="348"/>
      <c r="Q107" s="357"/>
      <c r="R107" s="357"/>
      <c r="S107" s="357"/>
      <c r="T107" s="357"/>
    </row>
    <row r="108" spans="1:20" ht="13.15" customHeight="1" x14ac:dyDescent="0.2">
      <c r="A108" s="353"/>
      <c r="B108" s="354"/>
      <c r="C108" s="353"/>
      <c r="D108" s="353"/>
      <c r="E108" s="353"/>
      <c r="F108" s="355"/>
      <c r="G108" s="356"/>
      <c r="H108" s="356"/>
      <c r="I108" s="344"/>
      <c r="J108" s="353"/>
      <c r="K108" s="353"/>
      <c r="L108" s="358"/>
      <c r="M108" s="357"/>
      <c r="N108" s="357"/>
      <c r="O108" s="357"/>
      <c r="P108" s="348"/>
      <c r="Q108" s="357"/>
      <c r="R108" s="357"/>
      <c r="S108" s="357"/>
      <c r="T108" s="357"/>
    </row>
    <row r="109" spans="1:20" ht="13.15" customHeight="1" x14ac:dyDescent="0.2">
      <c r="A109" s="353"/>
      <c r="B109" s="354"/>
      <c r="C109" s="353"/>
      <c r="D109" s="353"/>
      <c r="E109" s="353"/>
      <c r="F109" s="355"/>
      <c r="G109" s="356"/>
      <c r="H109" s="356"/>
      <c r="I109" s="344"/>
      <c r="J109" s="353"/>
      <c r="K109" s="353"/>
      <c r="L109" s="358"/>
      <c r="M109" s="357"/>
      <c r="N109" s="357"/>
      <c r="O109" s="357"/>
      <c r="P109" s="348"/>
      <c r="Q109" s="357"/>
      <c r="R109" s="357"/>
      <c r="S109" s="357"/>
      <c r="T109" s="357"/>
    </row>
    <row r="110" spans="1:20" ht="13.15" customHeight="1" x14ac:dyDescent="0.2">
      <c r="A110" s="353"/>
      <c r="B110" s="354"/>
      <c r="C110" s="353"/>
      <c r="D110" s="353"/>
      <c r="E110" s="353"/>
      <c r="F110" s="355"/>
      <c r="G110" s="356"/>
      <c r="H110" s="356"/>
      <c r="I110" s="344"/>
      <c r="J110" s="353"/>
      <c r="K110" s="353"/>
      <c r="L110" s="358"/>
      <c r="M110" s="357"/>
      <c r="N110" s="357"/>
      <c r="O110" s="357"/>
      <c r="P110" s="348"/>
      <c r="Q110" s="357"/>
      <c r="R110" s="357"/>
      <c r="S110" s="357"/>
      <c r="T110" s="357"/>
    </row>
    <row r="111" spans="1:20" ht="13.15" customHeight="1" x14ac:dyDescent="0.2">
      <c r="A111" s="353"/>
      <c r="B111" s="354"/>
      <c r="C111" s="353"/>
      <c r="D111" s="353"/>
      <c r="E111" s="353"/>
      <c r="F111" s="355"/>
      <c r="G111" s="356"/>
      <c r="H111" s="356"/>
      <c r="I111" s="344"/>
      <c r="J111" s="353"/>
      <c r="K111" s="353"/>
      <c r="L111" s="358"/>
      <c r="M111" s="357"/>
      <c r="N111" s="357"/>
      <c r="O111" s="357"/>
      <c r="P111" s="348"/>
      <c r="Q111" s="357"/>
      <c r="R111" s="357"/>
      <c r="S111" s="357"/>
      <c r="T111" s="357"/>
    </row>
    <row r="112" spans="1:20" ht="13.15" customHeight="1" x14ac:dyDescent="0.2">
      <c r="A112" s="353"/>
      <c r="B112" s="354"/>
      <c r="C112" s="353"/>
      <c r="D112" s="353"/>
      <c r="E112" s="353"/>
      <c r="F112" s="355"/>
      <c r="G112" s="356"/>
      <c r="H112" s="356"/>
      <c r="I112" s="344"/>
      <c r="J112" s="353"/>
      <c r="K112" s="353"/>
      <c r="L112" s="358"/>
      <c r="M112" s="357"/>
      <c r="N112" s="357"/>
      <c r="O112" s="357"/>
      <c r="P112" s="348"/>
      <c r="Q112" s="357"/>
      <c r="R112" s="357"/>
      <c r="S112" s="357"/>
      <c r="T112" s="357"/>
    </row>
    <row r="113" spans="1:20" ht="13.15" customHeight="1" x14ac:dyDescent="0.2">
      <c r="A113" s="353"/>
      <c r="B113" s="354"/>
      <c r="C113" s="353"/>
      <c r="D113" s="353"/>
      <c r="E113" s="353"/>
      <c r="F113" s="355"/>
      <c r="G113" s="356"/>
      <c r="H113" s="356"/>
      <c r="I113" s="344"/>
      <c r="J113" s="353"/>
      <c r="K113" s="353"/>
      <c r="L113" s="358"/>
      <c r="M113" s="357"/>
      <c r="N113" s="357"/>
      <c r="O113" s="357"/>
      <c r="P113" s="348"/>
      <c r="Q113" s="357"/>
      <c r="R113" s="357"/>
      <c r="S113" s="357"/>
      <c r="T113" s="357"/>
    </row>
    <row r="114" spans="1:20" ht="13.15" customHeight="1" x14ac:dyDescent="0.2">
      <c r="A114" s="353"/>
      <c r="B114" s="354"/>
      <c r="C114" s="353"/>
      <c r="D114" s="353"/>
      <c r="E114" s="353"/>
      <c r="F114" s="355"/>
      <c r="G114" s="356"/>
      <c r="H114" s="356"/>
      <c r="I114" s="344"/>
      <c r="J114" s="353"/>
      <c r="K114" s="353"/>
      <c r="L114" s="358"/>
      <c r="M114" s="357"/>
      <c r="N114" s="357"/>
      <c r="O114" s="357"/>
      <c r="P114" s="348"/>
      <c r="Q114" s="357"/>
      <c r="R114" s="357"/>
      <c r="S114" s="357"/>
      <c r="T114" s="357"/>
    </row>
    <row r="115" spans="1:20" ht="13.15" customHeight="1" x14ac:dyDescent="0.2">
      <c r="A115" s="353"/>
      <c r="B115" s="354"/>
      <c r="C115" s="353"/>
      <c r="D115" s="353"/>
      <c r="E115" s="353"/>
      <c r="F115" s="355"/>
      <c r="G115" s="356"/>
      <c r="H115" s="356"/>
      <c r="I115" s="344"/>
      <c r="J115" s="353"/>
      <c r="K115" s="353"/>
      <c r="L115" s="358"/>
      <c r="M115" s="357"/>
      <c r="N115" s="357"/>
      <c r="O115" s="357"/>
      <c r="P115" s="348"/>
      <c r="Q115" s="357"/>
      <c r="R115" s="357"/>
      <c r="S115" s="357"/>
      <c r="T115" s="357"/>
    </row>
    <row r="116" spans="1:20" ht="13.15" customHeight="1" x14ac:dyDescent="0.2">
      <c r="A116" s="353"/>
      <c r="B116" s="354"/>
      <c r="C116" s="353"/>
      <c r="D116" s="353"/>
      <c r="E116" s="353"/>
      <c r="F116" s="355"/>
      <c r="G116" s="356"/>
      <c r="H116" s="356"/>
      <c r="I116" s="344"/>
      <c r="J116" s="353"/>
      <c r="K116" s="353"/>
      <c r="L116" s="358"/>
      <c r="M116" s="357"/>
      <c r="N116" s="357"/>
      <c r="O116" s="357"/>
      <c r="P116" s="348"/>
      <c r="Q116" s="357"/>
      <c r="R116" s="357"/>
      <c r="S116" s="357"/>
      <c r="T116" s="357"/>
    </row>
    <row r="117" spans="1:20" ht="13.15" customHeight="1" x14ac:dyDescent="0.2">
      <c r="A117" s="353"/>
      <c r="B117" s="354"/>
      <c r="C117" s="353"/>
      <c r="D117" s="353"/>
      <c r="E117" s="353"/>
      <c r="F117" s="355"/>
      <c r="G117" s="356"/>
      <c r="H117" s="356"/>
      <c r="I117" s="344"/>
      <c r="J117" s="353"/>
      <c r="K117" s="353"/>
      <c r="L117" s="358"/>
      <c r="M117" s="357"/>
      <c r="N117" s="357"/>
      <c r="O117" s="357"/>
      <c r="P117" s="348"/>
      <c r="Q117" s="357"/>
      <c r="R117" s="357"/>
      <c r="S117" s="357"/>
      <c r="T117" s="357"/>
    </row>
    <row r="118" spans="1:20" ht="13.15" customHeight="1" x14ac:dyDescent="0.2">
      <c r="A118" s="353"/>
      <c r="B118" s="354"/>
      <c r="C118" s="353"/>
      <c r="D118" s="353"/>
      <c r="E118" s="353"/>
      <c r="F118" s="355"/>
      <c r="G118" s="356"/>
      <c r="H118" s="356"/>
      <c r="I118" s="344"/>
      <c r="J118" s="353"/>
      <c r="K118" s="353"/>
      <c r="L118" s="358"/>
      <c r="M118" s="357"/>
      <c r="N118" s="357"/>
      <c r="O118" s="357"/>
      <c r="P118" s="348"/>
      <c r="Q118" s="357"/>
      <c r="R118" s="357"/>
      <c r="S118" s="357"/>
      <c r="T118" s="357"/>
    </row>
    <row r="119" spans="1:20" ht="13.15" customHeight="1" x14ac:dyDescent="0.2">
      <c r="A119" s="353"/>
      <c r="B119" s="354"/>
      <c r="C119" s="353"/>
      <c r="D119" s="353"/>
      <c r="E119" s="353"/>
      <c r="F119" s="355"/>
      <c r="G119" s="356"/>
      <c r="H119" s="356"/>
      <c r="I119" s="344"/>
      <c r="J119" s="353"/>
      <c r="K119" s="353"/>
      <c r="L119" s="358"/>
      <c r="M119" s="357"/>
      <c r="N119" s="357"/>
      <c r="O119" s="357"/>
      <c r="P119" s="348"/>
      <c r="Q119" s="357"/>
      <c r="R119" s="359"/>
      <c r="S119" s="358"/>
      <c r="T119" s="357"/>
    </row>
    <row r="120" spans="1:20" ht="13.15" customHeight="1" x14ac:dyDescent="0.2">
      <c r="A120" s="353"/>
      <c r="B120" s="354"/>
      <c r="C120" s="353"/>
      <c r="D120" s="353"/>
      <c r="E120" s="353"/>
      <c r="F120" s="355"/>
      <c r="G120" s="356"/>
      <c r="H120" s="356"/>
      <c r="I120" s="344"/>
      <c r="J120" s="353"/>
      <c r="K120" s="353"/>
      <c r="L120" s="358"/>
      <c r="M120" s="357"/>
      <c r="N120" s="357"/>
      <c r="O120" s="357"/>
      <c r="P120" s="348"/>
      <c r="Q120" s="357"/>
      <c r="R120" s="359"/>
      <c r="S120" s="358"/>
      <c r="T120" s="357"/>
    </row>
    <row r="121" spans="1:20" ht="13.15" customHeight="1" x14ac:dyDescent="0.2">
      <c r="A121" s="353"/>
      <c r="B121" s="354"/>
      <c r="C121" s="353"/>
      <c r="D121" s="353"/>
      <c r="E121" s="353"/>
      <c r="F121" s="355"/>
      <c r="G121" s="356"/>
      <c r="H121" s="356"/>
      <c r="I121" s="344"/>
      <c r="J121" s="353"/>
      <c r="K121" s="353"/>
      <c r="L121" s="358"/>
      <c r="M121" s="358"/>
      <c r="N121" s="357"/>
      <c r="O121" s="357"/>
      <c r="P121" s="348"/>
      <c r="Q121" s="357"/>
      <c r="R121" s="357"/>
      <c r="S121" s="357"/>
      <c r="T121" s="357"/>
    </row>
    <row r="122" spans="1:20" ht="13.15" customHeight="1" x14ac:dyDescent="0.2">
      <c r="A122" s="353"/>
      <c r="B122" s="354"/>
      <c r="C122" s="353"/>
      <c r="D122" s="353"/>
      <c r="E122" s="353"/>
      <c r="F122" s="355"/>
      <c r="G122" s="356"/>
      <c r="H122" s="356"/>
      <c r="I122" s="344"/>
      <c r="J122" s="353"/>
      <c r="K122" s="353"/>
      <c r="L122" s="358"/>
      <c r="M122" s="358"/>
      <c r="N122" s="357"/>
      <c r="O122" s="357"/>
      <c r="P122" s="348"/>
      <c r="Q122" s="357"/>
      <c r="R122" s="357"/>
      <c r="S122" s="357"/>
      <c r="T122" s="357"/>
    </row>
    <row r="123" spans="1:20" ht="13.15" customHeight="1" x14ac:dyDescent="0.2">
      <c r="A123" s="353"/>
      <c r="B123" s="354"/>
      <c r="C123" s="353"/>
      <c r="D123" s="353"/>
      <c r="E123" s="353"/>
      <c r="F123" s="355"/>
      <c r="G123" s="356"/>
      <c r="H123" s="356"/>
      <c r="I123" s="344"/>
      <c r="J123" s="353"/>
      <c r="K123" s="353"/>
      <c r="L123" s="358"/>
      <c r="M123" s="358"/>
      <c r="N123" s="357"/>
      <c r="O123" s="357"/>
      <c r="P123" s="348"/>
      <c r="Q123" s="357"/>
      <c r="R123" s="357"/>
      <c r="S123" s="358"/>
      <c r="T123" s="358"/>
    </row>
    <row r="124" spans="1:20" ht="13.15" customHeight="1" x14ac:dyDescent="0.2">
      <c r="A124" s="353"/>
      <c r="B124" s="354"/>
      <c r="C124" s="353"/>
      <c r="D124" s="353"/>
      <c r="E124" s="353"/>
      <c r="F124" s="355"/>
      <c r="G124" s="356"/>
      <c r="H124" s="356"/>
      <c r="I124" s="344"/>
      <c r="J124" s="353"/>
      <c r="K124" s="353"/>
      <c r="L124" s="357"/>
      <c r="M124" s="357"/>
      <c r="N124" s="357"/>
      <c r="O124" s="357"/>
      <c r="P124" s="348"/>
      <c r="Q124" s="357"/>
      <c r="R124" s="359"/>
      <c r="S124" s="358"/>
      <c r="T124" s="358"/>
    </row>
    <row r="125" spans="1:20" ht="13.15" customHeight="1" x14ac:dyDescent="0.2">
      <c r="A125" s="353"/>
      <c r="B125" s="354"/>
      <c r="C125" s="353"/>
      <c r="D125" s="353"/>
      <c r="E125" s="353"/>
      <c r="F125" s="355"/>
      <c r="G125" s="356"/>
      <c r="H125" s="356"/>
      <c r="I125" s="344"/>
      <c r="J125" s="353"/>
      <c r="K125" s="353"/>
      <c r="L125" s="358"/>
      <c r="M125" s="358"/>
      <c r="N125" s="357"/>
      <c r="O125" s="357"/>
      <c r="P125" s="348"/>
      <c r="Q125" s="357"/>
      <c r="R125" s="357"/>
      <c r="S125" s="357"/>
      <c r="T125" s="357"/>
    </row>
    <row r="126" spans="1:20" ht="13.15" customHeight="1" x14ac:dyDescent="0.2">
      <c r="A126" s="353"/>
      <c r="B126" s="354"/>
      <c r="C126" s="353"/>
      <c r="D126" s="353"/>
      <c r="E126" s="353"/>
      <c r="F126" s="355"/>
      <c r="G126" s="356"/>
      <c r="H126" s="356"/>
      <c r="I126" s="344"/>
      <c r="J126" s="353"/>
      <c r="K126" s="353"/>
      <c r="L126" s="358"/>
      <c r="M126" s="358"/>
      <c r="N126" s="357"/>
      <c r="O126" s="357"/>
      <c r="P126" s="348"/>
      <c r="Q126" s="357"/>
      <c r="R126" s="357"/>
      <c r="S126" s="357"/>
      <c r="T126" s="357"/>
    </row>
    <row r="127" spans="1:20" ht="13.15" customHeight="1" x14ac:dyDescent="0.2">
      <c r="A127" s="353"/>
      <c r="B127" s="354"/>
      <c r="C127" s="353"/>
      <c r="D127" s="353"/>
      <c r="E127" s="353"/>
      <c r="F127" s="355"/>
      <c r="G127" s="356"/>
      <c r="H127" s="356"/>
      <c r="I127" s="344"/>
      <c r="J127" s="353"/>
      <c r="K127" s="353"/>
      <c r="L127" s="358"/>
      <c r="M127" s="358"/>
      <c r="N127" s="357"/>
      <c r="O127" s="357"/>
      <c r="P127" s="348"/>
      <c r="Q127" s="357"/>
      <c r="R127" s="359"/>
      <c r="S127" s="358"/>
      <c r="T127" s="358"/>
    </row>
    <row r="128" spans="1:20" ht="13.15" customHeight="1" x14ac:dyDescent="0.2">
      <c r="A128" s="353"/>
      <c r="B128" s="354"/>
      <c r="C128" s="353"/>
      <c r="D128" s="353"/>
      <c r="E128" s="353"/>
      <c r="F128" s="355"/>
      <c r="G128" s="356"/>
      <c r="H128" s="356"/>
      <c r="I128" s="344"/>
      <c r="J128" s="353"/>
      <c r="K128" s="353"/>
      <c r="L128" s="358"/>
      <c r="M128" s="358"/>
      <c r="N128" s="357"/>
      <c r="O128" s="357"/>
      <c r="P128" s="348"/>
      <c r="Q128" s="357"/>
      <c r="R128" s="357"/>
      <c r="S128" s="357"/>
      <c r="T128" s="357"/>
    </row>
    <row r="129" spans="1:20" ht="13.15" customHeight="1" x14ac:dyDescent="0.2">
      <c r="A129" s="353"/>
      <c r="B129" s="354"/>
      <c r="C129" s="353"/>
      <c r="D129" s="353"/>
      <c r="E129" s="353"/>
      <c r="F129" s="355"/>
      <c r="G129" s="356"/>
      <c r="H129" s="356"/>
      <c r="I129" s="344"/>
      <c r="J129" s="353"/>
      <c r="K129" s="353"/>
      <c r="L129" s="358"/>
      <c r="M129" s="358"/>
      <c r="N129" s="357"/>
      <c r="O129" s="357"/>
      <c r="P129" s="348"/>
      <c r="Q129" s="357"/>
      <c r="R129" s="357"/>
      <c r="S129" s="357"/>
      <c r="T129" s="357"/>
    </row>
    <row r="130" spans="1:20" ht="13.15" customHeight="1" x14ac:dyDescent="0.2">
      <c r="A130" s="353"/>
      <c r="B130" s="354"/>
      <c r="C130" s="353"/>
      <c r="D130" s="353"/>
      <c r="E130" s="353"/>
      <c r="F130" s="355"/>
      <c r="G130" s="356"/>
      <c r="H130" s="356"/>
      <c r="I130" s="344"/>
      <c r="J130" s="353"/>
      <c r="K130" s="353"/>
      <c r="L130" s="358"/>
      <c r="M130" s="357"/>
      <c r="N130" s="357"/>
      <c r="O130" s="357"/>
      <c r="P130" s="348"/>
      <c r="Q130" s="357"/>
      <c r="R130" s="357"/>
      <c r="S130" s="357"/>
      <c r="T130" s="357"/>
    </row>
    <row r="131" spans="1:20" ht="13.15" customHeight="1" x14ac:dyDescent="0.2">
      <c r="A131" s="353"/>
      <c r="B131" s="354"/>
      <c r="C131" s="353"/>
      <c r="D131" s="353"/>
      <c r="E131" s="353"/>
      <c r="F131" s="355"/>
      <c r="G131" s="356"/>
      <c r="H131" s="356"/>
      <c r="I131" s="344"/>
      <c r="J131" s="353"/>
      <c r="K131" s="353"/>
      <c r="L131" s="358"/>
      <c r="M131" s="358"/>
      <c r="N131" s="358"/>
      <c r="O131" s="357"/>
      <c r="P131" s="344"/>
      <c r="Q131" s="357"/>
      <c r="R131" s="357"/>
      <c r="S131" s="357"/>
      <c r="T131" s="357"/>
    </row>
    <row r="132" spans="1:20" ht="13.15" customHeight="1" x14ac:dyDescent="0.2">
      <c r="A132" s="353"/>
      <c r="B132" s="354"/>
      <c r="C132" s="353"/>
      <c r="D132" s="353"/>
      <c r="E132" s="353"/>
      <c r="F132" s="355"/>
      <c r="G132" s="356"/>
      <c r="H132" s="356"/>
      <c r="I132" s="344"/>
      <c r="J132" s="353"/>
      <c r="K132" s="353"/>
      <c r="L132" s="358"/>
      <c r="M132" s="358"/>
      <c r="N132" s="358"/>
      <c r="O132" s="357"/>
      <c r="P132" s="344"/>
      <c r="Q132" s="357"/>
      <c r="R132" s="357"/>
      <c r="S132" s="357"/>
      <c r="T132" s="357"/>
    </row>
    <row r="133" spans="1:20" ht="13.15" customHeight="1" x14ac:dyDescent="0.2">
      <c r="A133" s="353"/>
      <c r="B133" s="354"/>
      <c r="C133" s="353"/>
      <c r="D133" s="353"/>
      <c r="E133" s="353"/>
      <c r="F133" s="355"/>
      <c r="G133" s="356"/>
      <c r="H133" s="356"/>
      <c r="I133" s="344"/>
      <c r="J133" s="353"/>
      <c r="K133" s="353"/>
      <c r="L133" s="358"/>
      <c r="M133" s="358"/>
      <c r="N133" s="358"/>
      <c r="O133" s="357"/>
      <c r="P133" s="344"/>
      <c r="Q133" s="357"/>
      <c r="R133" s="357"/>
      <c r="S133" s="357"/>
      <c r="T133" s="357"/>
    </row>
    <row r="134" spans="1:20" ht="13.15" customHeight="1" x14ac:dyDescent="0.2">
      <c r="A134" s="353"/>
      <c r="B134" s="354"/>
      <c r="C134" s="353"/>
      <c r="D134" s="353"/>
      <c r="E134" s="353"/>
      <c r="F134" s="355"/>
      <c r="G134" s="356"/>
      <c r="H134" s="356"/>
      <c r="I134" s="344"/>
      <c r="J134" s="353"/>
      <c r="K134" s="353"/>
      <c r="L134" s="357"/>
      <c r="M134" s="357"/>
      <c r="N134" s="357"/>
      <c r="O134" s="357"/>
      <c r="P134" s="348"/>
      <c r="Q134" s="357"/>
      <c r="R134" s="357"/>
      <c r="S134" s="357"/>
      <c r="T134" s="357"/>
    </row>
    <row r="135" spans="1:20" ht="13.15" customHeight="1" x14ac:dyDescent="0.2">
      <c r="A135" s="353"/>
      <c r="B135" s="354"/>
      <c r="C135" s="353"/>
      <c r="D135" s="353"/>
      <c r="E135" s="353"/>
      <c r="F135" s="355"/>
      <c r="G135" s="356"/>
      <c r="H135" s="356"/>
      <c r="I135" s="344"/>
      <c r="J135" s="353"/>
      <c r="K135" s="353"/>
      <c r="L135" s="357"/>
      <c r="M135" s="357"/>
      <c r="N135" s="357"/>
      <c r="O135" s="357"/>
      <c r="P135" s="348"/>
      <c r="Q135" s="357"/>
      <c r="R135" s="357"/>
      <c r="S135" s="357"/>
      <c r="T135" s="357"/>
    </row>
    <row r="136" spans="1:20" ht="13.15" customHeight="1" x14ac:dyDescent="0.2">
      <c r="A136" s="353"/>
      <c r="B136" s="354"/>
      <c r="C136" s="353"/>
      <c r="D136" s="353"/>
      <c r="E136" s="353"/>
      <c r="F136" s="355"/>
      <c r="G136" s="356"/>
      <c r="H136" s="356"/>
      <c r="I136" s="344"/>
      <c r="J136" s="353"/>
      <c r="K136" s="353"/>
      <c r="L136" s="358"/>
      <c r="M136" s="358"/>
      <c r="N136" s="358"/>
      <c r="O136" s="357"/>
      <c r="P136" s="344"/>
      <c r="Q136" s="357"/>
      <c r="R136" s="357"/>
      <c r="S136" s="357"/>
      <c r="T136" s="357"/>
    </row>
    <row r="137" spans="1:20" ht="13.15" customHeight="1" x14ac:dyDescent="0.2">
      <c r="A137" s="353"/>
      <c r="B137" s="354"/>
      <c r="C137" s="353"/>
      <c r="D137" s="353"/>
      <c r="E137" s="353"/>
      <c r="F137" s="355"/>
      <c r="G137" s="356"/>
      <c r="H137" s="356"/>
      <c r="I137" s="344"/>
      <c r="J137" s="353"/>
      <c r="K137" s="353"/>
      <c r="L137" s="358"/>
      <c r="M137" s="358"/>
      <c r="N137" s="358"/>
      <c r="O137" s="357"/>
      <c r="P137" s="344"/>
      <c r="Q137" s="357"/>
      <c r="R137" s="357"/>
      <c r="S137" s="357"/>
      <c r="T137" s="357"/>
    </row>
    <row r="138" spans="1:20" ht="13.15" customHeight="1" x14ac:dyDescent="0.2">
      <c r="A138" s="353"/>
      <c r="B138" s="354"/>
      <c r="C138" s="353"/>
      <c r="D138" s="353"/>
      <c r="E138" s="353"/>
      <c r="F138" s="355"/>
      <c r="G138" s="356"/>
      <c r="H138" s="356"/>
      <c r="I138" s="344"/>
      <c r="J138" s="353"/>
      <c r="K138" s="353"/>
      <c r="L138" s="358"/>
      <c r="M138" s="357"/>
      <c r="N138" s="358"/>
      <c r="O138" s="357"/>
      <c r="P138" s="344"/>
      <c r="Q138" s="357"/>
      <c r="R138" s="357"/>
      <c r="S138" s="357"/>
      <c r="T138" s="357"/>
    </row>
    <row r="139" spans="1:20" ht="13.15" customHeight="1" x14ac:dyDescent="0.2">
      <c r="A139" s="353"/>
      <c r="B139" s="354"/>
      <c r="C139" s="353"/>
      <c r="D139" s="353"/>
      <c r="E139" s="353"/>
      <c r="F139" s="355"/>
      <c r="G139" s="356"/>
      <c r="H139" s="356"/>
      <c r="I139" s="344"/>
      <c r="J139" s="353"/>
      <c r="K139" s="353"/>
      <c r="L139" s="358"/>
      <c r="M139" s="358"/>
      <c r="N139" s="358"/>
      <c r="O139" s="357"/>
      <c r="P139" s="344"/>
      <c r="Q139" s="357"/>
      <c r="R139" s="357"/>
      <c r="S139" s="357"/>
      <c r="T139" s="357"/>
    </row>
    <row r="140" spans="1:20" ht="13.15" customHeight="1" x14ac:dyDescent="0.2">
      <c r="A140" s="353"/>
      <c r="B140" s="354"/>
      <c r="C140" s="353"/>
      <c r="D140" s="353"/>
      <c r="E140" s="353"/>
      <c r="F140" s="355"/>
      <c r="G140" s="356"/>
      <c r="H140" s="356"/>
      <c r="I140" s="344"/>
      <c r="J140" s="353"/>
      <c r="K140" s="353"/>
      <c r="L140" s="358"/>
      <c r="M140" s="358"/>
      <c r="N140" s="358"/>
      <c r="O140" s="357"/>
      <c r="P140" s="344"/>
      <c r="Q140" s="357"/>
      <c r="R140" s="357"/>
      <c r="S140" s="357"/>
      <c r="T140" s="357"/>
    </row>
    <row r="141" spans="1:20" ht="13.15" customHeight="1" x14ac:dyDescent="0.2">
      <c r="A141" s="353"/>
      <c r="B141" s="354"/>
      <c r="C141" s="353"/>
      <c r="D141" s="353"/>
      <c r="E141" s="353"/>
      <c r="F141" s="355"/>
      <c r="G141" s="356"/>
      <c r="H141" s="356"/>
      <c r="I141" s="344"/>
      <c r="J141" s="353"/>
      <c r="K141" s="353"/>
      <c r="L141" s="358"/>
      <c r="M141" s="358"/>
      <c r="N141" s="358"/>
      <c r="O141" s="357"/>
      <c r="P141" s="344"/>
      <c r="Q141" s="357"/>
      <c r="R141" s="357"/>
      <c r="S141" s="357"/>
      <c r="T141" s="357"/>
    </row>
    <row r="142" spans="1:20" ht="13.15" customHeight="1" x14ac:dyDescent="0.2">
      <c r="A142" s="353"/>
      <c r="B142" s="354"/>
      <c r="C142" s="353"/>
      <c r="D142" s="353"/>
      <c r="E142" s="353"/>
      <c r="F142" s="355"/>
      <c r="G142" s="356"/>
      <c r="H142" s="356"/>
      <c r="I142" s="344"/>
      <c r="J142" s="353"/>
      <c r="K142" s="353"/>
      <c r="L142" s="358"/>
      <c r="M142" s="358"/>
      <c r="N142" s="357"/>
      <c r="O142" s="357"/>
      <c r="P142" s="348"/>
      <c r="Q142" s="357"/>
      <c r="R142" s="357"/>
      <c r="S142" s="357"/>
      <c r="T142" s="357"/>
    </row>
    <row r="143" spans="1:20" ht="13.15" customHeight="1" x14ac:dyDescent="0.2">
      <c r="A143" s="353"/>
      <c r="B143" s="354"/>
      <c r="C143" s="353"/>
      <c r="D143" s="353"/>
      <c r="E143" s="353"/>
      <c r="F143" s="355"/>
      <c r="G143" s="356"/>
      <c r="H143" s="356"/>
      <c r="I143" s="344"/>
      <c r="J143" s="353"/>
      <c r="K143" s="353"/>
      <c r="L143" s="358"/>
      <c r="M143" s="358"/>
      <c r="N143" s="358"/>
      <c r="O143" s="357"/>
      <c r="P143" s="344"/>
      <c r="Q143" s="357"/>
      <c r="R143" s="357"/>
      <c r="S143" s="357"/>
      <c r="T143" s="357"/>
    </row>
    <row r="144" spans="1:20" ht="13.15" customHeight="1" x14ac:dyDescent="0.2">
      <c r="A144" s="353"/>
      <c r="B144" s="354"/>
      <c r="C144" s="353"/>
      <c r="D144" s="353"/>
      <c r="E144" s="353"/>
      <c r="F144" s="355"/>
      <c r="G144" s="356"/>
      <c r="H144" s="356"/>
      <c r="I144" s="344"/>
      <c r="J144" s="353"/>
      <c r="K144" s="353"/>
      <c r="L144" s="358"/>
      <c r="M144" s="358"/>
      <c r="N144" s="358"/>
      <c r="O144" s="357"/>
      <c r="P144" s="344"/>
      <c r="Q144" s="357"/>
      <c r="R144" s="357"/>
      <c r="S144" s="357"/>
      <c r="T144" s="357"/>
    </row>
    <row r="145" spans="1:20" ht="13.15" customHeight="1" x14ac:dyDescent="0.2">
      <c r="A145" s="353"/>
      <c r="B145" s="354"/>
      <c r="C145" s="353"/>
      <c r="D145" s="353"/>
      <c r="E145" s="353"/>
      <c r="F145" s="355"/>
      <c r="G145" s="356"/>
      <c r="H145" s="356"/>
      <c r="I145" s="344"/>
      <c r="J145" s="353"/>
      <c r="K145" s="353"/>
      <c r="L145" s="358"/>
      <c r="M145" s="358"/>
      <c r="N145" s="358"/>
      <c r="O145" s="357"/>
      <c r="P145" s="344"/>
      <c r="Q145" s="357"/>
      <c r="R145" s="357"/>
      <c r="S145" s="357"/>
      <c r="T145" s="357"/>
    </row>
    <row r="146" spans="1:20" ht="13.15" customHeight="1" x14ac:dyDescent="0.2">
      <c r="A146" s="353"/>
      <c r="B146" s="354"/>
      <c r="C146" s="353"/>
      <c r="D146" s="353"/>
      <c r="E146" s="353"/>
      <c r="F146" s="355"/>
      <c r="G146" s="356"/>
      <c r="H146" s="356"/>
      <c r="I146" s="344"/>
      <c r="J146" s="353"/>
      <c r="K146" s="353"/>
      <c r="L146" s="358"/>
      <c r="M146" s="358"/>
      <c r="N146" s="357"/>
      <c r="O146" s="357"/>
      <c r="P146" s="344"/>
      <c r="Q146" s="357"/>
      <c r="R146" s="357"/>
      <c r="S146" s="357"/>
      <c r="T146" s="357"/>
    </row>
    <row r="147" spans="1:20" ht="13.15" customHeight="1" x14ac:dyDescent="0.2">
      <c r="A147" s="353"/>
      <c r="B147" s="354"/>
      <c r="C147" s="353"/>
      <c r="D147" s="353"/>
      <c r="E147" s="353"/>
      <c r="F147" s="355"/>
      <c r="G147" s="356"/>
      <c r="H147" s="356"/>
      <c r="I147" s="344"/>
      <c r="J147" s="353"/>
      <c r="K147" s="353"/>
      <c r="L147" s="358"/>
      <c r="M147" s="358"/>
      <c r="N147" s="357"/>
      <c r="O147" s="357"/>
      <c r="P147" s="348"/>
      <c r="Q147" s="357"/>
      <c r="R147" s="357"/>
      <c r="S147" s="357"/>
      <c r="T147" s="357"/>
    </row>
    <row r="148" spans="1:20" ht="13.15" customHeight="1" x14ac:dyDescent="0.2">
      <c r="A148" s="353"/>
      <c r="B148" s="354"/>
      <c r="C148" s="353"/>
      <c r="D148" s="353"/>
      <c r="E148" s="353"/>
      <c r="F148" s="355"/>
      <c r="G148" s="356"/>
      <c r="H148" s="356"/>
      <c r="I148" s="344"/>
      <c r="J148" s="353"/>
      <c r="K148" s="353"/>
      <c r="L148" s="358"/>
      <c r="M148" s="358"/>
      <c r="N148" s="357"/>
      <c r="O148" s="357"/>
      <c r="P148" s="348"/>
      <c r="Q148" s="357"/>
      <c r="R148" s="357"/>
      <c r="S148" s="357"/>
      <c r="T148" s="357"/>
    </row>
    <row r="149" spans="1:20" ht="13.15" customHeight="1" x14ac:dyDescent="0.2">
      <c r="A149" s="353"/>
      <c r="B149" s="354"/>
      <c r="C149" s="353"/>
      <c r="D149" s="353"/>
      <c r="E149" s="353"/>
      <c r="F149" s="355"/>
      <c r="G149" s="356"/>
      <c r="H149" s="356"/>
      <c r="I149" s="344"/>
      <c r="J149" s="353"/>
      <c r="K149" s="353"/>
      <c r="L149" s="357"/>
      <c r="M149" s="357"/>
      <c r="N149" s="357"/>
      <c r="O149" s="357"/>
      <c r="P149" s="348"/>
      <c r="Q149" s="357"/>
      <c r="R149" s="357"/>
      <c r="S149" s="357"/>
      <c r="T149" s="357"/>
    </row>
    <row r="150" spans="1:20" ht="13.15" customHeight="1" x14ac:dyDescent="0.2">
      <c r="A150" s="353"/>
      <c r="B150" s="354"/>
      <c r="C150" s="353"/>
      <c r="D150" s="353"/>
      <c r="E150" s="353"/>
      <c r="F150" s="355"/>
      <c r="G150" s="356"/>
      <c r="H150" s="356"/>
      <c r="I150" s="344"/>
      <c r="J150" s="353"/>
      <c r="K150" s="353"/>
      <c r="L150" s="357"/>
      <c r="M150" s="357"/>
      <c r="N150" s="357"/>
      <c r="O150" s="357"/>
      <c r="P150" s="348"/>
      <c r="Q150" s="357"/>
      <c r="R150" s="357"/>
      <c r="S150" s="357"/>
      <c r="T150" s="357"/>
    </row>
    <row r="151" spans="1:20" ht="13.15" customHeight="1" x14ac:dyDescent="0.2">
      <c r="A151" s="353"/>
      <c r="B151" s="354"/>
      <c r="C151" s="353"/>
      <c r="D151" s="353"/>
      <c r="E151" s="353"/>
      <c r="F151" s="355"/>
      <c r="G151" s="356"/>
      <c r="H151" s="356"/>
      <c r="I151" s="344"/>
      <c r="J151" s="353"/>
      <c r="K151" s="353"/>
      <c r="L151" s="358"/>
      <c r="M151" s="358"/>
      <c r="N151" s="357"/>
      <c r="O151" s="357"/>
      <c r="P151" s="348"/>
      <c r="Q151" s="357"/>
      <c r="R151" s="357"/>
      <c r="S151" s="357"/>
      <c r="T151" s="357"/>
    </row>
    <row r="152" spans="1:20" ht="13.15" customHeight="1" x14ac:dyDescent="0.2">
      <c r="A152" s="353"/>
      <c r="B152" s="354"/>
      <c r="C152" s="353"/>
      <c r="D152" s="353"/>
      <c r="E152" s="353"/>
      <c r="F152" s="355"/>
      <c r="G152" s="356"/>
      <c r="H152" s="356"/>
      <c r="I152" s="344"/>
      <c r="J152" s="353"/>
      <c r="K152" s="353"/>
      <c r="L152" s="358"/>
      <c r="M152" s="358"/>
      <c r="N152" s="357"/>
      <c r="O152" s="357"/>
      <c r="P152" s="348"/>
      <c r="Q152" s="357"/>
      <c r="R152" s="357"/>
      <c r="S152" s="357"/>
      <c r="T152" s="357"/>
    </row>
    <row r="153" spans="1:20" ht="13.15" customHeight="1" x14ac:dyDescent="0.2">
      <c r="A153" s="353"/>
      <c r="B153" s="354"/>
      <c r="C153" s="353"/>
      <c r="D153" s="353"/>
      <c r="E153" s="353"/>
      <c r="F153" s="355"/>
      <c r="G153" s="356"/>
      <c r="H153" s="356"/>
      <c r="I153" s="344"/>
      <c r="J153" s="353"/>
      <c r="K153" s="353"/>
      <c r="L153" s="358"/>
      <c r="M153" s="358"/>
      <c r="N153" s="357"/>
      <c r="O153" s="357"/>
      <c r="P153" s="348"/>
      <c r="Q153" s="357"/>
      <c r="R153" s="357"/>
      <c r="S153" s="357"/>
      <c r="T153" s="357"/>
    </row>
    <row r="154" spans="1:20" ht="13.15" customHeight="1" x14ac:dyDescent="0.2">
      <c r="A154" s="353"/>
      <c r="B154" s="354"/>
      <c r="C154" s="353"/>
      <c r="D154" s="353"/>
      <c r="E154" s="353"/>
      <c r="F154" s="355"/>
      <c r="G154" s="356"/>
      <c r="H154" s="356"/>
      <c r="I154" s="344"/>
      <c r="J154" s="353"/>
      <c r="K154" s="353"/>
      <c r="L154" s="358"/>
      <c r="M154" s="358"/>
      <c r="N154" s="357"/>
      <c r="O154" s="357"/>
      <c r="P154" s="348"/>
      <c r="Q154" s="357"/>
      <c r="R154" s="357"/>
      <c r="S154" s="357"/>
      <c r="T154" s="357"/>
    </row>
    <row r="155" spans="1:20" ht="13.15" customHeight="1" x14ac:dyDescent="0.2">
      <c r="A155" s="353"/>
      <c r="B155" s="354"/>
      <c r="C155" s="353"/>
      <c r="D155" s="353"/>
      <c r="E155" s="353"/>
      <c r="F155" s="355"/>
      <c r="G155" s="356"/>
      <c r="H155" s="356"/>
      <c r="I155" s="344"/>
      <c r="J155" s="353"/>
      <c r="K155" s="353"/>
      <c r="L155" s="358"/>
      <c r="M155" s="358"/>
      <c r="N155" s="357"/>
      <c r="O155" s="357"/>
      <c r="P155" s="348"/>
      <c r="Q155" s="357"/>
      <c r="R155" s="357"/>
      <c r="S155" s="357"/>
      <c r="T155" s="357"/>
    </row>
    <row r="156" spans="1:20" ht="13.15" customHeight="1" x14ac:dyDescent="0.2">
      <c r="A156" s="353"/>
      <c r="B156" s="354"/>
      <c r="C156" s="353"/>
      <c r="D156" s="353"/>
      <c r="E156" s="353"/>
      <c r="F156" s="355"/>
      <c r="G156" s="356"/>
      <c r="H156" s="356"/>
      <c r="I156" s="344"/>
      <c r="J156" s="353"/>
      <c r="K156" s="353"/>
      <c r="L156" s="358"/>
      <c r="M156" s="358"/>
      <c r="N156" s="357"/>
      <c r="O156" s="357"/>
      <c r="P156" s="348"/>
      <c r="Q156" s="357"/>
      <c r="R156" s="357"/>
      <c r="S156" s="357"/>
      <c r="T156" s="357"/>
    </row>
    <row r="157" spans="1:20" ht="13.15" customHeight="1" x14ac:dyDescent="0.2">
      <c r="A157" s="353"/>
      <c r="B157" s="354"/>
      <c r="C157" s="353"/>
      <c r="D157" s="353"/>
      <c r="E157" s="353"/>
      <c r="F157" s="355"/>
      <c r="G157" s="356"/>
      <c r="H157" s="356"/>
      <c r="I157" s="344"/>
      <c r="J157" s="353"/>
      <c r="K157" s="353"/>
      <c r="L157" s="358"/>
      <c r="M157" s="358"/>
      <c r="N157" s="357"/>
      <c r="O157" s="357"/>
      <c r="P157" s="348"/>
      <c r="Q157" s="357"/>
      <c r="R157" s="357"/>
      <c r="S157" s="357"/>
      <c r="T157" s="357"/>
    </row>
    <row r="158" spans="1:20" ht="13.15" customHeight="1" x14ac:dyDescent="0.2">
      <c r="A158" s="353"/>
      <c r="B158" s="354"/>
      <c r="C158" s="353"/>
      <c r="D158" s="353"/>
      <c r="E158" s="353"/>
      <c r="F158" s="355"/>
      <c r="G158" s="356"/>
      <c r="H158" s="356"/>
      <c r="I158" s="344"/>
      <c r="J158" s="353"/>
      <c r="K158" s="353"/>
      <c r="L158" s="358"/>
      <c r="M158" s="358"/>
      <c r="N158" s="357"/>
      <c r="O158" s="357"/>
      <c r="P158" s="348"/>
      <c r="Q158" s="357"/>
      <c r="R158" s="357"/>
      <c r="S158" s="357"/>
      <c r="T158" s="357"/>
    </row>
    <row r="159" spans="1:20" ht="13.15" customHeight="1" x14ac:dyDescent="0.2">
      <c r="A159" s="353"/>
      <c r="B159" s="354"/>
      <c r="C159" s="353"/>
      <c r="D159" s="353"/>
      <c r="E159" s="353"/>
      <c r="F159" s="355"/>
      <c r="G159" s="356"/>
      <c r="H159" s="356"/>
      <c r="I159" s="344"/>
      <c r="J159" s="353"/>
      <c r="K159" s="353"/>
      <c r="L159" s="358"/>
      <c r="M159" s="358"/>
      <c r="N159" s="357"/>
      <c r="O159" s="357"/>
      <c r="P159" s="348"/>
      <c r="Q159" s="357"/>
      <c r="R159" s="357"/>
      <c r="S159" s="357"/>
      <c r="T159" s="357"/>
    </row>
    <row r="160" spans="1:20" ht="13.15" customHeight="1" x14ac:dyDescent="0.2">
      <c r="A160" s="353"/>
      <c r="B160" s="354"/>
      <c r="C160" s="353"/>
      <c r="D160" s="353"/>
      <c r="E160" s="353"/>
      <c r="F160" s="355"/>
      <c r="G160" s="356"/>
      <c r="H160" s="356"/>
      <c r="I160" s="344"/>
      <c r="J160" s="353"/>
      <c r="K160" s="353"/>
      <c r="L160" s="358"/>
      <c r="M160" s="358"/>
      <c r="N160" s="357"/>
      <c r="O160" s="357"/>
      <c r="P160" s="348"/>
      <c r="Q160" s="357"/>
      <c r="R160" s="359"/>
      <c r="S160" s="358"/>
      <c r="T160" s="358"/>
    </row>
    <row r="161" spans="1:20" ht="13.15" customHeight="1" x14ac:dyDescent="0.2">
      <c r="A161" s="353"/>
      <c r="B161" s="354"/>
      <c r="C161" s="353"/>
      <c r="D161" s="353"/>
      <c r="E161" s="353"/>
      <c r="F161" s="355"/>
      <c r="G161" s="356"/>
      <c r="H161" s="356"/>
      <c r="I161" s="344"/>
      <c r="J161" s="353"/>
      <c r="K161" s="353"/>
      <c r="L161" s="358"/>
      <c r="M161" s="358"/>
      <c r="N161" s="357"/>
      <c r="O161" s="357"/>
      <c r="P161" s="348"/>
      <c r="Q161" s="357"/>
      <c r="R161" s="357"/>
      <c r="S161" s="357"/>
      <c r="T161" s="357"/>
    </row>
    <row r="162" spans="1:20" ht="13.15" customHeight="1" x14ac:dyDescent="0.2">
      <c r="A162" s="353"/>
      <c r="B162" s="354"/>
      <c r="C162" s="353"/>
      <c r="D162" s="353"/>
      <c r="E162" s="353"/>
      <c r="F162" s="355"/>
      <c r="G162" s="356"/>
      <c r="H162" s="356"/>
      <c r="I162" s="344"/>
      <c r="J162" s="353"/>
      <c r="K162" s="353"/>
      <c r="L162" s="358"/>
      <c r="M162" s="358"/>
      <c r="N162" s="357"/>
      <c r="O162" s="357"/>
      <c r="P162" s="348"/>
      <c r="Q162" s="357"/>
      <c r="R162" s="357"/>
      <c r="S162" s="357"/>
      <c r="T162" s="357"/>
    </row>
    <row r="163" spans="1:20" ht="13.15" customHeight="1" x14ac:dyDescent="0.2">
      <c r="A163" s="353"/>
      <c r="B163" s="354"/>
      <c r="C163" s="353"/>
      <c r="D163" s="353"/>
      <c r="E163" s="353"/>
      <c r="F163" s="355"/>
      <c r="G163" s="356"/>
      <c r="H163" s="356"/>
      <c r="I163" s="344"/>
      <c r="J163" s="353"/>
      <c r="K163" s="353"/>
      <c r="L163" s="358"/>
      <c r="M163" s="358"/>
      <c r="N163" s="357"/>
      <c r="O163" s="357"/>
      <c r="P163" s="348"/>
      <c r="Q163" s="357"/>
      <c r="R163" s="357"/>
      <c r="S163" s="357"/>
      <c r="T163" s="357"/>
    </row>
    <row r="164" spans="1:20" ht="13.15" customHeight="1" x14ac:dyDescent="0.2">
      <c r="A164" s="353"/>
      <c r="B164" s="354"/>
      <c r="C164" s="353"/>
      <c r="D164" s="353"/>
      <c r="E164" s="353"/>
      <c r="F164" s="355"/>
      <c r="G164" s="356"/>
      <c r="H164" s="356"/>
      <c r="I164" s="344"/>
      <c r="J164" s="353"/>
      <c r="K164" s="353"/>
      <c r="L164" s="358"/>
      <c r="M164" s="358"/>
      <c r="N164" s="357"/>
      <c r="O164" s="357"/>
      <c r="P164" s="348"/>
      <c r="Q164" s="357"/>
      <c r="R164" s="357"/>
      <c r="S164" s="357"/>
      <c r="T164" s="357"/>
    </row>
    <row r="165" spans="1:20" ht="13.15" customHeight="1" x14ac:dyDescent="0.2">
      <c r="A165" s="353"/>
      <c r="B165" s="354"/>
      <c r="C165" s="353"/>
      <c r="D165" s="353"/>
      <c r="E165" s="353"/>
      <c r="F165" s="355"/>
      <c r="G165" s="356"/>
      <c r="H165" s="356"/>
      <c r="I165" s="344"/>
      <c r="J165" s="353"/>
      <c r="K165" s="353"/>
      <c r="L165" s="358"/>
      <c r="M165" s="358"/>
      <c r="N165" s="357"/>
      <c r="O165" s="357"/>
      <c r="P165" s="348"/>
      <c r="Q165" s="357"/>
      <c r="R165" s="357"/>
      <c r="S165" s="357"/>
      <c r="T165" s="357"/>
    </row>
    <row r="166" spans="1:20" ht="13.15" customHeight="1" x14ac:dyDescent="0.2">
      <c r="A166" s="353"/>
      <c r="B166" s="354"/>
      <c r="C166" s="353"/>
      <c r="D166" s="353"/>
      <c r="E166" s="353"/>
      <c r="F166" s="355"/>
      <c r="G166" s="356"/>
      <c r="H166" s="356"/>
      <c r="I166" s="344"/>
      <c r="J166" s="353"/>
      <c r="K166" s="353"/>
      <c r="L166" s="358"/>
      <c r="M166" s="358"/>
      <c r="N166" s="357"/>
      <c r="O166" s="357"/>
      <c r="P166" s="348"/>
      <c r="Q166" s="357"/>
      <c r="R166" s="357"/>
      <c r="S166" s="357"/>
      <c r="T166" s="357"/>
    </row>
    <row r="167" spans="1:20" ht="13.15" customHeight="1" x14ac:dyDescent="0.2">
      <c r="A167" s="353"/>
      <c r="B167" s="354"/>
      <c r="C167" s="353"/>
      <c r="D167" s="353"/>
      <c r="E167" s="353"/>
      <c r="F167" s="355"/>
      <c r="G167" s="356"/>
      <c r="H167" s="356"/>
      <c r="I167" s="344"/>
      <c r="J167" s="353"/>
      <c r="K167" s="353"/>
      <c r="L167" s="358"/>
      <c r="M167" s="358"/>
      <c r="N167" s="357"/>
      <c r="O167" s="357"/>
      <c r="P167" s="348"/>
      <c r="Q167" s="357"/>
      <c r="R167" s="357"/>
      <c r="S167" s="357"/>
      <c r="T167" s="357"/>
    </row>
    <row r="168" spans="1:20" ht="13.15" customHeight="1" x14ac:dyDescent="0.2">
      <c r="A168" s="353"/>
      <c r="B168" s="354"/>
      <c r="C168" s="353"/>
      <c r="D168" s="353"/>
      <c r="E168" s="353"/>
      <c r="F168" s="355"/>
      <c r="G168" s="356"/>
      <c r="H168" s="356"/>
      <c r="I168" s="344"/>
      <c r="J168" s="353"/>
      <c r="K168" s="353"/>
      <c r="L168" s="358"/>
      <c r="M168" s="358"/>
      <c r="N168" s="357"/>
      <c r="O168" s="357"/>
      <c r="P168" s="348"/>
      <c r="Q168" s="357"/>
      <c r="R168" s="357"/>
      <c r="S168" s="357"/>
      <c r="T168" s="357"/>
    </row>
    <row r="169" spans="1:20" ht="13.15" customHeight="1" x14ac:dyDescent="0.2">
      <c r="A169" s="353"/>
      <c r="B169" s="354"/>
      <c r="C169" s="353"/>
      <c r="D169" s="353"/>
      <c r="E169" s="353"/>
      <c r="F169" s="355"/>
      <c r="G169" s="356"/>
      <c r="H169" s="356"/>
      <c r="I169" s="344"/>
      <c r="J169" s="353"/>
      <c r="K169" s="353"/>
      <c r="L169" s="358"/>
      <c r="M169" s="358"/>
      <c r="N169" s="357"/>
      <c r="O169" s="357"/>
      <c r="P169" s="348"/>
      <c r="Q169" s="357"/>
      <c r="R169" s="357"/>
      <c r="S169" s="357"/>
      <c r="T169" s="357"/>
    </row>
    <row r="170" spans="1:20" ht="13.15" customHeight="1" x14ac:dyDescent="0.2">
      <c r="A170" s="353"/>
      <c r="B170" s="354"/>
      <c r="C170" s="353"/>
      <c r="D170" s="353"/>
      <c r="E170" s="353"/>
      <c r="F170" s="355"/>
      <c r="G170" s="356"/>
      <c r="H170" s="356"/>
      <c r="I170" s="344"/>
      <c r="J170" s="353"/>
      <c r="K170" s="353"/>
      <c r="L170" s="358"/>
      <c r="M170" s="358"/>
      <c r="N170" s="357"/>
      <c r="O170" s="357"/>
      <c r="P170" s="348"/>
      <c r="Q170" s="357"/>
      <c r="R170" s="357"/>
      <c r="S170" s="357"/>
      <c r="T170" s="357"/>
    </row>
    <row r="171" spans="1:20" ht="13.15" customHeight="1" x14ac:dyDescent="0.2">
      <c r="A171" s="353"/>
      <c r="B171" s="354"/>
      <c r="C171" s="353"/>
      <c r="D171" s="353"/>
      <c r="E171" s="353"/>
      <c r="F171" s="355"/>
      <c r="G171" s="356"/>
      <c r="H171" s="356"/>
      <c r="I171" s="344"/>
      <c r="J171" s="353"/>
      <c r="K171" s="353"/>
      <c r="L171" s="358"/>
      <c r="M171" s="358"/>
      <c r="N171" s="357"/>
      <c r="O171" s="357"/>
      <c r="P171" s="348"/>
      <c r="Q171" s="357"/>
      <c r="R171" s="357"/>
      <c r="S171" s="357"/>
      <c r="T171" s="357"/>
    </row>
    <row r="172" spans="1:20" ht="13.15" customHeight="1" x14ac:dyDescent="0.2">
      <c r="A172" s="353"/>
      <c r="B172" s="354"/>
      <c r="C172" s="353"/>
      <c r="D172" s="353"/>
      <c r="E172" s="353"/>
      <c r="F172" s="355"/>
      <c r="G172" s="356"/>
      <c r="H172" s="356"/>
      <c r="I172" s="344"/>
      <c r="J172" s="353"/>
      <c r="K172" s="353"/>
      <c r="L172" s="358"/>
      <c r="M172" s="358"/>
      <c r="N172" s="357"/>
      <c r="O172" s="357"/>
      <c r="P172" s="348"/>
      <c r="Q172" s="357"/>
      <c r="R172" s="357"/>
      <c r="S172" s="357"/>
      <c r="T172" s="357"/>
    </row>
    <row r="173" spans="1:20" ht="13.15" customHeight="1" x14ac:dyDescent="0.2">
      <c r="A173" s="353"/>
      <c r="B173" s="354"/>
      <c r="C173" s="353"/>
      <c r="D173" s="353"/>
      <c r="E173" s="353"/>
      <c r="F173" s="355"/>
      <c r="G173" s="356"/>
      <c r="H173" s="356"/>
      <c r="I173" s="344"/>
      <c r="J173" s="353"/>
      <c r="K173" s="353"/>
      <c r="L173" s="358"/>
      <c r="M173" s="358"/>
      <c r="N173" s="357"/>
      <c r="O173" s="357"/>
      <c r="P173" s="348"/>
      <c r="Q173" s="357"/>
      <c r="R173" s="357"/>
      <c r="S173" s="357"/>
      <c r="T173" s="357"/>
    </row>
    <row r="174" spans="1:20" ht="13.15" customHeight="1" x14ac:dyDescent="0.2">
      <c r="A174" s="353"/>
      <c r="B174" s="354"/>
      <c r="C174" s="353"/>
      <c r="D174" s="353"/>
      <c r="E174" s="353"/>
      <c r="F174" s="355"/>
      <c r="G174" s="356"/>
      <c r="H174" s="356"/>
      <c r="I174" s="344"/>
      <c r="J174" s="353"/>
      <c r="K174" s="353"/>
      <c r="L174" s="358"/>
      <c r="M174" s="358"/>
      <c r="N174" s="357"/>
      <c r="O174" s="357"/>
      <c r="P174" s="348"/>
      <c r="Q174" s="357"/>
      <c r="R174" s="357"/>
      <c r="S174" s="357"/>
      <c r="T174" s="357"/>
    </row>
    <row r="175" spans="1:20" ht="13.15" customHeight="1" x14ac:dyDescent="0.2">
      <c r="A175" s="353"/>
      <c r="B175" s="354"/>
      <c r="C175" s="353"/>
      <c r="D175" s="353"/>
      <c r="E175" s="353"/>
      <c r="F175" s="355"/>
      <c r="G175" s="356"/>
      <c r="H175" s="356"/>
      <c r="I175" s="344"/>
      <c r="J175" s="353"/>
      <c r="K175" s="353"/>
      <c r="L175" s="358"/>
      <c r="M175" s="358"/>
      <c r="N175" s="357"/>
      <c r="O175" s="357"/>
      <c r="P175" s="348"/>
      <c r="Q175" s="357"/>
      <c r="R175" s="357"/>
      <c r="S175" s="357"/>
      <c r="T175" s="357"/>
    </row>
    <row r="176" spans="1:20" ht="13.15" customHeight="1" x14ac:dyDescent="0.2">
      <c r="A176" s="353"/>
      <c r="B176" s="354"/>
      <c r="C176" s="353"/>
      <c r="D176" s="353"/>
      <c r="E176" s="353"/>
      <c r="F176" s="355"/>
      <c r="G176" s="356"/>
      <c r="H176" s="356"/>
      <c r="I176" s="344"/>
      <c r="J176" s="353"/>
      <c r="K176" s="353"/>
      <c r="L176" s="358"/>
      <c r="M176" s="358"/>
      <c r="N176" s="357"/>
      <c r="O176" s="357"/>
      <c r="P176" s="348"/>
      <c r="Q176" s="357"/>
      <c r="R176" s="357"/>
      <c r="S176" s="357"/>
      <c r="T176" s="357"/>
    </row>
    <row r="177" spans="1:20" ht="13.15" customHeight="1" x14ac:dyDescent="0.2">
      <c r="A177" s="353"/>
      <c r="B177" s="354"/>
      <c r="C177" s="353"/>
      <c r="D177" s="353"/>
      <c r="E177" s="353"/>
      <c r="F177" s="355"/>
      <c r="G177" s="356"/>
      <c r="H177" s="356"/>
      <c r="I177" s="344"/>
      <c r="J177" s="353"/>
      <c r="K177" s="353"/>
      <c r="L177" s="358"/>
      <c r="M177" s="358"/>
      <c r="N177" s="357"/>
      <c r="O177" s="357"/>
      <c r="P177" s="348"/>
      <c r="Q177" s="357"/>
      <c r="R177" s="357"/>
      <c r="S177" s="357"/>
      <c r="T177" s="357"/>
    </row>
    <row r="178" spans="1:20" ht="13.15" customHeight="1" x14ac:dyDescent="0.2">
      <c r="A178" s="353"/>
      <c r="B178" s="354"/>
      <c r="C178" s="353"/>
      <c r="D178" s="353"/>
      <c r="E178" s="353"/>
      <c r="F178" s="355"/>
      <c r="G178" s="356"/>
      <c r="H178" s="356"/>
      <c r="I178" s="344"/>
      <c r="J178" s="353"/>
      <c r="K178" s="353"/>
      <c r="L178" s="358"/>
      <c r="M178" s="358"/>
      <c r="N178" s="357"/>
      <c r="O178" s="357"/>
      <c r="P178" s="348"/>
      <c r="Q178" s="357"/>
      <c r="R178" s="357"/>
      <c r="S178" s="357"/>
      <c r="T178" s="357"/>
    </row>
    <row r="179" spans="1:20" ht="13.15" customHeight="1" x14ac:dyDescent="0.2">
      <c r="A179" s="353"/>
      <c r="B179" s="354"/>
      <c r="C179" s="353"/>
      <c r="D179" s="353"/>
      <c r="E179" s="353"/>
      <c r="F179" s="355"/>
      <c r="G179" s="356"/>
      <c r="H179" s="356"/>
      <c r="I179" s="344"/>
      <c r="J179" s="353"/>
      <c r="K179" s="353"/>
      <c r="L179" s="358"/>
      <c r="M179" s="358"/>
      <c r="N179" s="357"/>
      <c r="O179" s="357"/>
      <c r="P179" s="348"/>
      <c r="Q179" s="357"/>
      <c r="R179" s="357"/>
      <c r="S179" s="357"/>
      <c r="T179" s="357"/>
    </row>
    <row r="180" spans="1:20" ht="13.15" customHeight="1" x14ac:dyDescent="0.2">
      <c r="A180" s="353"/>
      <c r="B180" s="354"/>
      <c r="C180" s="353"/>
      <c r="D180" s="353"/>
      <c r="E180" s="353"/>
      <c r="F180" s="355"/>
      <c r="G180" s="356"/>
      <c r="H180" s="356"/>
      <c r="I180" s="344"/>
      <c r="J180" s="353"/>
      <c r="K180" s="353"/>
      <c r="L180" s="358"/>
      <c r="M180" s="358"/>
      <c r="N180" s="357"/>
      <c r="O180" s="357"/>
      <c r="P180" s="348"/>
      <c r="Q180" s="357"/>
      <c r="R180" s="357"/>
      <c r="S180" s="357"/>
      <c r="T180" s="357"/>
    </row>
    <row r="181" spans="1:20" ht="13.15" customHeight="1" x14ac:dyDescent="0.2">
      <c r="A181" s="353"/>
      <c r="B181" s="354"/>
      <c r="C181" s="353"/>
      <c r="D181" s="353"/>
      <c r="E181" s="353"/>
      <c r="F181" s="355"/>
      <c r="G181" s="356"/>
      <c r="H181" s="356"/>
      <c r="I181" s="344"/>
      <c r="J181" s="353"/>
      <c r="K181" s="353"/>
      <c r="L181" s="358"/>
      <c r="M181" s="358"/>
      <c r="N181" s="357"/>
      <c r="O181" s="357"/>
      <c r="P181" s="348"/>
      <c r="Q181" s="357"/>
      <c r="R181" s="357"/>
      <c r="S181" s="357"/>
      <c r="T181" s="357"/>
    </row>
    <row r="182" spans="1:20" ht="13.15" customHeight="1" x14ac:dyDescent="0.2">
      <c r="A182" s="353"/>
      <c r="B182" s="354"/>
      <c r="C182" s="353"/>
      <c r="D182" s="353"/>
      <c r="E182" s="353"/>
      <c r="F182" s="355"/>
      <c r="G182" s="356"/>
      <c r="H182" s="356"/>
      <c r="I182" s="344"/>
      <c r="J182" s="353"/>
      <c r="K182" s="353"/>
      <c r="L182" s="358"/>
      <c r="M182" s="358"/>
      <c r="N182" s="357"/>
      <c r="O182" s="357"/>
      <c r="P182" s="348"/>
      <c r="Q182" s="357"/>
      <c r="R182" s="357"/>
      <c r="S182" s="357"/>
      <c r="T182" s="357"/>
    </row>
    <row r="183" spans="1:20" ht="13.15" customHeight="1" x14ac:dyDescent="0.2">
      <c r="A183" s="353"/>
      <c r="B183" s="354"/>
      <c r="C183" s="353"/>
      <c r="D183" s="353"/>
      <c r="E183" s="353"/>
      <c r="F183" s="355"/>
      <c r="G183" s="356"/>
      <c r="H183" s="356"/>
      <c r="I183" s="344"/>
      <c r="J183" s="353"/>
      <c r="K183" s="353"/>
      <c r="L183" s="358"/>
      <c r="M183" s="358"/>
      <c r="N183" s="357"/>
      <c r="O183" s="357"/>
      <c r="P183" s="348"/>
      <c r="Q183" s="357"/>
      <c r="R183" s="357"/>
      <c r="S183" s="357"/>
      <c r="T183" s="357"/>
    </row>
    <row r="184" spans="1:20" ht="13.15" customHeight="1" x14ac:dyDescent="0.2">
      <c r="A184" s="353"/>
      <c r="B184" s="354"/>
      <c r="C184" s="353"/>
      <c r="D184" s="353"/>
      <c r="E184" s="353"/>
      <c r="F184" s="355"/>
      <c r="G184" s="356"/>
      <c r="H184" s="356"/>
      <c r="I184" s="344"/>
      <c r="J184" s="353"/>
      <c r="K184" s="353"/>
      <c r="L184" s="358"/>
      <c r="M184" s="358"/>
      <c r="N184" s="357"/>
      <c r="O184" s="357"/>
      <c r="P184" s="348"/>
      <c r="Q184" s="357"/>
      <c r="R184" s="357"/>
      <c r="S184" s="357"/>
      <c r="T184" s="357"/>
    </row>
    <row r="185" spans="1:20" ht="13.15" customHeight="1" x14ac:dyDescent="0.2">
      <c r="A185" s="353"/>
      <c r="B185" s="354"/>
      <c r="C185" s="353"/>
      <c r="D185" s="353"/>
      <c r="E185" s="353"/>
      <c r="F185" s="355"/>
      <c r="G185" s="356"/>
      <c r="H185" s="356"/>
      <c r="I185" s="344"/>
      <c r="J185" s="353"/>
      <c r="K185" s="353"/>
      <c r="L185" s="358"/>
      <c r="M185" s="358"/>
      <c r="N185" s="357"/>
      <c r="O185" s="357"/>
      <c r="P185" s="348"/>
      <c r="Q185" s="357"/>
      <c r="R185" s="357"/>
      <c r="S185" s="357"/>
      <c r="T185" s="357"/>
    </row>
    <row r="186" spans="1:20" ht="13.15" customHeight="1" x14ac:dyDescent="0.2">
      <c r="A186" s="353"/>
      <c r="B186" s="354"/>
      <c r="C186" s="353"/>
      <c r="D186" s="353"/>
      <c r="E186" s="353"/>
      <c r="F186" s="355"/>
      <c r="G186" s="356"/>
      <c r="H186" s="356"/>
      <c r="I186" s="344"/>
      <c r="J186" s="353"/>
      <c r="K186" s="353"/>
      <c r="L186" s="358"/>
      <c r="M186" s="358"/>
      <c r="N186" s="357"/>
      <c r="O186" s="357"/>
      <c r="P186" s="348"/>
      <c r="Q186" s="357"/>
      <c r="R186" s="357"/>
      <c r="S186" s="357"/>
      <c r="T186" s="357"/>
    </row>
    <row r="187" spans="1:20" ht="13.15" customHeight="1" x14ac:dyDescent="0.2">
      <c r="A187" s="353"/>
      <c r="B187" s="354"/>
      <c r="C187" s="353"/>
      <c r="D187" s="353"/>
      <c r="E187" s="353"/>
      <c r="F187" s="355"/>
      <c r="G187" s="356"/>
      <c r="H187" s="356"/>
      <c r="I187" s="344"/>
      <c r="J187" s="353"/>
      <c r="K187" s="353"/>
      <c r="L187" s="358"/>
      <c r="M187" s="358"/>
      <c r="N187" s="357"/>
      <c r="O187" s="357"/>
      <c r="P187" s="348"/>
      <c r="Q187" s="357"/>
      <c r="R187" s="357"/>
      <c r="S187" s="357"/>
      <c r="T187" s="357"/>
    </row>
    <row r="188" spans="1:20" ht="13.15" customHeight="1" x14ac:dyDescent="0.2">
      <c r="A188" s="353"/>
      <c r="B188" s="354"/>
      <c r="C188" s="353"/>
      <c r="D188" s="353"/>
      <c r="E188" s="353"/>
      <c r="F188" s="355"/>
      <c r="G188" s="356"/>
      <c r="H188" s="356"/>
      <c r="I188" s="344"/>
      <c r="J188" s="353"/>
      <c r="K188" s="353"/>
      <c r="L188" s="358"/>
      <c r="M188" s="358"/>
      <c r="N188" s="357"/>
      <c r="O188" s="357"/>
      <c r="P188" s="348"/>
      <c r="Q188" s="357"/>
      <c r="R188" s="357"/>
      <c r="S188" s="357"/>
      <c r="T188" s="357"/>
    </row>
    <row r="189" spans="1:20" ht="13.15" customHeight="1" x14ac:dyDescent="0.2">
      <c r="A189" s="353"/>
      <c r="B189" s="354"/>
      <c r="C189" s="353"/>
      <c r="D189" s="353"/>
      <c r="E189" s="353"/>
      <c r="F189" s="355"/>
      <c r="G189" s="356"/>
      <c r="H189" s="356"/>
      <c r="I189" s="344"/>
      <c r="J189" s="353"/>
      <c r="K189" s="353"/>
      <c r="L189" s="358"/>
      <c r="M189" s="358"/>
      <c r="N189" s="357"/>
      <c r="O189" s="357"/>
      <c r="P189" s="348"/>
      <c r="Q189" s="357"/>
      <c r="R189" s="357"/>
      <c r="S189" s="357"/>
      <c r="T189" s="357"/>
    </row>
    <row r="190" spans="1:20" ht="13.15" customHeight="1" x14ac:dyDescent="0.2">
      <c r="A190" s="353"/>
      <c r="B190" s="354"/>
      <c r="C190" s="353"/>
      <c r="D190" s="353"/>
      <c r="E190" s="353"/>
      <c r="F190" s="355"/>
      <c r="G190" s="356"/>
      <c r="H190" s="356"/>
      <c r="I190" s="344"/>
      <c r="J190" s="353"/>
      <c r="K190" s="353"/>
      <c r="L190" s="358"/>
      <c r="M190" s="358"/>
      <c r="N190" s="357"/>
      <c r="O190" s="357"/>
      <c r="P190" s="348"/>
      <c r="Q190" s="357"/>
      <c r="R190" s="357"/>
      <c r="S190" s="357"/>
      <c r="T190" s="357"/>
    </row>
    <row r="191" spans="1:20" ht="13.15" customHeight="1" x14ac:dyDescent="0.2">
      <c r="A191" s="353"/>
      <c r="B191" s="354"/>
      <c r="C191" s="353"/>
      <c r="D191" s="353"/>
      <c r="E191" s="353"/>
      <c r="F191" s="355"/>
      <c r="G191" s="356"/>
      <c r="H191" s="356"/>
      <c r="I191" s="344"/>
      <c r="J191" s="353"/>
      <c r="K191" s="353"/>
      <c r="L191" s="358"/>
      <c r="M191" s="358"/>
      <c r="N191" s="357"/>
      <c r="O191" s="357"/>
      <c r="P191" s="348"/>
      <c r="Q191" s="357"/>
      <c r="R191" s="357"/>
      <c r="S191" s="357"/>
      <c r="T191" s="357"/>
    </row>
    <row r="192" spans="1:20" ht="13.15" customHeight="1" x14ac:dyDescent="0.2">
      <c r="A192" s="353"/>
      <c r="B192" s="354"/>
      <c r="C192" s="353"/>
      <c r="D192" s="353"/>
      <c r="E192" s="353"/>
      <c r="F192" s="355"/>
      <c r="G192" s="356"/>
      <c r="H192" s="356"/>
      <c r="I192" s="344"/>
      <c r="J192" s="353"/>
      <c r="K192" s="353"/>
      <c r="L192" s="358"/>
      <c r="M192" s="358"/>
      <c r="N192" s="357"/>
      <c r="O192" s="357"/>
      <c r="P192" s="348"/>
      <c r="Q192" s="357"/>
      <c r="R192" s="357"/>
      <c r="S192" s="357"/>
      <c r="T192" s="357"/>
    </row>
    <row r="193" spans="1:20" ht="13.15" customHeight="1" x14ac:dyDescent="0.2">
      <c r="A193" s="353"/>
      <c r="B193" s="354"/>
      <c r="C193" s="353"/>
      <c r="D193" s="353"/>
      <c r="E193" s="353"/>
      <c r="F193" s="355"/>
      <c r="G193" s="356"/>
      <c r="H193" s="356"/>
      <c r="I193" s="344"/>
      <c r="J193" s="353"/>
      <c r="K193" s="353"/>
      <c r="L193" s="358"/>
      <c r="M193" s="358"/>
      <c r="N193" s="357"/>
      <c r="O193" s="357"/>
      <c r="P193" s="348"/>
      <c r="Q193" s="357"/>
      <c r="R193" s="357"/>
      <c r="S193" s="357"/>
      <c r="T193" s="357"/>
    </row>
    <row r="194" spans="1:20" ht="13.15" customHeight="1" x14ac:dyDescent="0.2">
      <c r="A194" s="353"/>
      <c r="B194" s="354"/>
      <c r="C194" s="353"/>
      <c r="D194" s="353"/>
      <c r="E194" s="353"/>
      <c r="F194" s="355"/>
      <c r="G194" s="356"/>
      <c r="H194" s="356"/>
      <c r="I194" s="344"/>
      <c r="J194" s="353"/>
      <c r="K194" s="353"/>
      <c r="L194" s="358"/>
      <c r="M194" s="358"/>
      <c r="N194" s="357"/>
      <c r="O194" s="357"/>
      <c r="P194" s="348"/>
      <c r="Q194" s="357"/>
      <c r="R194" s="357"/>
      <c r="S194" s="357"/>
      <c r="T194" s="357"/>
    </row>
    <row r="195" spans="1:20" ht="13.15" customHeight="1" x14ac:dyDescent="0.2">
      <c r="A195" s="353"/>
      <c r="B195" s="354"/>
      <c r="C195" s="353"/>
      <c r="D195" s="353"/>
      <c r="E195" s="353"/>
      <c r="F195" s="355"/>
      <c r="G195" s="356"/>
      <c r="H195" s="356"/>
      <c r="I195" s="344"/>
      <c r="J195" s="353"/>
      <c r="K195" s="353"/>
      <c r="L195" s="358"/>
      <c r="M195" s="358"/>
      <c r="N195" s="357"/>
      <c r="O195" s="357"/>
      <c r="P195" s="348"/>
      <c r="Q195" s="357"/>
      <c r="R195" s="357"/>
      <c r="S195" s="357"/>
      <c r="T195" s="357"/>
    </row>
    <row r="196" spans="1:20" ht="13.15" customHeight="1" x14ac:dyDescent="0.2">
      <c r="A196" s="353"/>
      <c r="B196" s="354"/>
      <c r="C196" s="353"/>
      <c r="D196" s="353"/>
      <c r="E196" s="353"/>
      <c r="F196" s="355"/>
      <c r="G196" s="356"/>
      <c r="H196" s="356"/>
      <c r="I196" s="344"/>
      <c r="J196" s="353"/>
      <c r="K196" s="353"/>
      <c r="L196" s="358"/>
      <c r="M196" s="358"/>
      <c r="N196" s="357"/>
      <c r="O196" s="357"/>
      <c r="P196" s="348"/>
      <c r="Q196" s="357"/>
      <c r="R196" s="357"/>
      <c r="S196" s="357"/>
      <c r="T196" s="357"/>
    </row>
    <row r="197" spans="1:20" ht="13.15" customHeight="1" x14ac:dyDescent="0.2">
      <c r="A197" s="353"/>
      <c r="B197" s="354"/>
      <c r="C197" s="353"/>
      <c r="D197" s="353"/>
      <c r="E197" s="353"/>
      <c r="F197" s="355"/>
      <c r="G197" s="356"/>
      <c r="H197" s="356"/>
      <c r="I197" s="344"/>
      <c r="J197" s="353"/>
      <c r="K197" s="353"/>
      <c r="L197" s="358"/>
      <c r="M197" s="358"/>
      <c r="N197" s="357"/>
      <c r="O197" s="357"/>
      <c r="P197" s="348"/>
      <c r="Q197" s="357"/>
      <c r="R197" s="357"/>
      <c r="S197" s="357"/>
      <c r="T197" s="357"/>
    </row>
    <row r="198" spans="1:20" ht="13.15" customHeight="1" x14ac:dyDescent="0.2">
      <c r="A198" s="353"/>
      <c r="B198" s="354"/>
      <c r="C198" s="353"/>
      <c r="D198" s="353"/>
      <c r="E198" s="353"/>
      <c r="F198" s="355"/>
      <c r="G198" s="356"/>
      <c r="H198" s="356"/>
      <c r="I198" s="344"/>
      <c r="J198" s="353"/>
      <c r="K198" s="353"/>
      <c r="L198" s="358"/>
      <c r="M198" s="357"/>
      <c r="N198" s="357"/>
      <c r="O198" s="357"/>
      <c r="P198" s="348"/>
      <c r="Q198" s="357"/>
      <c r="R198" s="357"/>
      <c r="S198" s="357"/>
      <c r="T198" s="357"/>
    </row>
    <row r="199" spans="1:20" ht="13.15" customHeight="1" x14ac:dyDescent="0.2">
      <c r="A199" s="353"/>
      <c r="B199" s="354"/>
      <c r="C199" s="353"/>
      <c r="D199" s="353"/>
      <c r="E199" s="353"/>
      <c r="F199" s="355"/>
      <c r="G199" s="356"/>
      <c r="H199" s="356"/>
      <c r="I199" s="344"/>
      <c r="J199" s="353"/>
      <c r="K199" s="353"/>
      <c r="L199" s="358"/>
      <c r="M199" s="357"/>
      <c r="N199" s="357"/>
      <c r="O199" s="357"/>
      <c r="P199" s="348"/>
      <c r="Q199" s="357"/>
      <c r="R199" s="357"/>
      <c r="S199" s="357"/>
      <c r="T199" s="357"/>
    </row>
    <row r="200" spans="1:20" ht="13.15" customHeight="1" x14ac:dyDescent="0.2">
      <c r="A200" s="353"/>
      <c r="B200" s="354"/>
      <c r="C200" s="353"/>
      <c r="D200" s="353"/>
      <c r="E200" s="353"/>
      <c r="F200" s="355"/>
      <c r="G200" s="356"/>
      <c r="H200" s="356"/>
      <c r="I200" s="344"/>
      <c r="J200" s="353"/>
      <c r="K200" s="353"/>
      <c r="L200" s="358"/>
      <c r="M200" s="357"/>
      <c r="N200" s="357"/>
      <c r="O200" s="357"/>
      <c r="P200" s="348"/>
      <c r="Q200" s="357"/>
      <c r="R200" s="357"/>
      <c r="S200" s="357"/>
      <c r="T200" s="357"/>
    </row>
    <row r="201" spans="1:20" ht="13.15" customHeight="1" x14ac:dyDescent="0.2">
      <c r="A201" s="353"/>
      <c r="B201" s="354"/>
      <c r="C201" s="353"/>
      <c r="D201" s="353"/>
      <c r="E201" s="353"/>
      <c r="F201" s="355"/>
      <c r="G201" s="356"/>
      <c r="H201" s="356"/>
      <c r="I201" s="344"/>
      <c r="J201" s="353"/>
      <c r="K201" s="353"/>
      <c r="L201" s="357"/>
      <c r="M201" s="357"/>
      <c r="N201" s="357"/>
      <c r="O201" s="357"/>
      <c r="P201" s="348"/>
      <c r="Q201" s="357"/>
      <c r="R201" s="357"/>
      <c r="S201" s="357"/>
      <c r="T201" s="357"/>
    </row>
    <row r="202" spans="1:20" ht="13.15" customHeight="1" x14ac:dyDescent="0.2">
      <c r="A202" s="353"/>
      <c r="B202" s="354"/>
      <c r="C202" s="353"/>
      <c r="D202" s="353"/>
      <c r="E202" s="353"/>
      <c r="F202" s="355"/>
      <c r="G202" s="356"/>
      <c r="H202" s="356"/>
      <c r="I202" s="344"/>
      <c r="J202" s="353"/>
      <c r="K202" s="353"/>
      <c r="L202" s="357"/>
      <c r="M202" s="357"/>
      <c r="N202" s="357"/>
      <c r="O202" s="357"/>
      <c r="P202" s="348"/>
      <c r="Q202" s="357"/>
      <c r="R202" s="357"/>
      <c r="S202" s="357"/>
      <c r="T202" s="357"/>
    </row>
  </sheetData>
  <conditionalFormatting sqref="I10">
    <cfRule type="containsText" dxfId="21" priority="1" operator="containsText" text="INCLUDE IN THE 00195.11 (d)">
      <formula>NOT(ISERROR(SEARCH("INCLUDE IN THE 00195.11 (d)",I10)))</formula>
    </cfRule>
    <cfRule type="containsText" dxfId="20" priority="2" operator="containsText" text="DO NOT INCLUDE">
      <formula>NOT(ISERROR(SEARCH("DO NOT INCLUDE",I10)))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tint="-0.499984740745262"/>
  </sheetPr>
  <dimension ref="A1:AF2053"/>
  <sheetViews>
    <sheetView showZeros="0" zoomScale="60" zoomScaleNormal="60" workbookViewId="0">
      <selection activeCell="B1" sqref="B1"/>
    </sheetView>
  </sheetViews>
  <sheetFormatPr defaultRowHeight="15" x14ac:dyDescent="0.2"/>
  <cols>
    <col min="1" max="2" width="8.77734375" style="17" customWidth="1"/>
    <col min="3" max="3" width="20.21875" style="18" customWidth="1"/>
    <col min="4" max="4" width="45.21875" style="18" customWidth="1"/>
    <col min="5" max="5" width="8.77734375" style="17" bestFit="1" customWidth="1"/>
    <col min="6" max="6" width="12.6640625" style="20" bestFit="1" customWidth="1"/>
    <col min="7" max="7" width="14" style="19" bestFit="1" customWidth="1"/>
    <col min="8" max="8" width="16.109375" style="19" customWidth="1"/>
    <col min="9" max="9" width="39.109375" customWidth="1"/>
    <col min="10" max="11" width="9.6640625" style="17" bestFit="1" customWidth="1"/>
    <col min="12" max="12" width="8.88671875" style="17" customWidth="1"/>
    <col min="13" max="13" width="5.33203125" style="117" customWidth="1"/>
    <col min="14" max="14" width="5.5546875" style="17" customWidth="1"/>
    <col min="15" max="17" width="12.77734375" style="33" customWidth="1"/>
    <col min="18" max="18" width="15.5546875" style="116" bestFit="1" customWidth="1"/>
    <col min="19" max="19" width="6.44140625" style="33" customWidth="1"/>
    <col min="20" max="20" width="11.88671875" style="33" customWidth="1"/>
    <col min="21" max="21" width="11" style="18" customWidth="1"/>
    <col min="22" max="22" width="5.6640625" customWidth="1"/>
    <col min="23" max="23" width="6.44140625" customWidth="1"/>
    <col min="24" max="24" width="9.6640625" customWidth="1"/>
    <col min="25" max="25" width="9.6640625" style="19" bestFit="1" customWidth="1"/>
    <col min="26" max="26" width="12" style="19" bestFit="1" customWidth="1"/>
    <col min="27" max="27" width="13.109375" style="17" customWidth="1"/>
    <col min="28" max="28" width="18" customWidth="1"/>
    <col min="29" max="31" width="10.33203125" bestFit="1" customWidth="1"/>
    <col min="32" max="32" width="14" bestFit="1" customWidth="1"/>
  </cols>
  <sheetData>
    <row r="1" spans="1:31" s="24" customFormat="1" ht="114.75" customHeight="1" x14ac:dyDescent="0.2">
      <c r="A1" s="21" t="s">
        <v>756</v>
      </c>
      <c r="B1" s="21" t="s">
        <v>733</v>
      </c>
      <c r="C1" s="21" t="s">
        <v>730</v>
      </c>
      <c r="D1" s="21" t="s">
        <v>59</v>
      </c>
      <c r="E1" s="21" t="s">
        <v>60</v>
      </c>
      <c r="F1" s="22" t="s">
        <v>267</v>
      </c>
      <c r="G1" s="23" t="s">
        <v>731</v>
      </c>
      <c r="H1" s="23" t="s">
        <v>732</v>
      </c>
      <c r="I1" s="21" t="s">
        <v>953</v>
      </c>
      <c r="J1" s="100" t="s">
        <v>734</v>
      </c>
      <c r="K1" s="100" t="s">
        <v>736</v>
      </c>
      <c r="L1" s="100" t="s">
        <v>430</v>
      </c>
      <c r="M1" s="100" t="s">
        <v>947</v>
      </c>
      <c r="N1" s="118" t="s">
        <v>801</v>
      </c>
      <c r="O1" s="100" t="s">
        <v>945</v>
      </c>
      <c r="P1" s="100" t="s">
        <v>735</v>
      </c>
      <c r="Q1" s="100" t="s">
        <v>943</v>
      </c>
      <c r="R1" s="100" t="s">
        <v>946</v>
      </c>
      <c r="S1" s="118" t="s">
        <v>771</v>
      </c>
      <c r="T1" s="100" t="s">
        <v>737</v>
      </c>
      <c r="U1" s="100" t="s">
        <v>766</v>
      </c>
      <c r="V1" s="120" t="s">
        <v>772</v>
      </c>
      <c r="W1" s="100" t="s">
        <v>770</v>
      </c>
      <c r="X1" s="100" t="s">
        <v>728</v>
      </c>
      <c r="Y1" s="101" t="s">
        <v>793</v>
      </c>
      <c r="Z1" s="100" t="s">
        <v>948</v>
      </c>
      <c r="AA1" s="101" t="s">
        <v>741</v>
      </c>
      <c r="AB1" s="101"/>
      <c r="AC1" s="101"/>
      <c r="AD1" s="101"/>
      <c r="AE1" s="101"/>
    </row>
    <row r="2" spans="1:31" ht="18" customHeight="1" x14ac:dyDescent="0.25">
      <c r="A2" s="136" t="str">
        <f>IFERROR(VALUE(INDEX('ESTIMATION ITEMS'!$A:$A,MATCH($B2,'ESTIMATION ITEMS'!$B:$B,0))),"")</f>
        <v/>
      </c>
      <c r="B2" s="158" t="str">
        <f>IFERROR(INDEX('ESTIMATION ITEMS'!$B:$B,MATCH($B1,'ESTIMATION ITEMS'!$B:$B,0)+1,1), "")</f>
        <v/>
      </c>
      <c r="C2" s="17" t="str">
        <f>IFERROR(T(INDEX('ESTIMATION ITEMS'!$C:$C,MATCH($B2,'ESTIMATION ITEMS'!$B:$B,0))), "")</f>
        <v/>
      </c>
      <c r="D2" s="18" t="str">
        <f>IFERROR(T(INDEX('ESTIMATION ITEMS'!$D:$D,MATCH($B2,'ESTIMATION ITEMS'!$B:$B,0))),"")</f>
        <v/>
      </c>
      <c r="E2" s="180" t="str">
        <f>IFERROR(T(INDEX('ESTIMATION ITEMS'!$E:$E,MATCH($B2,'ESTIMATION ITEMS'!$B:$B,0))),"")</f>
        <v/>
      </c>
      <c r="F2" s="20" t="str">
        <f>IFERROR(VALUE(INDEX('ESTIMATION ITEMS'!F:F,MATCH($B2,'ESTIMATION ITEMS'!$B:$B,0))), "")</f>
        <v/>
      </c>
      <c r="G2" s="25" t="str">
        <f>IFERROR(VALUE(INDEX('ESTIMATION ITEMS'!$G:$G,MATCH($B2,'ESTIMATION ITEMS'!$B:$B,0))),"")</f>
        <v/>
      </c>
      <c r="H2" s="25" t="str">
        <f>IFERROR(BI_TBL[[#This Row],[Quantity]]*BI_TBL[[#This Row],[Price]],"")</f>
        <v/>
      </c>
      <c r="I2" s="18" t="str">
        <f>IFERROR(T(INDEX('ESTIMATION ITEMS'!$I:$I,MATCH($B2,'ESTIMATION ITEMS'!$B:$B,0))),"")</f>
        <v/>
      </c>
      <c r="J2" s="17" t="str">
        <f>IFERROR(T(INDEX('ESTIMATION ITEMS'!$J:$J,MATCH($B2,'ESTIMATION ITEMS'!$B:$B,0))),"")</f>
        <v/>
      </c>
      <c r="K2" s="136" t="str">
        <f>IFERROR(VALUE(INDEX('ESTIMATION ITEMS'!$K:$K,MATCH($B2,'ESTIMATION ITEMS'!$B:$B,0))),"")</f>
        <v/>
      </c>
      <c r="L2" s="136" t="str">
        <f>IF(AND(BI_TBL[[#This Row],[CAT ID]]&gt;499,BI_TBL[[#This Row],[CAT ID]]&lt;600), 2, IF(AND(BI_TBL[[#This Row],[CAT ID]]&gt;=901,BI_TBL[[#This Row],[CAT ID]]&lt;=949), 2, IF(AND(BI_TBL[[#This Row],[CAT ID]]&gt;=1201,BI_TBL[[#This Row],[CAT ID]]&lt;=1299), "-", "-")))</f>
        <v>-</v>
      </c>
      <c r="M2" s="183" t="str">
        <f>IF(C2="","",IF(LEFT(C2,8)="1999-9Z9","9Z9",""))</f>
        <v/>
      </c>
      <c r="N2" s="119"/>
      <c r="O2" s="133" t="str">
        <f>IFERROR(INDEX('ESTIMATION ITEMS'!L:L,MATCH(BI_TBL[[#This Row],[Line '#]],'ESTIMATION ITEMS'!B:B,0)),"")</f>
        <v/>
      </c>
      <c r="P2" s="133" t="str">
        <f>IFERROR(N(INDEX('ESTIMATION ITEMS'!M:M,MATCH($B2,'ESTIMATION ITEMS'!$B:$B,0))),"")</f>
        <v/>
      </c>
      <c r="Q2" s="20" t="str">
        <f>IF(BI_TBL[[#This Row],[Unit]]="","",(IF(BI_TBL[[#This Row],[Item Sub
Class]]="0990","DOLLARS",IF(BI_TBL[[#This Row],[Unit]]="LS", "DOLLARS",IF(BI_TBL[[#This Row],[Unit]]&lt;&gt; "LS", "QUANTITY")))))</f>
        <v/>
      </c>
      <c r="R2" s="133" t="str">
        <f>IFERROR(IF(BI_TBL[[#This Row],[Rate Calculation Type]]="DOLLARS", BI_TBL[[#This Row],[Item Total]]/BI_TBL[[#This Row],[Production
Rate (Units/Day)]], IF(BI_TBL[[#This Row],[Rate Calculation Type]]="QUANTITY", BI_TBL[[#This Row],[Quantity]]/BI_TBL[[#This Row],[Production
Rate (Units/Day)]], IF(BI_TBL[[#This Row],[Item Total]] = "", ""))),"")</f>
        <v/>
      </c>
      <c r="S2" s="119"/>
      <c r="T2" s="20" t="str">
        <f>IFERROR(INDEX('ESTIMATION ITEMS'!$N:$N,MATCH($B2,'ESTIMATION ITEMS'!$B:$B,0)), "")</f>
        <v/>
      </c>
      <c r="U2" s="217" t="str">
        <f>IF(BI_TBL[[#This Row],[Fuel Escalation
Fuel Factor]]="","",BI_TBL[[#This Row],[Quantity]]*BI_TBL[[#This Row],[Fuel Escalation
Fuel Factor]])</f>
        <v/>
      </c>
      <c r="V2" s="121"/>
      <c r="W2" s="133" t="str">
        <f>IFERROR(INDEX('ESTIMATION ITEMS'!Q:Q,MATCH(BI_TBL[[#This Row],[Line '#]],'ESTIMATION ITEMS'!B:B,0)), "")</f>
        <v/>
      </c>
      <c r="X2" s="133" t="str">
        <f>IFERROR(INDEX('ESTIMATION ITEMS'!$R:$R,MATCH($B2,'ESTIMATION ITEMS'!$B:$B,0)),"")</f>
        <v/>
      </c>
      <c r="Y2" s="133" t="str">
        <f>IFERROR(INDEX('ESTIMATION ITEMS'!S:S,MATCH($B2,'ESTIMATION ITEMS'!$B:$B,0)),"")</f>
        <v/>
      </c>
      <c r="Z2" s="133" t="str">
        <f>IFERROR(IF(BI_TBL[[#This Row],[9Z9 ITEM]]="9Z9",(BI_TBL[[#This Row],[Material Weight
(9Z9 ITEMS)]]*BI_TBL[[#This Row],[Qualifying Unit Cost]])/BI_TBL[[#This Row],[Item Total]],INDEX('ESTIMATION ITEMS'!T:T,MATCH(BI_TBL[[#This Row],[Line '#]],'ESTIMATION ITEMS'!B:B,0),0)),"")</f>
        <v/>
      </c>
      <c r="AA2" s="133" t="str">
        <f>IF(BI_TBL[[#This Row],[Qualifying Unit Cost]]="","",IF(AND(BI_TBL[[#This Row],[Steel Class]]&gt;0.25,F2=1), "VERIFY QTY",BI_TBL[[#This Row],[Quantity]]*BI_TBL[[#This Row],[Qualifying Unit Cost]]))</f>
        <v/>
      </c>
      <c r="AB2" s="17"/>
      <c r="AC2" s="110"/>
      <c r="AD2" s="19"/>
      <c r="AE2" s="19"/>
    </row>
    <row r="3" spans="1:31" ht="18" customHeight="1" x14ac:dyDescent="0.25">
      <c r="A3" s="136" t="str">
        <f>IFERROR(VALUE(INDEX('ESTIMATION ITEMS'!$A:$A,MATCH($B3,'ESTIMATION ITEMS'!$B:$B,0))),"")</f>
        <v/>
      </c>
      <c r="B3" s="158" t="str">
        <f>IFERROR(INDEX('ESTIMATION ITEMS'!$B:$B,MATCH($B2,'ESTIMATION ITEMS'!$B:$B,0)+1,1), "")</f>
        <v/>
      </c>
      <c r="C3" s="17" t="str">
        <f>IFERROR(T(INDEX('ESTIMATION ITEMS'!$C:$C,MATCH($B3,'ESTIMATION ITEMS'!$B:$B,0))), "")</f>
        <v/>
      </c>
      <c r="D3" s="18" t="str">
        <f>IFERROR(T(INDEX('ESTIMATION ITEMS'!$D:$D,MATCH($B3,'ESTIMATION ITEMS'!$B:$B,0))),"")</f>
        <v/>
      </c>
      <c r="E3" s="180" t="str">
        <f>IFERROR(T(INDEX('ESTIMATION ITEMS'!$E:$E,MATCH($B3,'ESTIMATION ITEMS'!$B:$B,0))),"")</f>
        <v/>
      </c>
      <c r="F3" s="20" t="str">
        <f>IFERROR(VALUE(INDEX('ESTIMATION ITEMS'!F:F,MATCH($B3,'ESTIMATION ITEMS'!$B:$B,0))), "")</f>
        <v/>
      </c>
      <c r="G3" s="25" t="str">
        <f>IFERROR(VALUE(INDEX('ESTIMATION ITEMS'!$G:$G,MATCH($B3,'ESTIMATION ITEMS'!$B:$B,0))),"")</f>
        <v/>
      </c>
      <c r="H3" s="25" t="str">
        <f>IFERROR(BI_TBL[[#This Row],[Quantity]]*BI_TBL[[#This Row],[Price]],"")</f>
        <v/>
      </c>
      <c r="I3" s="18" t="str">
        <f>IFERROR(T(INDEX('ESTIMATION ITEMS'!$I:$I,MATCH($B3,'ESTIMATION ITEMS'!$B:$B,0))),"")</f>
        <v/>
      </c>
      <c r="J3" s="17" t="str">
        <f>IFERROR(T(INDEX('ESTIMATION ITEMS'!$J:$J,MATCH($B3,'ESTIMATION ITEMS'!$B:$B,0))),"")</f>
        <v/>
      </c>
      <c r="K3" s="136" t="str">
        <f>IFERROR(VALUE(INDEX('ESTIMATION ITEMS'!$K:$K,MATCH($B3,'ESTIMATION ITEMS'!$B:$B,0))),"")</f>
        <v/>
      </c>
      <c r="L3" s="136" t="str">
        <f>IF(AND(BI_TBL[[#This Row],[CAT ID]]&gt;499,BI_TBL[[#This Row],[CAT ID]]&lt;600), 2, IF(AND(BI_TBL[[#This Row],[CAT ID]]&gt;=901,BI_TBL[[#This Row],[CAT ID]]&lt;=949), 2, IF(AND(BI_TBL[[#This Row],[CAT ID]]&gt;=1201,BI_TBL[[#This Row],[CAT ID]]&lt;=1299), "-", "-")))</f>
        <v>-</v>
      </c>
      <c r="M3" s="183" t="str">
        <f t="shared" ref="M3:M65" si="0">IF(C3="","",IF(LEFT(C3,8)="1999-9Z9","9Z9",""))</f>
        <v/>
      </c>
      <c r="N3" s="119"/>
      <c r="O3" s="133" t="str">
        <f>IFERROR(INDEX('ESTIMATION ITEMS'!L:L,MATCH(BI_TBL[[#This Row],[Line '#]],'ESTIMATION ITEMS'!B:B,0)),"")</f>
        <v/>
      </c>
      <c r="P3" s="133" t="str">
        <f>IFERROR(N(INDEX('ESTIMATION ITEMS'!M:M,MATCH($B3,'ESTIMATION ITEMS'!$B:$B,0))),"")</f>
        <v/>
      </c>
      <c r="Q3" s="20" t="str">
        <f>IF(BI_TBL[[#This Row],[Unit]]="","",(IF(BI_TBL[[#This Row],[Item Sub
Class]]="0990","DOLLARS",IF(BI_TBL[[#This Row],[Unit]]="LS", "DOLLARS",IF(BI_TBL[[#This Row],[Unit]]&lt;&gt; "LS", "QUANTITY")))))</f>
        <v/>
      </c>
      <c r="R3" s="133" t="str">
        <f>IFERROR(IF(BI_TBL[[#This Row],[Rate Calculation Type]]="DOLLARS", BI_TBL[[#This Row],[Item Total]]/BI_TBL[[#This Row],[Production
Rate (Units/Day)]], IF(BI_TBL[[#This Row],[Rate Calculation Type]]="QUANTITY", BI_TBL[[#This Row],[Quantity]]/BI_TBL[[#This Row],[Production
Rate (Units/Day)]], IF(BI_TBL[[#This Row],[Item Total]] = "", ""))),"")</f>
        <v/>
      </c>
      <c r="S3" s="119"/>
      <c r="T3" s="20" t="str">
        <f>IFERROR(INDEX('ESTIMATION ITEMS'!$N:$N,MATCH($B3,'ESTIMATION ITEMS'!$B:$B,0)), "")</f>
        <v/>
      </c>
      <c r="U3" s="217" t="str">
        <f>IF(BI_TBL[[#This Row],[Fuel Escalation
Fuel Factor]]="","",BI_TBL[[#This Row],[Quantity]]*BI_TBL[[#This Row],[Fuel Escalation
Fuel Factor]])</f>
        <v/>
      </c>
      <c r="V3" s="121"/>
      <c r="W3" s="133" t="str">
        <f>IFERROR(INDEX('ESTIMATION ITEMS'!Q:Q,MATCH(BI_TBL[[#This Row],[Line '#]],'ESTIMATION ITEMS'!B:B,0)), "")</f>
        <v/>
      </c>
      <c r="X3" s="133" t="str">
        <f>IFERROR(INDEX('ESTIMATION ITEMS'!$R:$R,MATCH($B3,'ESTIMATION ITEMS'!$B:$B,0)),"")</f>
        <v/>
      </c>
      <c r="Y3" s="133" t="str">
        <f>IFERROR(INDEX('ESTIMATION ITEMS'!S:S,MATCH($B3,'ESTIMATION ITEMS'!$B:$B,0)),"")</f>
        <v/>
      </c>
      <c r="Z3" s="133" t="str">
        <f>IFERROR(IF(BI_TBL[[#This Row],[9Z9 ITEM]]="9Z9",(BI_TBL[[#This Row],[Material Weight
(9Z9 ITEMS)]]*BI_TBL[[#This Row],[Qualifying Unit Cost]])/BI_TBL[[#This Row],[Item Total]],INDEX('ESTIMATION ITEMS'!T:T,MATCH(BI_TBL[[#This Row],[Line '#]],'ESTIMATION ITEMS'!B:B,0),0)),"")</f>
        <v/>
      </c>
      <c r="AA3" s="133" t="str">
        <f>IF(BI_TBL[[#This Row],[Qualifying Unit Cost]]="","",IF(AND(BI_TBL[[#This Row],[Steel Class]]&gt;0.25,F3=1), "VERIFY QTY",BI_TBL[[#This Row],[Quantity]]*BI_TBL[[#This Row],[Qualifying Unit Cost]]))</f>
        <v/>
      </c>
      <c r="AB3" s="17"/>
      <c r="AD3" s="19"/>
      <c r="AE3" s="19"/>
    </row>
    <row r="4" spans="1:31" ht="18" customHeight="1" x14ac:dyDescent="0.25">
      <c r="A4" s="136" t="str">
        <f>IFERROR(VALUE(INDEX('ESTIMATION ITEMS'!$A:$A,MATCH($B4,'ESTIMATION ITEMS'!$B:$B,0))),"")</f>
        <v/>
      </c>
      <c r="B4" s="158" t="str">
        <f>IFERROR(INDEX('ESTIMATION ITEMS'!$B:$B,MATCH($B3,'ESTIMATION ITEMS'!$B:$B,0)+1,1), "")</f>
        <v/>
      </c>
      <c r="C4" s="17" t="str">
        <f>IFERROR(T(INDEX('ESTIMATION ITEMS'!$C:$C,MATCH($B4,'ESTIMATION ITEMS'!$B:$B,0))), "")</f>
        <v/>
      </c>
      <c r="D4" s="18" t="str">
        <f>IFERROR(T(INDEX('ESTIMATION ITEMS'!$D:$D,MATCH($B4,'ESTIMATION ITEMS'!$B:$B,0))),"")</f>
        <v/>
      </c>
      <c r="E4" s="180" t="str">
        <f>IFERROR(T(INDEX('ESTIMATION ITEMS'!$E:$E,MATCH($B4,'ESTIMATION ITEMS'!$B:$B,0))),"")</f>
        <v/>
      </c>
      <c r="F4" s="20" t="str">
        <f>IFERROR(VALUE(INDEX('ESTIMATION ITEMS'!F:F,MATCH($B4,'ESTIMATION ITEMS'!$B:$B,0))), "")</f>
        <v/>
      </c>
      <c r="G4" s="25" t="str">
        <f>IFERROR(VALUE(INDEX('ESTIMATION ITEMS'!$G:$G,MATCH($B4,'ESTIMATION ITEMS'!$B:$B,0))),"")</f>
        <v/>
      </c>
      <c r="H4" s="25" t="str">
        <f>IFERROR(BI_TBL[[#This Row],[Quantity]]*BI_TBL[[#This Row],[Price]],"")</f>
        <v/>
      </c>
      <c r="I4" s="18" t="str">
        <f>IFERROR(T(INDEX('ESTIMATION ITEMS'!$I:$I,MATCH($B4,'ESTIMATION ITEMS'!$B:$B,0))),"")</f>
        <v/>
      </c>
      <c r="J4" s="17" t="str">
        <f>IFERROR(T(INDEX('ESTIMATION ITEMS'!$J:$J,MATCH($B4,'ESTIMATION ITEMS'!$B:$B,0))),"")</f>
        <v/>
      </c>
      <c r="K4" s="136" t="str">
        <f>IFERROR(VALUE(INDEX('ESTIMATION ITEMS'!$K:$K,MATCH($B4,'ESTIMATION ITEMS'!$B:$B,0))),"")</f>
        <v/>
      </c>
      <c r="L4" s="136" t="str">
        <f>IF(AND(BI_TBL[[#This Row],[CAT ID]]&gt;499,BI_TBL[[#This Row],[CAT ID]]&lt;600), 2, IF(AND(BI_TBL[[#This Row],[CAT ID]]&gt;=901,BI_TBL[[#This Row],[CAT ID]]&lt;=949), 2, IF(AND(BI_TBL[[#This Row],[CAT ID]]&gt;=1201,BI_TBL[[#This Row],[CAT ID]]&lt;=1299), "-", "-")))</f>
        <v>-</v>
      </c>
      <c r="M4" s="183" t="str">
        <f t="shared" si="0"/>
        <v/>
      </c>
      <c r="N4" s="119"/>
      <c r="O4" s="133" t="str">
        <f>IFERROR(INDEX('ESTIMATION ITEMS'!L:L,MATCH(BI_TBL[[#This Row],[Line '#]],'ESTIMATION ITEMS'!B:B,0)),"")</f>
        <v/>
      </c>
      <c r="P4" s="133" t="str">
        <f>IFERROR(N(INDEX('ESTIMATION ITEMS'!M:M,MATCH($B4,'ESTIMATION ITEMS'!$B:$B,0))),"")</f>
        <v/>
      </c>
      <c r="Q4" s="20" t="str">
        <f>IF(BI_TBL[[#This Row],[Unit]]="","",(IF(BI_TBL[[#This Row],[Item Sub
Class]]="0990","DOLLARS",IF(BI_TBL[[#This Row],[Unit]]="LS", "DOLLARS",IF(BI_TBL[[#This Row],[Unit]]&lt;&gt; "LS", "QUANTITY")))))</f>
        <v/>
      </c>
      <c r="R4" s="133" t="str">
        <f>IFERROR(IF(BI_TBL[[#This Row],[Rate Calculation Type]]="DOLLARS", BI_TBL[[#This Row],[Item Total]]/BI_TBL[[#This Row],[Production
Rate (Units/Day)]], IF(BI_TBL[[#This Row],[Rate Calculation Type]]="QUANTITY", BI_TBL[[#This Row],[Quantity]]/BI_TBL[[#This Row],[Production
Rate (Units/Day)]], IF(BI_TBL[[#This Row],[Item Total]] = "", ""))),"")</f>
        <v/>
      </c>
      <c r="S4" s="119"/>
      <c r="T4" s="20" t="str">
        <f>IFERROR(INDEX('ESTIMATION ITEMS'!$N:$N,MATCH($B4,'ESTIMATION ITEMS'!$B:$B,0)), "")</f>
        <v/>
      </c>
      <c r="U4" s="217" t="str">
        <f>IF(BI_TBL[[#This Row],[Fuel Escalation
Fuel Factor]]="","",BI_TBL[[#This Row],[Quantity]]*BI_TBL[[#This Row],[Fuel Escalation
Fuel Factor]])</f>
        <v/>
      </c>
      <c r="V4" s="121"/>
      <c r="W4" s="133" t="str">
        <f>IFERROR(INDEX('ESTIMATION ITEMS'!Q:Q,MATCH(BI_TBL[[#This Row],[Line '#]],'ESTIMATION ITEMS'!B:B,0)), "")</f>
        <v/>
      </c>
      <c r="X4" s="133" t="str">
        <f>IFERROR(INDEX('ESTIMATION ITEMS'!$R:$R,MATCH($B4,'ESTIMATION ITEMS'!$B:$B,0)),"")</f>
        <v/>
      </c>
      <c r="Y4" s="133" t="str">
        <f>IFERROR(INDEX('ESTIMATION ITEMS'!S:S,MATCH($B4,'ESTIMATION ITEMS'!$B:$B,0)),"")</f>
        <v/>
      </c>
      <c r="Z4" s="133" t="str">
        <f>IFERROR(IF(BI_TBL[[#This Row],[9Z9 ITEM]]="9Z9",(BI_TBL[[#This Row],[Material Weight
(9Z9 ITEMS)]]*BI_TBL[[#This Row],[Qualifying Unit Cost]])/BI_TBL[[#This Row],[Item Total]],INDEX('ESTIMATION ITEMS'!T:T,MATCH(BI_TBL[[#This Row],[Line '#]],'ESTIMATION ITEMS'!B:B,0),0)),"")</f>
        <v/>
      </c>
      <c r="AA4" s="133" t="str">
        <f>IF(BI_TBL[[#This Row],[Qualifying Unit Cost]]="","",IF(AND(BI_TBL[[#This Row],[Steel Class]]&gt;0.25,F4=1), "VERIFY QTY",BI_TBL[[#This Row],[Quantity]]*BI_TBL[[#This Row],[Qualifying Unit Cost]]))</f>
        <v/>
      </c>
      <c r="AB4" s="17"/>
      <c r="AD4" s="19"/>
      <c r="AE4" s="19"/>
    </row>
    <row r="5" spans="1:31" ht="18" customHeight="1" x14ac:dyDescent="0.25">
      <c r="A5" s="136" t="str">
        <f>IFERROR(VALUE(INDEX('ESTIMATION ITEMS'!$A:$A,MATCH($B5,'ESTIMATION ITEMS'!$B:$B,0))),"")</f>
        <v/>
      </c>
      <c r="B5" s="158" t="str">
        <f>IFERROR(INDEX('ESTIMATION ITEMS'!$B:$B,MATCH($B4,'ESTIMATION ITEMS'!$B:$B,0)+1,1), "")</f>
        <v/>
      </c>
      <c r="C5" s="17" t="str">
        <f>IFERROR(T(INDEX('ESTIMATION ITEMS'!$C:$C,MATCH($B5,'ESTIMATION ITEMS'!$B:$B,0))), "")</f>
        <v/>
      </c>
      <c r="D5" s="18" t="str">
        <f>IFERROR(T(INDEX('ESTIMATION ITEMS'!$D:$D,MATCH($B5,'ESTIMATION ITEMS'!$B:$B,0))),"")</f>
        <v/>
      </c>
      <c r="E5" s="180" t="str">
        <f>IFERROR(T(INDEX('ESTIMATION ITEMS'!$E:$E,MATCH($B5,'ESTIMATION ITEMS'!$B:$B,0))),"")</f>
        <v/>
      </c>
      <c r="F5" s="20" t="str">
        <f>IFERROR(VALUE(INDEX('ESTIMATION ITEMS'!F:F,MATCH($B5,'ESTIMATION ITEMS'!$B:$B,0))), "")</f>
        <v/>
      </c>
      <c r="G5" s="25" t="str">
        <f>IFERROR(VALUE(INDEX('ESTIMATION ITEMS'!$G:$G,MATCH($B5,'ESTIMATION ITEMS'!$B:$B,0))),"")</f>
        <v/>
      </c>
      <c r="H5" s="25" t="str">
        <f>IFERROR(BI_TBL[[#This Row],[Quantity]]*BI_TBL[[#This Row],[Price]],"")</f>
        <v/>
      </c>
      <c r="I5" s="18" t="str">
        <f>IFERROR(T(INDEX('ESTIMATION ITEMS'!$I:$I,MATCH($B5,'ESTIMATION ITEMS'!$B:$B,0))),"")</f>
        <v/>
      </c>
      <c r="J5" s="17" t="str">
        <f>IFERROR(T(INDEX('ESTIMATION ITEMS'!$J:$J,MATCH($B5,'ESTIMATION ITEMS'!$B:$B,0))),"")</f>
        <v/>
      </c>
      <c r="K5" s="136" t="str">
        <f>IFERROR(VALUE(INDEX('ESTIMATION ITEMS'!$K:$K,MATCH($B5,'ESTIMATION ITEMS'!$B:$B,0))),"")</f>
        <v/>
      </c>
      <c r="L5" s="136" t="str">
        <f>IF(AND(BI_TBL[[#This Row],[CAT ID]]&gt;499,BI_TBL[[#This Row],[CAT ID]]&lt;600), 2, IF(AND(BI_TBL[[#This Row],[CAT ID]]&gt;=901,BI_TBL[[#This Row],[CAT ID]]&lt;=949), 2, IF(AND(BI_TBL[[#This Row],[CAT ID]]&gt;=1201,BI_TBL[[#This Row],[CAT ID]]&lt;=1299), "-", "-")))</f>
        <v>-</v>
      </c>
      <c r="M5" s="183" t="str">
        <f t="shared" si="0"/>
        <v/>
      </c>
      <c r="N5" s="119"/>
      <c r="O5" s="133" t="str">
        <f>IFERROR(INDEX('ESTIMATION ITEMS'!L:L,MATCH(BI_TBL[[#This Row],[Line '#]],'ESTIMATION ITEMS'!B:B,0)),"")</f>
        <v/>
      </c>
      <c r="P5" s="133" t="str">
        <f>IFERROR(N(INDEX('ESTIMATION ITEMS'!M:M,MATCH($B5,'ESTIMATION ITEMS'!$B:$B,0))),"")</f>
        <v/>
      </c>
      <c r="Q5" s="20" t="str">
        <f>IF(BI_TBL[[#This Row],[Unit]]="","",(IF(BI_TBL[[#This Row],[Item Sub
Class]]="0990","DOLLARS",IF(BI_TBL[[#This Row],[Unit]]="LS", "DOLLARS",IF(BI_TBL[[#This Row],[Unit]]&lt;&gt; "LS", "QUANTITY")))))</f>
        <v/>
      </c>
      <c r="R5" s="133" t="str">
        <f>IFERROR(IF(BI_TBL[[#This Row],[Rate Calculation Type]]="DOLLARS", BI_TBL[[#This Row],[Item Total]]/BI_TBL[[#This Row],[Production
Rate (Units/Day)]], IF(BI_TBL[[#This Row],[Rate Calculation Type]]="QUANTITY", BI_TBL[[#This Row],[Quantity]]/BI_TBL[[#This Row],[Production
Rate (Units/Day)]], IF(BI_TBL[[#This Row],[Item Total]] = "", ""))),"")</f>
        <v/>
      </c>
      <c r="S5" s="119"/>
      <c r="T5" s="20" t="str">
        <f>IFERROR(INDEX('ESTIMATION ITEMS'!$N:$N,MATCH($B5,'ESTIMATION ITEMS'!$B:$B,0)), "")</f>
        <v/>
      </c>
      <c r="U5" s="217" t="str">
        <f>IF(BI_TBL[[#This Row],[Fuel Escalation
Fuel Factor]]="","",BI_TBL[[#This Row],[Quantity]]*BI_TBL[[#This Row],[Fuel Escalation
Fuel Factor]])</f>
        <v/>
      </c>
      <c r="V5" s="121"/>
      <c r="W5" s="133" t="str">
        <f>IFERROR(INDEX('ESTIMATION ITEMS'!Q:Q,MATCH(BI_TBL[[#This Row],[Line '#]],'ESTIMATION ITEMS'!B:B,0)), "")</f>
        <v/>
      </c>
      <c r="X5" s="133" t="str">
        <f>IFERROR(INDEX('ESTIMATION ITEMS'!$R:$R,MATCH($B5,'ESTIMATION ITEMS'!$B:$B,0)),"")</f>
        <v/>
      </c>
      <c r="Y5" s="133" t="str">
        <f>IFERROR(INDEX('ESTIMATION ITEMS'!S:S,MATCH($B5,'ESTIMATION ITEMS'!$B:$B,0)),"")</f>
        <v/>
      </c>
      <c r="Z5" s="133" t="str">
        <f>IFERROR(IF(BI_TBL[[#This Row],[9Z9 ITEM]]="9Z9",(BI_TBL[[#This Row],[Material Weight
(9Z9 ITEMS)]]*BI_TBL[[#This Row],[Qualifying Unit Cost]])/BI_TBL[[#This Row],[Item Total]],INDEX('ESTIMATION ITEMS'!T:T,MATCH(BI_TBL[[#This Row],[Line '#]],'ESTIMATION ITEMS'!B:B,0),0)),"")</f>
        <v/>
      </c>
      <c r="AA5" s="133" t="str">
        <f>IF(BI_TBL[[#This Row],[Qualifying Unit Cost]]="","",IF(AND(BI_TBL[[#This Row],[Steel Class]]&gt;0.25,F5=1), "VERIFY QTY",BI_TBL[[#This Row],[Quantity]]*BI_TBL[[#This Row],[Qualifying Unit Cost]]))</f>
        <v/>
      </c>
      <c r="AB5" s="17"/>
      <c r="AD5" s="19" t="str">
        <f>IF(X2&gt;0,C2,"")</f>
        <v/>
      </c>
      <c r="AE5" s="19"/>
    </row>
    <row r="6" spans="1:31" ht="18" customHeight="1" x14ac:dyDescent="0.25">
      <c r="A6" s="136" t="str">
        <f>IFERROR(VALUE(INDEX('ESTIMATION ITEMS'!$A:$A,MATCH($B6,'ESTIMATION ITEMS'!$B:$B,0))),"")</f>
        <v/>
      </c>
      <c r="B6" s="158" t="str">
        <f>IFERROR(INDEX('ESTIMATION ITEMS'!$B:$B,MATCH($B5,'ESTIMATION ITEMS'!$B:$B,0)+1,1), "")</f>
        <v/>
      </c>
      <c r="C6" s="17" t="str">
        <f>IFERROR(T(INDEX('ESTIMATION ITEMS'!$C:$C,MATCH($B6,'ESTIMATION ITEMS'!$B:$B,0))), "")</f>
        <v/>
      </c>
      <c r="D6" s="18" t="str">
        <f>IFERROR(T(INDEX('ESTIMATION ITEMS'!$D:$D,MATCH($B6,'ESTIMATION ITEMS'!$B:$B,0))),"")</f>
        <v/>
      </c>
      <c r="E6" s="180" t="str">
        <f>IFERROR(T(INDEX('ESTIMATION ITEMS'!$E:$E,MATCH($B6,'ESTIMATION ITEMS'!$B:$B,0))),"")</f>
        <v/>
      </c>
      <c r="F6" s="20" t="str">
        <f>IFERROR(VALUE(INDEX('ESTIMATION ITEMS'!F:F,MATCH($B6,'ESTIMATION ITEMS'!$B:$B,0))), "")</f>
        <v/>
      </c>
      <c r="G6" s="25" t="str">
        <f>IFERROR(VALUE(INDEX('ESTIMATION ITEMS'!$G:$G,MATCH($B6,'ESTIMATION ITEMS'!$B:$B,0))),"")</f>
        <v/>
      </c>
      <c r="H6" s="25" t="str">
        <f>IFERROR(BI_TBL[[#This Row],[Quantity]]*BI_TBL[[#This Row],[Price]],"")</f>
        <v/>
      </c>
      <c r="I6" s="18" t="str">
        <f>IFERROR(T(INDEX('ESTIMATION ITEMS'!$I:$I,MATCH($B6,'ESTIMATION ITEMS'!$B:$B,0))),"")</f>
        <v/>
      </c>
      <c r="J6" s="17" t="str">
        <f>IFERROR(T(INDEX('ESTIMATION ITEMS'!$J:$J,MATCH($B6,'ESTIMATION ITEMS'!$B:$B,0))),"")</f>
        <v/>
      </c>
      <c r="K6" s="136" t="str">
        <f>IFERROR(VALUE(INDEX('ESTIMATION ITEMS'!$K:$K,MATCH($B6,'ESTIMATION ITEMS'!$B:$B,0))),"")</f>
        <v/>
      </c>
      <c r="L6" s="136" t="str">
        <f>IF(AND(BI_TBL[[#This Row],[CAT ID]]&gt;499,BI_TBL[[#This Row],[CAT ID]]&lt;600), 2, IF(AND(BI_TBL[[#This Row],[CAT ID]]&gt;=901,BI_TBL[[#This Row],[CAT ID]]&lt;=949), 2, IF(AND(BI_TBL[[#This Row],[CAT ID]]&gt;=1201,BI_TBL[[#This Row],[CAT ID]]&lt;=1299), "-", "-")))</f>
        <v>-</v>
      </c>
      <c r="M6" s="183" t="str">
        <f t="shared" si="0"/>
        <v/>
      </c>
      <c r="N6" s="119"/>
      <c r="O6" s="133" t="str">
        <f>IFERROR(INDEX('ESTIMATION ITEMS'!L:L,MATCH(BI_TBL[[#This Row],[Line '#]],'ESTIMATION ITEMS'!B:B,0)),"")</f>
        <v/>
      </c>
      <c r="P6" s="133" t="str">
        <f>IFERROR(N(INDEX('ESTIMATION ITEMS'!M:M,MATCH($B6,'ESTIMATION ITEMS'!$B:$B,0))),"")</f>
        <v/>
      </c>
      <c r="Q6" s="20" t="str">
        <f>IF(BI_TBL[[#This Row],[Unit]]="","",(IF(BI_TBL[[#This Row],[Item Sub
Class]]="0990","DOLLARS",IF(BI_TBL[[#This Row],[Unit]]="LS", "DOLLARS",IF(BI_TBL[[#This Row],[Unit]]&lt;&gt; "LS", "QUANTITY")))))</f>
        <v/>
      </c>
      <c r="R6" s="133" t="str">
        <f>IFERROR(IF(BI_TBL[[#This Row],[Rate Calculation Type]]="DOLLARS", BI_TBL[[#This Row],[Item Total]]/BI_TBL[[#This Row],[Production
Rate (Units/Day)]], IF(BI_TBL[[#This Row],[Rate Calculation Type]]="QUANTITY", BI_TBL[[#This Row],[Quantity]]/BI_TBL[[#This Row],[Production
Rate (Units/Day)]], IF(BI_TBL[[#This Row],[Item Total]] = "", ""))),"")</f>
        <v/>
      </c>
      <c r="S6" s="119"/>
      <c r="T6" s="20" t="str">
        <f>IFERROR(INDEX('ESTIMATION ITEMS'!$N:$N,MATCH($B6,'ESTIMATION ITEMS'!$B:$B,0)), "")</f>
        <v/>
      </c>
      <c r="U6" s="217" t="str">
        <f>IF(BI_TBL[[#This Row],[Fuel Escalation
Fuel Factor]]="","",BI_TBL[[#This Row],[Quantity]]*BI_TBL[[#This Row],[Fuel Escalation
Fuel Factor]])</f>
        <v/>
      </c>
      <c r="V6" s="121"/>
      <c r="W6" s="133" t="str">
        <f>IFERROR(INDEX('ESTIMATION ITEMS'!Q:Q,MATCH(BI_TBL[[#This Row],[Line '#]],'ESTIMATION ITEMS'!B:B,0)), "")</f>
        <v/>
      </c>
      <c r="X6" s="133" t="str">
        <f>IFERROR(INDEX('ESTIMATION ITEMS'!$R:$R,MATCH($B6,'ESTIMATION ITEMS'!$B:$B,0)),"")</f>
        <v/>
      </c>
      <c r="Y6" s="133" t="str">
        <f>IFERROR(INDEX('ESTIMATION ITEMS'!S:S,MATCH($B6,'ESTIMATION ITEMS'!$B:$B,0)),"")</f>
        <v/>
      </c>
      <c r="Z6" s="133" t="str">
        <f>IFERROR(IF(BI_TBL[[#This Row],[9Z9 ITEM]]="9Z9",(BI_TBL[[#This Row],[Material Weight
(9Z9 ITEMS)]]*BI_TBL[[#This Row],[Qualifying Unit Cost]])/BI_TBL[[#This Row],[Item Total]],INDEX('ESTIMATION ITEMS'!T:T,MATCH(BI_TBL[[#This Row],[Line '#]],'ESTIMATION ITEMS'!B:B,0),0)),"")</f>
        <v/>
      </c>
      <c r="AA6" s="133" t="str">
        <f>IF(BI_TBL[[#This Row],[Qualifying Unit Cost]]="","",IF(AND(BI_TBL[[#This Row],[Steel Class]]&gt;0.25,F6=1), "VERIFY QTY",BI_TBL[[#This Row],[Quantity]]*BI_TBL[[#This Row],[Qualifying Unit Cost]]))</f>
        <v/>
      </c>
      <c r="AB6" s="17"/>
      <c r="AD6" s="19"/>
      <c r="AE6" s="19"/>
    </row>
    <row r="7" spans="1:31" ht="18" customHeight="1" x14ac:dyDescent="0.25">
      <c r="A7" s="136" t="str">
        <f>IFERROR(VALUE(INDEX('ESTIMATION ITEMS'!$A:$A,MATCH($B7,'ESTIMATION ITEMS'!$B:$B,0))),"")</f>
        <v/>
      </c>
      <c r="B7" s="158" t="str">
        <f>IFERROR(INDEX('ESTIMATION ITEMS'!$B:$B,MATCH($B6,'ESTIMATION ITEMS'!$B:$B,0)+1,1), "")</f>
        <v/>
      </c>
      <c r="C7" s="17" t="str">
        <f>IFERROR(T(INDEX('ESTIMATION ITEMS'!$C:$C,MATCH($B7,'ESTIMATION ITEMS'!$B:$B,0))), "")</f>
        <v/>
      </c>
      <c r="D7" s="18" t="str">
        <f>IFERROR(T(INDEX('ESTIMATION ITEMS'!$D:$D,MATCH($B7,'ESTIMATION ITEMS'!$B:$B,0))),"")</f>
        <v/>
      </c>
      <c r="E7" s="180" t="str">
        <f>IFERROR(T(INDEX('ESTIMATION ITEMS'!$E:$E,MATCH($B7,'ESTIMATION ITEMS'!$B:$B,0))),"")</f>
        <v/>
      </c>
      <c r="F7" s="20" t="str">
        <f>IFERROR(VALUE(INDEX('ESTIMATION ITEMS'!F:F,MATCH($B7,'ESTIMATION ITEMS'!$B:$B,0))), "")</f>
        <v/>
      </c>
      <c r="G7" s="25" t="str">
        <f>IFERROR(VALUE(INDEX('ESTIMATION ITEMS'!$G:$G,MATCH($B7,'ESTIMATION ITEMS'!$B:$B,0))),"")</f>
        <v/>
      </c>
      <c r="H7" s="25" t="str">
        <f>IFERROR(BI_TBL[[#This Row],[Quantity]]*BI_TBL[[#This Row],[Price]],"")</f>
        <v/>
      </c>
      <c r="I7" s="18" t="str">
        <f>IFERROR(T(INDEX('ESTIMATION ITEMS'!$I:$I,MATCH($B7,'ESTIMATION ITEMS'!$B:$B,0))),"")</f>
        <v/>
      </c>
      <c r="J7" s="17" t="str">
        <f>IFERROR(T(INDEX('ESTIMATION ITEMS'!$J:$J,MATCH($B7,'ESTIMATION ITEMS'!$B:$B,0))),"")</f>
        <v/>
      </c>
      <c r="K7" s="136" t="str">
        <f>IFERROR(VALUE(INDEX('ESTIMATION ITEMS'!$K:$K,MATCH($B7,'ESTIMATION ITEMS'!$B:$B,0))),"")</f>
        <v/>
      </c>
      <c r="L7" s="136" t="str">
        <f>IF(AND(BI_TBL[[#This Row],[CAT ID]]&gt;499,BI_TBL[[#This Row],[CAT ID]]&lt;600), 2, IF(AND(BI_TBL[[#This Row],[CAT ID]]&gt;=901,BI_TBL[[#This Row],[CAT ID]]&lt;=949), 2, IF(AND(BI_TBL[[#This Row],[CAT ID]]&gt;=1201,BI_TBL[[#This Row],[CAT ID]]&lt;=1299), "-", "-")))</f>
        <v>-</v>
      </c>
      <c r="M7" s="183" t="str">
        <f t="shared" si="0"/>
        <v/>
      </c>
      <c r="N7" s="119"/>
      <c r="O7" s="133" t="str">
        <f>IFERROR(INDEX('ESTIMATION ITEMS'!L:L,MATCH(BI_TBL[[#This Row],[Line '#]],'ESTIMATION ITEMS'!B:B,0)),"")</f>
        <v/>
      </c>
      <c r="P7" s="133" t="str">
        <f>IFERROR(N(INDEX('ESTIMATION ITEMS'!M:M,MATCH($B7,'ESTIMATION ITEMS'!$B:$B,0))),"")</f>
        <v/>
      </c>
      <c r="Q7" s="20" t="str">
        <f>IF(BI_TBL[[#This Row],[Unit]]="","",(IF(BI_TBL[[#This Row],[Item Sub
Class]]="0990","DOLLARS",IF(BI_TBL[[#This Row],[Unit]]="LS", "DOLLARS",IF(BI_TBL[[#This Row],[Unit]]&lt;&gt; "LS", "QUANTITY")))))</f>
        <v/>
      </c>
      <c r="R7" s="133" t="str">
        <f>IFERROR(IF(BI_TBL[[#This Row],[Rate Calculation Type]]="DOLLARS", BI_TBL[[#This Row],[Item Total]]/BI_TBL[[#This Row],[Production
Rate (Units/Day)]], IF(BI_TBL[[#This Row],[Rate Calculation Type]]="QUANTITY", BI_TBL[[#This Row],[Quantity]]/BI_TBL[[#This Row],[Production
Rate (Units/Day)]], IF(BI_TBL[[#This Row],[Item Total]] = "", ""))),"")</f>
        <v/>
      </c>
      <c r="S7" s="119"/>
      <c r="T7" s="20" t="str">
        <f>IFERROR(INDEX('ESTIMATION ITEMS'!$N:$N,MATCH($B7,'ESTIMATION ITEMS'!$B:$B,0)), "")</f>
        <v/>
      </c>
      <c r="U7" s="217" t="str">
        <f>IF(BI_TBL[[#This Row],[Fuel Escalation
Fuel Factor]]="","",BI_TBL[[#This Row],[Quantity]]*BI_TBL[[#This Row],[Fuel Escalation
Fuel Factor]])</f>
        <v/>
      </c>
      <c r="V7" s="121"/>
      <c r="W7" s="133" t="str">
        <f>IFERROR(INDEX('ESTIMATION ITEMS'!Q:Q,MATCH(BI_TBL[[#This Row],[Line '#]],'ESTIMATION ITEMS'!B:B,0)), "")</f>
        <v/>
      </c>
      <c r="X7" s="133" t="str">
        <f>IFERROR(INDEX('ESTIMATION ITEMS'!$R:$R,MATCH($B7,'ESTIMATION ITEMS'!$B:$B,0)),"")</f>
        <v/>
      </c>
      <c r="Y7" s="133" t="str">
        <f>IFERROR(INDEX('ESTIMATION ITEMS'!S:S,MATCH($B7,'ESTIMATION ITEMS'!$B:$B,0)),"")</f>
        <v/>
      </c>
      <c r="Z7" s="133" t="str">
        <f>IFERROR(IF(BI_TBL[[#This Row],[9Z9 ITEM]]="9Z9",(BI_TBL[[#This Row],[Material Weight
(9Z9 ITEMS)]]*BI_TBL[[#This Row],[Qualifying Unit Cost]])/BI_TBL[[#This Row],[Item Total]],INDEX('ESTIMATION ITEMS'!T:T,MATCH(BI_TBL[[#This Row],[Line '#]],'ESTIMATION ITEMS'!B:B,0),0)),"")</f>
        <v/>
      </c>
      <c r="AA7" s="133" t="str">
        <f>IF(BI_TBL[[#This Row],[Qualifying Unit Cost]]="","",IF(AND(BI_TBL[[#This Row],[Steel Class]]&gt;0.25,F7=1), "VERIFY QTY",BI_TBL[[#This Row],[Quantity]]*BI_TBL[[#This Row],[Qualifying Unit Cost]]))</f>
        <v/>
      </c>
      <c r="AB7" s="17"/>
      <c r="AD7" s="19"/>
      <c r="AE7" s="19"/>
    </row>
    <row r="8" spans="1:31" ht="18" customHeight="1" x14ac:dyDescent="0.25">
      <c r="A8" s="136" t="str">
        <f>IFERROR(VALUE(INDEX('ESTIMATION ITEMS'!$A:$A,MATCH($B8,'ESTIMATION ITEMS'!$B:$B,0))),"")</f>
        <v/>
      </c>
      <c r="B8" s="158" t="str">
        <f>IFERROR(INDEX('ESTIMATION ITEMS'!$B:$B,MATCH($B7,'ESTIMATION ITEMS'!$B:$B,0)+1,1), "")</f>
        <v/>
      </c>
      <c r="C8" s="17" t="str">
        <f>IFERROR(T(INDEX('ESTIMATION ITEMS'!$C:$C,MATCH($B8,'ESTIMATION ITEMS'!$B:$B,0))), "")</f>
        <v/>
      </c>
      <c r="D8" s="18" t="str">
        <f>IFERROR(T(INDEX('ESTIMATION ITEMS'!$D:$D,MATCH($B8,'ESTIMATION ITEMS'!$B:$B,0))),"")</f>
        <v/>
      </c>
      <c r="E8" s="180" t="str">
        <f>IFERROR(T(INDEX('ESTIMATION ITEMS'!$E:$E,MATCH($B8,'ESTIMATION ITEMS'!$B:$B,0))),"")</f>
        <v/>
      </c>
      <c r="F8" s="20" t="str">
        <f>IFERROR(VALUE(INDEX('ESTIMATION ITEMS'!F:F,MATCH($B8,'ESTIMATION ITEMS'!$B:$B,0))), "")</f>
        <v/>
      </c>
      <c r="G8" s="25" t="str">
        <f>IFERROR(VALUE(INDEX('ESTIMATION ITEMS'!$G:$G,MATCH($B8,'ESTIMATION ITEMS'!$B:$B,0))),"")</f>
        <v/>
      </c>
      <c r="H8" s="25" t="str">
        <f>IFERROR(BI_TBL[[#This Row],[Quantity]]*BI_TBL[[#This Row],[Price]],"")</f>
        <v/>
      </c>
      <c r="I8" s="18" t="str">
        <f>IFERROR(T(INDEX('ESTIMATION ITEMS'!$I:$I,MATCH($B8,'ESTIMATION ITEMS'!$B:$B,0))),"")</f>
        <v/>
      </c>
      <c r="J8" s="17" t="str">
        <f>IFERROR(T(INDEX('ESTIMATION ITEMS'!$J:$J,MATCH($B8,'ESTIMATION ITEMS'!$B:$B,0))),"")</f>
        <v/>
      </c>
      <c r="K8" s="136" t="str">
        <f>IFERROR(VALUE(INDEX('ESTIMATION ITEMS'!$K:$K,MATCH($B8,'ESTIMATION ITEMS'!$B:$B,0))),"")</f>
        <v/>
      </c>
      <c r="L8" s="136" t="str">
        <f>IF(AND(BI_TBL[[#This Row],[CAT ID]]&gt;499,BI_TBL[[#This Row],[CAT ID]]&lt;600), 2, IF(AND(BI_TBL[[#This Row],[CAT ID]]&gt;=901,BI_TBL[[#This Row],[CAT ID]]&lt;=949), 2, IF(AND(BI_TBL[[#This Row],[CAT ID]]&gt;=1201,BI_TBL[[#This Row],[CAT ID]]&lt;=1299), "-", "-")))</f>
        <v>-</v>
      </c>
      <c r="M8" s="183" t="str">
        <f t="shared" si="0"/>
        <v/>
      </c>
      <c r="N8" s="119"/>
      <c r="O8" s="133" t="str">
        <f>IFERROR(INDEX('ESTIMATION ITEMS'!L:L,MATCH(BI_TBL[[#This Row],[Line '#]],'ESTIMATION ITEMS'!B:B,0)),"")</f>
        <v/>
      </c>
      <c r="P8" s="133" t="str">
        <f>IFERROR(N(INDEX('ESTIMATION ITEMS'!M:M,MATCH($B8,'ESTIMATION ITEMS'!$B:$B,0))),"")</f>
        <v/>
      </c>
      <c r="Q8" s="20" t="str">
        <f>IF(BI_TBL[[#This Row],[Unit]]="","",(IF(BI_TBL[[#This Row],[Item Sub
Class]]="0990","DOLLARS",IF(BI_TBL[[#This Row],[Unit]]="LS", "DOLLARS",IF(BI_TBL[[#This Row],[Unit]]&lt;&gt; "LS", "QUANTITY")))))</f>
        <v/>
      </c>
      <c r="R8" s="133" t="str">
        <f>IFERROR(IF(BI_TBL[[#This Row],[Rate Calculation Type]]="DOLLARS", BI_TBL[[#This Row],[Item Total]]/BI_TBL[[#This Row],[Production
Rate (Units/Day)]], IF(BI_TBL[[#This Row],[Rate Calculation Type]]="QUANTITY", BI_TBL[[#This Row],[Quantity]]/BI_TBL[[#This Row],[Production
Rate (Units/Day)]], IF(BI_TBL[[#This Row],[Item Total]] = "", ""))),"")</f>
        <v/>
      </c>
      <c r="S8" s="119"/>
      <c r="T8" s="20" t="str">
        <f>IFERROR(INDEX('ESTIMATION ITEMS'!$N:$N,MATCH($B8,'ESTIMATION ITEMS'!$B:$B,0)), "")</f>
        <v/>
      </c>
      <c r="U8" s="217" t="str">
        <f>IF(BI_TBL[[#This Row],[Fuel Escalation
Fuel Factor]]="","",BI_TBL[[#This Row],[Quantity]]*BI_TBL[[#This Row],[Fuel Escalation
Fuel Factor]])</f>
        <v/>
      </c>
      <c r="V8" s="121"/>
      <c r="W8" s="133" t="str">
        <f>IFERROR(INDEX('ESTIMATION ITEMS'!Q:Q,MATCH(BI_TBL[[#This Row],[Line '#]],'ESTIMATION ITEMS'!B:B,0)), "")</f>
        <v/>
      </c>
      <c r="X8" s="133" t="str">
        <f>IFERROR(INDEX('ESTIMATION ITEMS'!$R:$R,MATCH($B8,'ESTIMATION ITEMS'!$B:$B,0)),"")</f>
        <v/>
      </c>
      <c r="Y8" s="133" t="str">
        <f>IFERROR(INDEX('ESTIMATION ITEMS'!S:S,MATCH($B8,'ESTIMATION ITEMS'!$B:$B,0)),"")</f>
        <v/>
      </c>
      <c r="Z8" s="133" t="str">
        <f>IFERROR(IF(BI_TBL[[#This Row],[9Z9 ITEM]]="9Z9",(BI_TBL[[#This Row],[Material Weight
(9Z9 ITEMS)]]*BI_TBL[[#This Row],[Qualifying Unit Cost]])/BI_TBL[[#This Row],[Item Total]],INDEX('ESTIMATION ITEMS'!T:T,MATCH(BI_TBL[[#This Row],[Line '#]],'ESTIMATION ITEMS'!B:B,0),0)),"")</f>
        <v/>
      </c>
      <c r="AA8" s="133" t="str">
        <f>IF(BI_TBL[[#This Row],[Qualifying Unit Cost]]="","",IF(AND(BI_TBL[[#This Row],[Steel Class]]&gt;0.25,F8=1), "VERIFY QTY",BI_TBL[[#This Row],[Quantity]]*BI_TBL[[#This Row],[Qualifying Unit Cost]]))</f>
        <v/>
      </c>
      <c r="AB8" s="17"/>
      <c r="AD8" s="19"/>
      <c r="AE8" s="19"/>
    </row>
    <row r="9" spans="1:31" ht="18" customHeight="1" x14ac:dyDescent="0.25">
      <c r="A9" s="136" t="str">
        <f>IFERROR(VALUE(INDEX('ESTIMATION ITEMS'!$A:$A,MATCH($B9,'ESTIMATION ITEMS'!$B:$B,0))),"")</f>
        <v/>
      </c>
      <c r="B9" s="158" t="str">
        <f>IFERROR(INDEX('ESTIMATION ITEMS'!$B:$B,MATCH($B8,'ESTIMATION ITEMS'!$B:$B,0)+1,1), "")</f>
        <v/>
      </c>
      <c r="C9" s="17" t="str">
        <f>IFERROR(T(INDEX('ESTIMATION ITEMS'!$C:$C,MATCH($B9,'ESTIMATION ITEMS'!$B:$B,0))), "")</f>
        <v/>
      </c>
      <c r="D9" s="18" t="str">
        <f>IFERROR(T(INDEX('ESTIMATION ITEMS'!$D:$D,MATCH($B9,'ESTIMATION ITEMS'!$B:$B,0))),"")</f>
        <v/>
      </c>
      <c r="E9" s="180" t="str">
        <f>IFERROR(T(INDEX('ESTIMATION ITEMS'!$E:$E,MATCH($B9,'ESTIMATION ITEMS'!$B:$B,0))),"")</f>
        <v/>
      </c>
      <c r="F9" s="20" t="str">
        <f>IFERROR(VALUE(INDEX('ESTIMATION ITEMS'!F:F,MATCH($B9,'ESTIMATION ITEMS'!$B:$B,0))), "")</f>
        <v/>
      </c>
      <c r="G9" s="25" t="str">
        <f>IFERROR(VALUE(INDEX('ESTIMATION ITEMS'!$G:$G,MATCH($B9,'ESTIMATION ITEMS'!$B:$B,0))),"")</f>
        <v/>
      </c>
      <c r="H9" s="25" t="str">
        <f>IFERROR(BI_TBL[[#This Row],[Quantity]]*BI_TBL[[#This Row],[Price]],"")</f>
        <v/>
      </c>
      <c r="I9" s="18" t="str">
        <f>IFERROR(T(INDEX('ESTIMATION ITEMS'!$I:$I,MATCH($B9,'ESTIMATION ITEMS'!$B:$B,0))),"")</f>
        <v/>
      </c>
      <c r="J9" s="17" t="str">
        <f>IFERROR(T(INDEX('ESTIMATION ITEMS'!$J:$J,MATCH($B9,'ESTIMATION ITEMS'!$B:$B,0))),"")</f>
        <v/>
      </c>
      <c r="K9" s="136" t="str">
        <f>IFERROR(VALUE(INDEX('ESTIMATION ITEMS'!$K:$K,MATCH($B9,'ESTIMATION ITEMS'!$B:$B,0))),"")</f>
        <v/>
      </c>
      <c r="L9" s="136" t="str">
        <f>IF(AND(BI_TBL[[#This Row],[CAT ID]]&gt;499,BI_TBL[[#This Row],[CAT ID]]&lt;600), 2, IF(AND(BI_TBL[[#This Row],[CAT ID]]&gt;=901,BI_TBL[[#This Row],[CAT ID]]&lt;=949), 2, IF(AND(BI_TBL[[#This Row],[CAT ID]]&gt;=1201,BI_TBL[[#This Row],[CAT ID]]&lt;=1299), "-", "-")))</f>
        <v>-</v>
      </c>
      <c r="M9" s="183" t="str">
        <f t="shared" si="0"/>
        <v/>
      </c>
      <c r="N9" s="119"/>
      <c r="O9" s="133" t="str">
        <f>IFERROR(INDEX('ESTIMATION ITEMS'!L:L,MATCH(BI_TBL[[#This Row],[Line '#]],'ESTIMATION ITEMS'!B:B,0)),"")</f>
        <v/>
      </c>
      <c r="P9" s="133" t="str">
        <f>IFERROR(N(INDEX('ESTIMATION ITEMS'!M:M,MATCH($B9,'ESTIMATION ITEMS'!$B:$B,0))),"")</f>
        <v/>
      </c>
      <c r="Q9" s="20" t="str">
        <f>IF(BI_TBL[[#This Row],[Unit]]="","",(IF(BI_TBL[[#This Row],[Item Sub
Class]]="0990","DOLLARS",IF(BI_TBL[[#This Row],[Unit]]="LS", "DOLLARS",IF(BI_TBL[[#This Row],[Unit]]&lt;&gt; "LS", "QUANTITY")))))</f>
        <v/>
      </c>
      <c r="R9" s="133" t="str">
        <f>IFERROR(IF(BI_TBL[[#This Row],[Rate Calculation Type]]="DOLLARS", BI_TBL[[#This Row],[Item Total]]/BI_TBL[[#This Row],[Production
Rate (Units/Day)]], IF(BI_TBL[[#This Row],[Rate Calculation Type]]="QUANTITY", BI_TBL[[#This Row],[Quantity]]/BI_TBL[[#This Row],[Production
Rate (Units/Day)]], IF(BI_TBL[[#This Row],[Item Total]] = "", ""))),"")</f>
        <v/>
      </c>
      <c r="S9" s="119"/>
      <c r="T9" s="20" t="str">
        <f>IFERROR(INDEX('ESTIMATION ITEMS'!$N:$N,MATCH($B9,'ESTIMATION ITEMS'!$B:$B,0)), "")</f>
        <v/>
      </c>
      <c r="U9" s="217" t="str">
        <f>IF(BI_TBL[[#This Row],[Fuel Escalation
Fuel Factor]]="","",BI_TBL[[#This Row],[Quantity]]*BI_TBL[[#This Row],[Fuel Escalation
Fuel Factor]])</f>
        <v/>
      </c>
      <c r="V9" s="121"/>
      <c r="W9" s="133" t="str">
        <f>IFERROR(INDEX('ESTIMATION ITEMS'!Q:Q,MATCH(BI_TBL[[#This Row],[Line '#]],'ESTIMATION ITEMS'!B:B,0)), "")</f>
        <v/>
      </c>
      <c r="X9" s="133" t="str">
        <f>IFERROR(INDEX('ESTIMATION ITEMS'!$R:$R,MATCH($B9,'ESTIMATION ITEMS'!$B:$B,0)),"")</f>
        <v/>
      </c>
      <c r="Y9" s="133" t="str">
        <f>IFERROR(INDEX('ESTIMATION ITEMS'!S:S,MATCH($B9,'ESTIMATION ITEMS'!$B:$B,0)),"")</f>
        <v/>
      </c>
      <c r="Z9" s="133" t="str">
        <f>IFERROR(IF(BI_TBL[[#This Row],[9Z9 ITEM]]="9Z9",(BI_TBL[[#This Row],[Material Weight
(9Z9 ITEMS)]]*BI_TBL[[#This Row],[Qualifying Unit Cost]])/BI_TBL[[#This Row],[Item Total]],INDEX('ESTIMATION ITEMS'!T:T,MATCH(BI_TBL[[#This Row],[Line '#]],'ESTIMATION ITEMS'!B:B,0),0)),"")</f>
        <v/>
      </c>
      <c r="AA9" s="133" t="str">
        <f>IF(BI_TBL[[#This Row],[Qualifying Unit Cost]]="","",IF(AND(BI_TBL[[#This Row],[Steel Class]]&gt;0.25,F9=1), "VERIFY QTY",BI_TBL[[#This Row],[Quantity]]*BI_TBL[[#This Row],[Qualifying Unit Cost]]))</f>
        <v/>
      </c>
      <c r="AB9" s="17"/>
      <c r="AD9" s="19"/>
      <c r="AE9" s="19"/>
    </row>
    <row r="10" spans="1:31" ht="18" customHeight="1" x14ac:dyDescent="0.25">
      <c r="A10" s="136" t="str">
        <f>IFERROR(VALUE(INDEX('ESTIMATION ITEMS'!$A:$A,MATCH($B10,'ESTIMATION ITEMS'!$B:$B,0))),"")</f>
        <v/>
      </c>
      <c r="B10" s="158" t="str">
        <f>IFERROR(INDEX('ESTIMATION ITEMS'!$B:$B,MATCH($B9,'ESTIMATION ITEMS'!$B:$B,0)+1,1), "")</f>
        <v/>
      </c>
      <c r="C10" s="17" t="str">
        <f>IFERROR(T(INDEX('ESTIMATION ITEMS'!$C:$C,MATCH($B10,'ESTIMATION ITEMS'!$B:$B,0))), "")</f>
        <v/>
      </c>
      <c r="D10" s="18" t="str">
        <f>IFERROR(T(INDEX('ESTIMATION ITEMS'!$D:$D,MATCH($B10,'ESTIMATION ITEMS'!$B:$B,0))),"")</f>
        <v/>
      </c>
      <c r="E10" s="180" t="str">
        <f>IFERROR(T(INDEX('ESTIMATION ITEMS'!$E:$E,MATCH($B10,'ESTIMATION ITEMS'!$B:$B,0))),"")</f>
        <v/>
      </c>
      <c r="F10" s="20" t="str">
        <f>IFERROR(VALUE(INDEX('ESTIMATION ITEMS'!F:F,MATCH($B10,'ESTIMATION ITEMS'!$B:$B,0))), "")</f>
        <v/>
      </c>
      <c r="G10" s="25" t="str">
        <f>IFERROR(VALUE(INDEX('ESTIMATION ITEMS'!$G:$G,MATCH($B10,'ESTIMATION ITEMS'!$B:$B,0))),"")</f>
        <v/>
      </c>
      <c r="H10" s="25" t="str">
        <f>IFERROR(BI_TBL[[#This Row],[Quantity]]*BI_TBL[[#This Row],[Price]],"")</f>
        <v/>
      </c>
      <c r="I10" s="18" t="str">
        <f>IFERROR(T(INDEX('ESTIMATION ITEMS'!$I:$I,MATCH($B10,'ESTIMATION ITEMS'!$B:$B,0))),"")</f>
        <v/>
      </c>
      <c r="J10" s="17" t="str">
        <f>IFERROR(T(INDEX('ESTIMATION ITEMS'!$J:$J,MATCH($B10,'ESTIMATION ITEMS'!$B:$B,0))),"")</f>
        <v/>
      </c>
      <c r="K10" s="136" t="str">
        <f>IFERROR(VALUE(INDEX('ESTIMATION ITEMS'!$K:$K,MATCH($B10,'ESTIMATION ITEMS'!$B:$B,0))),"")</f>
        <v/>
      </c>
      <c r="L10" s="136" t="str">
        <f>IF(AND(BI_TBL[[#This Row],[CAT ID]]&gt;499,BI_TBL[[#This Row],[CAT ID]]&lt;600), 2, IF(AND(BI_TBL[[#This Row],[CAT ID]]&gt;=901,BI_TBL[[#This Row],[CAT ID]]&lt;=949), 2, IF(AND(BI_TBL[[#This Row],[CAT ID]]&gt;=1201,BI_TBL[[#This Row],[CAT ID]]&lt;=1299), "-", "-")))</f>
        <v>-</v>
      </c>
      <c r="M10" s="183" t="str">
        <f t="shared" si="0"/>
        <v/>
      </c>
      <c r="N10" s="119"/>
      <c r="O10" s="133" t="str">
        <f>IFERROR(INDEX('ESTIMATION ITEMS'!L:L,MATCH(BI_TBL[[#This Row],[Line '#]],'ESTIMATION ITEMS'!B:B,0)),"")</f>
        <v/>
      </c>
      <c r="P10" s="133" t="str">
        <f>IFERROR(N(INDEX('ESTIMATION ITEMS'!M:M,MATCH($B10,'ESTIMATION ITEMS'!$B:$B,0))),"")</f>
        <v/>
      </c>
      <c r="Q10" s="20" t="str">
        <f>IF(BI_TBL[[#This Row],[Unit]]="","",(IF(BI_TBL[[#This Row],[Item Sub
Class]]="0990","DOLLARS",IF(BI_TBL[[#This Row],[Unit]]="LS", "DOLLARS",IF(BI_TBL[[#This Row],[Unit]]&lt;&gt; "LS", "QUANTITY")))))</f>
        <v/>
      </c>
      <c r="R10" s="133" t="str">
        <f>IFERROR(IF(BI_TBL[[#This Row],[Rate Calculation Type]]="DOLLARS", BI_TBL[[#This Row],[Item Total]]/BI_TBL[[#This Row],[Production
Rate (Units/Day)]], IF(BI_TBL[[#This Row],[Rate Calculation Type]]="QUANTITY", BI_TBL[[#This Row],[Quantity]]/BI_TBL[[#This Row],[Production
Rate (Units/Day)]], IF(BI_TBL[[#This Row],[Item Total]] = "", ""))),"")</f>
        <v/>
      </c>
      <c r="S10" s="119"/>
      <c r="T10" s="20" t="str">
        <f>IFERROR(INDEX('ESTIMATION ITEMS'!$N:$N,MATCH($B10,'ESTIMATION ITEMS'!$B:$B,0)), "")</f>
        <v/>
      </c>
      <c r="U10" s="217" t="str">
        <f>IF(BI_TBL[[#This Row],[Fuel Escalation
Fuel Factor]]="","",BI_TBL[[#This Row],[Quantity]]*BI_TBL[[#This Row],[Fuel Escalation
Fuel Factor]])</f>
        <v/>
      </c>
      <c r="V10" s="121"/>
      <c r="W10" s="133" t="str">
        <f>IFERROR(INDEX('ESTIMATION ITEMS'!Q:Q,MATCH(BI_TBL[[#This Row],[Line '#]],'ESTIMATION ITEMS'!B:B,0)), "")</f>
        <v/>
      </c>
      <c r="X10" s="133" t="str">
        <f>IFERROR(INDEX('ESTIMATION ITEMS'!$R:$R,MATCH($B10,'ESTIMATION ITEMS'!$B:$B,0)),"")</f>
        <v/>
      </c>
      <c r="Y10" s="133" t="str">
        <f>IFERROR(INDEX('ESTIMATION ITEMS'!S:S,MATCH($B10,'ESTIMATION ITEMS'!$B:$B,0)),"")</f>
        <v/>
      </c>
      <c r="Z10" s="133" t="str">
        <f>IFERROR(IF(BI_TBL[[#This Row],[9Z9 ITEM]]="9Z9",(BI_TBL[[#This Row],[Material Weight
(9Z9 ITEMS)]]*BI_TBL[[#This Row],[Qualifying Unit Cost]])/BI_TBL[[#This Row],[Item Total]],INDEX('ESTIMATION ITEMS'!T:T,MATCH(BI_TBL[[#This Row],[Line '#]],'ESTIMATION ITEMS'!B:B,0),0)),"")</f>
        <v/>
      </c>
      <c r="AA10" s="133" t="str">
        <f>IF(BI_TBL[[#This Row],[Qualifying Unit Cost]]="","",IF(AND(BI_TBL[[#This Row],[Steel Class]]&gt;0.25,F10=1), "VERIFY QTY",BI_TBL[[#This Row],[Quantity]]*BI_TBL[[#This Row],[Qualifying Unit Cost]]))</f>
        <v/>
      </c>
      <c r="AB10" s="17"/>
      <c r="AD10" s="19"/>
      <c r="AE10" s="19"/>
    </row>
    <row r="11" spans="1:31" ht="18" customHeight="1" x14ac:dyDescent="0.25">
      <c r="A11" s="136" t="str">
        <f>IFERROR(VALUE(INDEX('ESTIMATION ITEMS'!$A:$A,MATCH($B11,'ESTIMATION ITEMS'!$B:$B,0))),"")</f>
        <v/>
      </c>
      <c r="B11" s="158" t="str">
        <f>IFERROR(INDEX('ESTIMATION ITEMS'!$B:$B,MATCH($B10,'ESTIMATION ITEMS'!$B:$B,0)+1,1), "")</f>
        <v/>
      </c>
      <c r="C11" s="17" t="str">
        <f>IFERROR(T(INDEX('ESTIMATION ITEMS'!$C:$C,MATCH($B11,'ESTIMATION ITEMS'!$B:$B,0))), "")</f>
        <v/>
      </c>
      <c r="D11" s="18" t="str">
        <f>IFERROR(T(INDEX('ESTIMATION ITEMS'!$D:$D,MATCH($B11,'ESTIMATION ITEMS'!$B:$B,0))),"")</f>
        <v/>
      </c>
      <c r="E11" s="180" t="str">
        <f>IFERROR(T(INDEX('ESTIMATION ITEMS'!$E:$E,MATCH($B11,'ESTIMATION ITEMS'!$B:$B,0))),"")</f>
        <v/>
      </c>
      <c r="F11" s="20" t="str">
        <f>IFERROR(VALUE(INDEX('ESTIMATION ITEMS'!F:F,MATCH($B11,'ESTIMATION ITEMS'!$B:$B,0))), "")</f>
        <v/>
      </c>
      <c r="G11" s="25" t="str">
        <f>IFERROR(VALUE(INDEX('ESTIMATION ITEMS'!$G:$G,MATCH($B11,'ESTIMATION ITEMS'!$B:$B,0))),"")</f>
        <v/>
      </c>
      <c r="H11" s="25" t="str">
        <f>IFERROR(BI_TBL[[#This Row],[Quantity]]*BI_TBL[[#This Row],[Price]],"")</f>
        <v/>
      </c>
      <c r="I11" s="18" t="str">
        <f>IFERROR(T(INDEX('ESTIMATION ITEMS'!$I:$I,MATCH($B11,'ESTIMATION ITEMS'!$B:$B,0))),"")</f>
        <v/>
      </c>
      <c r="J11" s="17" t="str">
        <f>IFERROR(T(INDEX('ESTIMATION ITEMS'!$J:$J,MATCH($B11,'ESTIMATION ITEMS'!$B:$B,0))),"")</f>
        <v/>
      </c>
      <c r="K11" s="136" t="str">
        <f>IFERROR(VALUE(INDEX('ESTIMATION ITEMS'!$K:$K,MATCH($B11,'ESTIMATION ITEMS'!$B:$B,0))),"")</f>
        <v/>
      </c>
      <c r="L11" s="136" t="str">
        <f>IF(AND(BI_TBL[[#This Row],[CAT ID]]&gt;499,BI_TBL[[#This Row],[CAT ID]]&lt;600), 2, IF(AND(BI_TBL[[#This Row],[CAT ID]]&gt;=901,BI_TBL[[#This Row],[CAT ID]]&lt;=949), 2, IF(AND(BI_TBL[[#This Row],[CAT ID]]&gt;=1201,BI_TBL[[#This Row],[CAT ID]]&lt;=1299), "-", "-")))</f>
        <v>-</v>
      </c>
      <c r="M11" s="183" t="str">
        <f t="shared" si="0"/>
        <v/>
      </c>
      <c r="N11" s="119"/>
      <c r="O11" s="133" t="str">
        <f>IFERROR(INDEX('ESTIMATION ITEMS'!L:L,MATCH(BI_TBL[[#This Row],[Line '#]],'ESTIMATION ITEMS'!B:B,0)),"")</f>
        <v/>
      </c>
      <c r="P11" s="133" t="str">
        <f>IFERROR(N(INDEX('ESTIMATION ITEMS'!M:M,MATCH($B11,'ESTIMATION ITEMS'!$B:$B,0))),"")</f>
        <v/>
      </c>
      <c r="Q11" s="20" t="str">
        <f>IF(BI_TBL[[#This Row],[Unit]]="","",(IF(BI_TBL[[#This Row],[Item Sub
Class]]="0990","DOLLARS",IF(BI_TBL[[#This Row],[Unit]]="LS", "DOLLARS",IF(BI_TBL[[#This Row],[Unit]]&lt;&gt; "LS", "QUANTITY")))))</f>
        <v/>
      </c>
      <c r="R11" s="133" t="str">
        <f>IFERROR(IF(BI_TBL[[#This Row],[Rate Calculation Type]]="DOLLARS", BI_TBL[[#This Row],[Item Total]]/BI_TBL[[#This Row],[Production
Rate (Units/Day)]], IF(BI_TBL[[#This Row],[Rate Calculation Type]]="QUANTITY", BI_TBL[[#This Row],[Quantity]]/BI_TBL[[#This Row],[Production
Rate (Units/Day)]], IF(BI_TBL[[#This Row],[Item Total]] = "", ""))),"")</f>
        <v/>
      </c>
      <c r="S11" s="119"/>
      <c r="T11" s="20" t="str">
        <f>IFERROR(INDEX('ESTIMATION ITEMS'!$N:$N,MATCH($B11,'ESTIMATION ITEMS'!$B:$B,0)), "")</f>
        <v/>
      </c>
      <c r="U11" s="217" t="str">
        <f>IF(BI_TBL[[#This Row],[Fuel Escalation
Fuel Factor]]="","",BI_TBL[[#This Row],[Quantity]]*BI_TBL[[#This Row],[Fuel Escalation
Fuel Factor]])</f>
        <v/>
      </c>
      <c r="V11" s="121"/>
      <c r="W11" s="133" t="str">
        <f>IFERROR(INDEX('ESTIMATION ITEMS'!Q:Q,MATCH(BI_TBL[[#This Row],[Line '#]],'ESTIMATION ITEMS'!B:B,0)), "")</f>
        <v/>
      </c>
      <c r="X11" s="133" t="str">
        <f>IFERROR(INDEX('ESTIMATION ITEMS'!$R:$R,MATCH($B11,'ESTIMATION ITEMS'!$B:$B,0)),"")</f>
        <v/>
      </c>
      <c r="Y11" s="133" t="str">
        <f>IFERROR(INDEX('ESTIMATION ITEMS'!S:S,MATCH($B11,'ESTIMATION ITEMS'!$B:$B,0)),"")</f>
        <v/>
      </c>
      <c r="Z11" s="133" t="str">
        <f>IFERROR(IF(BI_TBL[[#This Row],[9Z9 ITEM]]="9Z9",(BI_TBL[[#This Row],[Material Weight
(9Z9 ITEMS)]]*BI_TBL[[#This Row],[Qualifying Unit Cost]])/BI_TBL[[#This Row],[Item Total]],INDEX('ESTIMATION ITEMS'!T:T,MATCH(BI_TBL[[#This Row],[Line '#]],'ESTIMATION ITEMS'!B:B,0),0)),"")</f>
        <v/>
      </c>
      <c r="AA11" s="133" t="str">
        <f>IF(BI_TBL[[#This Row],[Qualifying Unit Cost]]="","",IF(AND(BI_TBL[[#This Row],[Steel Class]]&gt;0.25,F11=1), "VERIFY QTY",BI_TBL[[#This Row],[Quantity]]*BI_TBL[[#This Row],[Qualifying Unit Cost]]))</f>
        <v/>
      </c>
      <c r="AB11" s="17"/>
      <c r="AD11" s="19"/>
      <c r="AE11" s="19"/>
    </row>
    <row r="12" spans="1:31" ht="18" customHeight="1" x14ac:dyDescent="0.25">
      <c r="A12" s="136" t="str">
        <f>IFERROR(VALUE(INDEX('ESTIMATION ITEMS'!$A:$A,MATCH($B12,'ESTIMATION ITEMS'!$B:$B,0))),"")</f>
        <v/>
      </c>
      <c r="B12" s="158" t="str">
        <f>IFERROR(INDEX('ESTIMATION ITEMS'!$B:$B,MATCH($B11,'ESTIMATION ITEMS'!$B:$B,0)+1,1), "")</f>
        <v/>
      </c>
      <c r="C12" s="17" t="str">
        <f>IFERROR(T(INDEX('ESTIMATION ITEMS'!$C:$C,MATCH($B12,'ESTIMATION ITEMS'!$B:$B,0))), "")</f>
        <v/>
      </c>
      <c r="D12" s="18" t="str">
        <f>IFERROR(T(INDEX('ESTIMATION ITEMS'!$D:$D,MATCH($B12,'ESTIMATION ITEMS'!$B:$B,0))),"")</f>
        <v/>
      </c>
      <c r="E12" s="180" t="str">
        <f>IFERROR(T(INDEX('ESTIMATION ITEMS'!$E:$E,MATCH($B12,'ESTIMATION ITEMS'!$B:$B,0))),"")</f>
        <v/>
      </c>
      <c r="F12" s="20" t="str">
        <f>IFERROR(VALUE(INDEX('ESTIMATION ITEMS'!F:F,MATCH($B12,'ESTIMATION ITEMS'!$B:$B,0))), "")</f>
        <v/>
      </c>
      <c r="G12" s="25" t="str">
        <f>IFERROR(VALUE(INDEX('ESTIMATION ITEMS'!$G:$G,MATCH($B12,'ESTIMATION ITEMS'!$B:$B,0))),"")</f>
        <v/>
      </c>
      <c r="H12" s="25" t="str">
        <f>IFERROR(BI_TBL[[#This Row],[Quantity]]*BI_TBL[[#This Row],[Price]],"")</f>
        <v/>
      </c>
      <c r="I12" s="18" t="str">
        <f>IFERROR(T(INDEX('ESTIMATION ITEMS'!$I:$I,MATCH($B12,'ESTIMATION ITEMS'!$B:$B,0))),"")</f>
        <v/>
      </c>
      <c r="J12" s="17" t="str">
        <f>IFERROR(T(INDEX('ESTIMATION ITEMS'!$J:$J,MATCH($B12,'ESTIMATION ITEMS'!$B:$B,0))),"")</f>
        <v/>
      </c>
      <c r="K12" s="136" t="str">
        <f>IFERROR(VALUE(INDEX('ESTIMATION ITEMS'!$K:$K,MATCH($B12,'ESTIMATION ITEMS'!$B:$B,0))),"")</f>
        <v/>
      </c>
      <c r="L12" s="136" t="str">
        <f>IF(AND(BI_TBL[[#This Row],[CAT ID]]&gt;499,BI_TBL[[#This Row],[CAT ID]]&lt;600), 2, IF(AND(BI_TBL[[#This Row],[CAT ID]]&gt;=901,BI_TBL[[#This Row],[CAT ID]]&lt;=949), 2, IF(AND(BI_TBL[[#This Row],[CAT ID]]&gt;=1201,BI_TBL[[#This Row],[CAT ID]]&lt;=1299), "-", "-")))</f>
        <v>-</v>
      </c>
      <c r="M12" s="183" t="str">
        <f t="shared" si="0"/>
        <v/>
      </c>
      <c r="N12" s="119"/>
      <c r="O12" s="133" t="str">
        <f>IFERROR(INDEX('ESTIMATION ITEMS'!L:L,MATCH(BI_TBL[[#This Row],[Line '#]],'ESTIMATION ITEMS'!B:B,0)),"")</f>
        <v/>
      </c>
      <c r="P12" s="133" t="str">
        <f>IFERROR(N(INDEX('ESTIMATION ITEMS'!M:M,MATCH($B12,'ESTIMATION ITEMS'!$B:$B,0))),"")</f>
        <v/>
      </c>
      <c r="Q12" s="20" t="str">
        <f>IF(BI_TBL[[#This Row],[Unit]]="","",(IF(BI_TBL[[#This Row],[Item Sub
Class]]="0990","DOLLARS",IF(BI_TBL[[#This Row],[Unit]]="LS", "DOLLARS",IF(BI_TBL[[#This Row],[Unit]]&lt;&gt; "LS", "QUANTITY")))))</f>
        <v/>
      </c>
      <c r="R12" s="133" t="str">
        <f>IFERROR(IF(BI_TBL[[#This Row],[Rate Calculation Type]]="DOLLARS", BI_TBL[[#This Row],[Item Total]]/BI_TBL[[#This Row],[Production
Rate (Units/Day)]], IF(BI_TBL[[#This Row],[Rate Calculation Type]]="QUANTITY", BI_TBL[[#This Row],[Quantity]]/BI_TBL[[#This Row],[Production
Rate (Units/Day)]], IF(BI_TBL[[#This Row],[Item Total]] = "", ""))),"")</f>
        <v/>
      </c>
      <c r="S12" s="119"/>
      <c r="T12" s="20" t="str">
        <f>IFERROR(INDEX('ESTIMATION ITEMS'!$N:$N,MATCH($B12,'ESTIMATION ITEMS'!$B:$B,0)), "")</f>
        <v/>
      </c>
      <c r="U12" s="217" t="str">
        <f>IF(BI_TBL[[#This Row],[Fuel Escalation
Fuel Factor]]="","",BI_TBL[[#This Row],[Quantity]]*BI_TBL[[#This Row],[Fuel Escalation
Fuel Factor]])</f>
        <v/>
      </c>
      <c r="V12" s="121"/>
      <c r="W12" s="133" t="str">
        <f>IFERROR(INDEX('ESTIMATION ITEMS'!Q:Q,MATCH(BI_TBL[[#This Row],[Line '#]],'ESTIMATION ITEMS'!B:B,0)), "")</f>
        <v/>
      </c>
      <c r="X12" s="133" t="str">
        <f>IFERROR(INDEX('ESTIMATION ITEMS'!$R:$R,MATCH($B12,'ESTIMATION ITEMS'!$B:$B,0)),"")</f>
        <v/>
      </c>
      <c r="Y12" s="133" t="str">
        <f>IFERROR(INDEX('ESTIMATION ITEMS'!S:S,MATCH($B12,'ESTIMATION ITEMS'!$B:$B,0)),"")</f>
        <v/>
      </c>
      <c r="Z12" s="133" t="str">
        <f>IFERROR(IF(BI_TBL[[#This Row],[9Z9 ITEM]]="9Z9",(BI_TBL[[#This Row],[Material Weight
(9Z9 ITEMS)]]*BI_TBL[[#This Row],[Qualifying Unit Cost]])/BI_TBL[[#This Row],[Item Total]],INDEX('ESTIMATION ITEMS'!T:T,MATCH(BI_TBL[[#This Row],[Line '#]],'ESTIMATION ITEMS'!B:B,0),0)),"")</f>
        <v/>
      </c>
      <c r="AA12" s="133" t="str">
        <f>IF(BI_TBL[[#This Row],[Qualifying Unit Cost]]="","",IF(AND(BI_TBL[[#This Row],[Steel Class]]&gt;0.25,F12=1), "VERIFY QTY",BI_TBL[[#This Row],[Quantity]]*BI_TBL[[#This Row],[Qualifying Unit Cost]]))</f>
        <v/>
      </c>
      <c r="AB12" s="17"/>
      <c r="AD12" s="19"/>
      <c r="AE12" s="19"/>
    </row>
    <row r="13" spans="1:31" ht="18" customHeight="1" x14ac:dyDescent="0.25">
      <c r="A13" s="136" t="str">
        <f>IFERROR(VALUE(INDEX('ESTIMATION ITEMS'!$A:$A,MATCH($B13,'ESTIMATION ITEMS'!$B:$B,0))),"")</f>
        <v/>
      </c>
      <c r="B13" s="158" t="str">
        <f>IFERROR(INDEX('ESTIMATION ITEMS'!$B:$B,MATCH($B12,'ESTIMATION ITEMS'!$B:$B,0)+1,1), "")</f>
        <v/>
      </c>
      <c r="C13" s="17" t="str">
        <f>IFERROR(T(INDEX('ESTIMATION ITEMS'!$C:$C,MATCH($B13,'ESTIMATION ITEMS'!$B:$B,0))), "")</f>
        <v/>
      </c>
      <c r="D13" s="18" t="str">
        <f>IFERROR(T(INDEX('ESTIMATION ITEMS'!$D:$D,MATCH($B13,'ESTIMATION ITEMS'!$B:$B,0))),"")</f>
        <v/>
      </c>
      <c r="E13" s="180" t="str">
        <f>IFERROR(T(INDEX('ESTIMATION ITEMS'!$E:$E,MATCH($B13,'ESTIMATION ITEMS'!$B:$B,0))),"")</f>
        <v/>
      </c>
      <c r="F13" s="20" t="str">
        <f>IFERROR(VALUE(INDEX('ESTIMATION ITEMS'!F:F,MATCH($B13,'ESTIMATION ITEMS'!$B:$B,0))), "")</f>
        <v/>
      </c>
      <c r="G13" s="25" t="str">
        <f>IFERROR(VALUE(INDEX('ESTIMATION ITEMS'!$G:$G,MATCH($B13,'ESTIMATION ITEMS'!$B:$B,0))),"")</f>
        <v/>
      </c>
      <c r="H13" s="25" t="str">
        <f>IFERROR(BI_TBL[[#This Row],[Quantity]]*BI_TBL[[#This Row],[Price]],"")</f>
        <v/>
      </c>
      <c r="I13" s="18" t="str">
        <f>IFERROR(T(INDEX('ESTIMATION ITEMS'!$I:$I,MATCH($B13,'ESTIMATION ITEMS'!$B:$B,0))),"")</f>
        <v/>
      </c>
      <c r="J13" s="17" t="str">
        <f>IFERROR(T(INDEX('ESTIMATION ITEMS'!$J:$J,MATCH($B13,'ESTIMATION ITEMS'!$B:$B,0))),"")</f>
        <v/>
      </c>
      <c r="K13" s="136" t="str">
        <f>IFERROR(VALUE(INDEX('ESTIMATION ITEMS'!$K:$K,MATCH($B13,'ESTIMATION ITEMS'!$B:$B,0))),"")</f>
        <v/>
      </c>
      <c r="L13" s="136" t="str">
        <f>IF(AND(BI_TBL[[#This Row],[CAT ID]]&gt;499,BI_TBL[[#This Row],[CAT ID]]&lt;600), 2, IF(AND(BI_TBL[[#This Row],[CAT ID]]&gt;=901,BI_TBL[[#This Row],[CAT ID]]&lt;=949), 2, IF(AND(BI_TBL[[#This Row],[CAT ID]]&gt;=1201,BI_TBL[[#This Row],[CAT ID]]&lt;=1299), "-", "-")))</f>
        <v>-</v>
      </c>
      <c r="M13" s="183" t="str">
        <f t="shared" si="0"/>
        <v/>
      </c>
      <c r="N13" s="119"/>
      <c r="O13" s="133" t="str">
        <f>IFERROR(INDEX('ESTIMATION ITEMS'!L:L,MATCH(BI_TBL[[#This Row],[Line '#]],'ESTIMATION ITEMS'!B:B,0)),"")</f>
        <v/>
      </c>
      <c r="P13" s="133" t="str">
        <f>IFERROR(N(INDEX('ESTIMATION ITEMS'!M:M,MATCH($B13,'ESTIMATION ITEMS'!$B:$B,0))),"")</f>
        <v/>
      </c>
      <c r="Q13" s="20" t="str">
        <f>IF(BI_TBL[[#This Row],[Unit]]="","",(IF(BI_TBL[[#This Row],[Item Sub
Class]]="0990","DOLLARS",IF(BI_TBL[[#This Row],[Unit]]="LS", "DOLLARS",IF(BI_TBL[[#This Row],[Unit]]&lt;&gt; "LS", "QUANTITY")))))</f>
        <v/>
      </c>
      <c r="R13" s="133" t="str">
        <f>IFERROR(IF(BI_TBL[[#This Row],[Rate Calculation Type]]="DOLLARS", BI_TBL[[#This Row],[Item Total]]/BI_TBL[[#This Row],[Production
Rate (Units/Day)]], IF(BI_TBL[[#This Row],[Rate Calculation Type]]="QUANTITY", BI_TBL[[#This Row],[Quantity]]/BI_TBL[[#This Row],[Production
Rate (Units/Day)]], IF(BI_TBL[[#This Row],[Item Total]] = "", ""))),"")</f>
        <v/>
      </c>
      <c r="S13" s="119"/>
      <c r="T13" s="20" t="str">
        <f>IFERROR(INDEX('ESTIMATION ITEMS'!$N:$N,MATCH($B13,'ESTIMATION ITEMS'!$B:$B,0)), "")</f>
        <v/>
      </c>
      <c r="U13" s="217" t="str">
        <f>IF(BI_TBL[[#This Row],[Fuel Escalation
Fuel Factor]]="","",BI_TBL[[#This Row],[Quantity]]*BI_TBL[[#This Row],[Fuel Escalation
Fuel Factor]])</f>
        <v/>
      </c>
      <c r="V13" s="121"/>
      <c r="W13" s="133" t="str">
        <f>IFERROR(INDEX('ESTIMATION ITEMS'!Q:Q,MATCH(BI_TBL[[#This Row],[Line '#]],'ESTIMATION ITEMS'!B:B,0)), "")</f>
        <v/>
      </c>
      <c r="X13" s="133" t="str">
        <f>IFERROR(INDEX('ESTIMATION ITEMS'!$R:$R,MATCH($B13,'ESTIMATION ITEMS'!$B:$B,0)),"")</f>
        <v/>
      </c>
      <c r="Y13" s="133" t="str">
        <f>IFERROR(INDEX('ESTIMATION ITEMS'!S:S,MATCH($B13,'ESTIMATION ITEMS'!$B:$B,0)),"")</f>
        <v/>
      </c>
      <c r="Z13" s="133" t="str">
        <f>IFERROR(IF(BI_TBL[[#This Row],[9Z9 ITEM]]="9Z9",(BI_TBL[[#This Row],[Material Weight
(9Z9 ITEMS)]]*BI_TBL[[#This Row],[Qualifying Unit Cost]])/BI_TBL[[#This Row],[Item Total]],INDEX('ESTIMATION ITEMS'!T:T,MATCH(BI_TBL[[#This Row],[Line '#]],'ESTIMATION ITEMS'!B:B,0),0)),"")</f>
        <v/>
      </c>
      <c r="AA13" s="133" t="str">
        <f>IF(BI_TBL[[#This Row],[Qualifying Unit Cost]]="","",IF(AND(BI_TBL[[#This Row],[Steel Class]]&gt;0.25,F13=1), "VERIFY QTY",BI_TBL[[#This Row],[Quantity]]*BI_TBL[[#This Row],[Qualifying Unit Cost]]))</f>
        <v/>
      </c>
      <c r="AB13" s="17"/>
      <c r="AD13" s="19"/>
      <c r="AE13" s="19"/>
    </row>
    <row r="14" spans="1:31" ht="18" customHeight="1" x14ac:dyDescent="0.25">
      <c r="A14" s="136" t="str">
        <f>IFERROR(VALUE(INDEX('ESTIMATION ITEMS'!$A:$A,MATCH($B14,'ESTIMATION ITEMS'!$B:$B,0))),"")</f>
        <v/>
      </c>
      <c r="B14" s="158" t="str">
        <f>IFERROR(INDEX('ESTIMATION ITEMS'!$B:$B,MATCH($B13,'ESTIMATION ITEMS'!$B:$B,0)+1,1), "")</f>
        <v/>
      </c>
      <c r="C14" s="17" t="str">
        <f>IFERROR(T(INDEX('ESTIMATION ITEMS'!$C:$C,MATCH($B14,'ESTIMATION ITEMS'!$B:$B,0))), "")</f>
        <v/>
      </c>
      <c r="D14" s="18" t="str">
        <f>IFERROR(T(INDEX('ESTIMATION ITEMS'!$D:$D,MATCH($B14,'ESTIMATION ITEMS'!$B:$B,0))),"")</f>
        <v/>
      </c>
      <c r="E14" s="180" t="str">
        <f>IFERROR(T(INDEX('ESTIMATION ITEMS'!$E:$E,MATCH($B14,'ESTIMATION ITEMS'!$B:$B,0))),"")</f>
        <v/>
      </c>
      <c r="F14" s="20" t="str">
        <f>IFERROR(VALUE(INDEX('ESTIMATION ITEMS'!F:F,MATCH($B14,'ESTIMATION ITEMS'!$B:$B,0))), "")</f>
        <v/>
      </c>
      <c r="G14" s="25" t="str">
        <f>IFERROR(VALUE(INDEX('ESTIMATION ITEMS'!$G:$G,MATCH($B14,'ESTIMATION ITEMS'!$B:$B,0))),"")</f>
        <v/>
      </c>
      <c r="H14" s="25" t="str">
        <f>IFERROR(BI_TBL[[#This Row],[Quantity]]*BI_TBL[[#This Row],[Price]],"")</f>
        <v/>
      </c>
      <c r="I14" s="18" t="str">
        <f>IFERROR(T(INDEX('ESTIMATION ITEMS'!$I:$I,MATCH($B14,'ESTIMATION ITEMS'!$B:$B,0))),"")</f>
        <v/>
      </c>
      <c r="J14" s="17" t="str">
        <f>IFERROR(T(INDEX('ESTIMATION ITEMS'!$J:$J,MATCH($B14,'ESTIMATION ITEMS'!$B:$B,0))),"")</f>
        <v/>
      </c>
      <c r="K14" s="136" t="str">
        <f>IFERROR(VALUE(INDEX('ESTIMATION ITEMS'!$K:$K,MATCH($B14,'ESTIMATION ITEMS'!$B:$B,0))),"")</f>
        <v/>
      </c>
      <c r="L14" s="136" t="str">
        <f>IF(AND(BI_TBL[[#This Row],[CAT ID]]&gt;499,BI_TBL[[#This Row],[CAT ID]]&lt;600), 2, IF(AND(BI_TBL[[#This Row],[CAT ID]]&gt;=901,BI_TBL[[#This Row],[CAT ID]]&lt;=949), 2, IF(AND(BI_TBL[[#This Row],[CAT ID]]&gt;=1201,BI_TBL[[#This Row],[CAT ID]]&lt;=1299), "-", "-")))</f>
        <v>-</v>
      </c>
      <c r="M14" s="183" t="str">
        <f t="shared" si="0"/>
        <v/>
      </c>
      <c r="N14" s="119"/>
      <c r="O14" s="133" t="str">
        <f>IFERROR(INDEX('ESTIMATION ITEMS'!L:L,MATCH(BI_TBL[[#This Row],[Line '#]],'ESTIMATION ITEMS'!B:B,0)),"")</f>
        <v/>
      </c>
      <c r="P14" s="133" t="str">
        <f>IFERROR(N(INDEX('ESTIMATION ITEMS'!M:M,MATCH($B14,'ESTIMATION ITEMS'!$B:$B,0))),"")</f>
        <v/>
      </c>
      <c r="Q14" s="20" t="str">
        <f>IF(BI_TBL[[#This Row],[Unit]]="","",(IF(BI_TBL[[#This Row],[Item Sub
Class]]="0990","DOLLARS",IF(BI_TBL[[#This Row],[Unit]]="LS", "DOLLARS",IF(BI_TBL[[#This Row],[Unit]]&lt;&gt; "LS", "QUANTITY")))))</f>
        <v/>
      </c>
      <c r="R14" s="133" t="str">
        <f>IFERROR(IF(BI_TBL[[#This Row],[Rate Calculation Type]]="DOLLARS", BI_TBL[[#This Row],[Item Total]]/BI_TBL[[#This Row],[Production
Rate (Units/Day)]], IF(BI_TBL[[#This Row],[Rate Calculation Type]]="QUANTITY", BI_TBL[[#This Row],[Quantity]]/BI_TBL[[#This Row],[Production
Rate (Units/Day)]], IF(BI_TBL[[#This Row],[Item Total]] = "", ""))),"")</f>
        <v/>
      </c>
      <c r="S14" s="119"/>
      <c r="T14" s="20" t="str">
        <f>IFERROR(INDEX('ESTIMATION ITEMS'!$N:$N,MATCH($B14,'ESTIMATION ITEMS'!$B:$B,0)), "")</f>
        <v/>
      </c>
      <c r="U14" s="217" t="str">
        <f>IF(BI_TBL[[#This Row],[Fuel Escalation
Fuel Factor]]="","",BI_TBL[[#This Row],[Quantity]]*BI_TBL[[#This Row],[Fuel Escalation
Fuel Factor]])</f>
        <v/>
      </c>
      <c r="V14" s="121"/>
      <c r="W14" s="133" t="str">
        <f>IFERROR(INDEX('ESTIMATION ITEMS'!Q:Q,MATCH(BI_TBL[[#This Row],[Line '#]],'ESTIMATION ITEMS'!B:B,0)), "")</f>
        <v/>
      </c>
      <c r="X14" s="133" t="str">
        <f>IFERROR(INDEX('ESTIMATION ITEMS'!$R:$R,MATCH($B14,'ESTIMATION ITEMS'!$B:$B,0)),"")</f>
        <v/>
      </c>
      <c r="Y14" s="133" t="str">
        <f>IFERROR(INDEX('ESTIMATION ITEMS'!S:S,MATCH($B14,'ESTIMATION ITEMS'!$B:$B,0)),"")</f>
        <v/>
      </c>
      <c r="Z14" s="133" t="str">
        <f>IFERROR(IF(BI_TBL[[#This Row],[9Z9 ITEM]]="9Z9",(BI_TBL[[#This Row],[Material Weight
(9Z9 ITEMS)]]*BI_TBL[[#This Row],[Qualifying Unit Cost]])/BI_TBL[[#This Row],[Item Total]],INDEX('ESTIMATION ITEMS'!T:T,MATCH(BI_TBL[[#This Row],[Line '#]],'ESTIMATION ITEMS'!B:B,0),0)),"")</f>
        <v/>
      </c>
      <c r="AA14" s="133" t="str">
        <f>IF(BI_TBL[[#This Row],[Qualifying Unit Cost]]="","",IF(AND(BI_TBL[[#This Row],[Steel Class]]&gt;0.25,F14=1), "VERIFY QTY",BI_TBL[[#This Row],[Quantity]]*BI_TBL[[#This Row],[Qualifying Unit Cost]]))</f>
        <v/>
      </c>
      <c r="AB14" s="17"/>
      <c r="AD14" s="19"/>
      <c r="AE14" s="19"/>
    </row>
    <row r="15" spans="1:31" ht="18" customHeight="1" x14ac:dyDescent="0.25">
      <c r="A15" s="136" t="str">
        <f>IFERROR(VALUE(INDEX('ESTIMATION ITEMS'!$A:$A,MATCH($B15,'ESTIMATION ITEMS'!$B:$B,0))),"")</f>
        <v/>
      </c>
      <c r="B15" s="158" t="str">
        <f>IFERROR(INDEX('ESTIMATION ITEMS'!$B:$B,MATCH($B14,'ESTIMATION ITEMS'!$B:$B,0)+1,1), "")</f>
        <v/>
      </c>
      <c r="C15" s="17" t="str">
        <f>IFERROR(T(INDEX('ESTIMATION ITEMS'!$C:$C,MATCH($B15,'ESTIMATION ITEMS'!$B:$B,0))), "")</f>
        <v/>
      </c>
      <c r="D15" s="18" t="str">
        <f>IFERROR(T(INDEX('ESTIMATION ITEMS'!$D:$D,MATCH($B15,'ESTIMATION ITEMS'!$B:$B,0))),"")</f>
        <v/>
      </c>
      <c r="E15" s="180" t="str">
        <f>IFERROR(T(INDEX('ESTIMATION ITEMS'!$E:$E,MATCH($B15,'ESTIMATION ITEMS'!$B:$B,0))),"")</f>
        <v/>
      </c>
      <c r="F15" s="20" t="str">
        <f>IFERROR(VALUE(INDEX('ESTIMATION ITEMS'!F:F,MATCH($B15,'ESTIMATION ITEMS'!$B:$B,0))), "")</f>
        <v/>
      </c>
      <c r="G15" s="25" t="str">
        <f>IFERROR(VALUE(INDEX('ESTIMATION ITEMS'!$G:$G,MATCH($B15,'ESTIMATION ITEMS'!$B:$B,0))),"")</f>
        <v/>
      </c>
      <c r="H15" s="25" t="str">
        <f>IFERROR(BI_TBL[[#This Row],[Quantity]]*BI_TBL[[#This Row],[Price]],"")</f>
        <v/>
      </c>
      <c r="I15" s="18" t="str">
        <f>IFERROR(T(INDEX('ESTIMATION ITEMS'!$I:$I,MATCH($B15,'ESTIMATION ITEMS'!$B:$B,0))),"")</f>
        <v/>
      </c>
      <c r="J15" s="17" t="str">
        <f>IFERROR(T(INDEX('ESTIMATION ITEMS'!$J:$J,MATCH($B15,'ESTIMATION ITEMS'!$B:$B,0))),"")</f>
        <v/>
      </c>
      <c r="K15" s="136" t="str">
        <f>IFERROR(VALUE(INDEX('ESTIMATION ITEMS'!$K:$K,MATCH($B15,'ESTIMATION ITEMS'!$B:$B,0))),"")</f>
        <v/>
      </c>
      <c r="L15" s="136" t="str">
        <f>IF(AND(BI_TBL[[#This Row],[CAT ID]]&gt;499,BI_TBL[[#This Row],[CAT ID]]&lt;600), 2, IF(AND(BI_TBL[[#This Row],[CAT ID]]&gt;=901,BI_TBL[[#This Row],[CAT ID]]&lt;=949), 2, IF(AND(BI_TBL[[#This Row],[CAT ID]]&gt;=1201,BI_TBL[[#This Row],[CAT ID]]&lt;=1299), "-", "-")))</f>
        <v>-</v>
      </c>
      <c r="M15" s="183" t="str">
        <f t="shared" si="0"/>
        <v/>
      </c>
      <c r="N15" s="119"/>
      <c r="O15" s="133" t="str">
        <f>IFERROR(INDEX('ESTIMATION ITEMS'!L:L,MATCH(BI_TBL[[#This Row],[Line '#]],'ESTIMATION ITEMS'!B:B,0)),"")</f>
        <v/>
      </c>
      <c r="P15" s="133" t="str">
        <f>IFERROR(N(INDEX('ESTIMATION ITEMS'!M:M,MATCH($B15,'ESTIMATION ITEMS'!$B:$B,0))),"")</f>
        <v/>
      </c>
      <c r="Q15" s="20" t="str">
        <f>IF(BI_TBL[[#This Row],[Unit]]="","",(IF(BI_TBL[[#This Row],[Item Sub
Class]]="0990","DOLLARS",IF(BI_TBL[[#This Row],[Unit]]="LS", "DOLLARS",IF(BI_TBL[[#This Row],[Unit]]&lt;&gt; "LS", "QUANTITY")))))</f>
        <v/>
      </c>
      <c r="R15" s="133" t="str">
        <f>IFERROR(IF(BI_TBL[[#This Row],[Rate Calculation Type]]="DOLLARS", BI_TBL[[#This Row],[Item Total]]/BI_TBL[[#This Row],[Production
Rate (Units/Day)]], IF(BI_TBL[[#This Row],[Rate Calculation Type]]="QUANTITY", BI_TBL[[#This Row],[Quantity]]/BI_TBL[[#This Row],[Production
Rate (Units/Day)]], IF(BI_TBL[[#This Row],[Item Total]] = "", ""))),"")</f>
        <v/>
      </c>
      <c r="S15" s="119"/>
      <c r="T15" s="20" t="str">
        <f>IFERROR(INDEX('ESTIMATION ITEMS'!$N:$N,MATCH($B15,'ESTIMATION ITEMS'!$B:$B,0)), "")</f>
        <v/>
      </c>
      <c r="U15" s="217" t="str">
        <f>IF(BI_TBL[[#This Row],[Fuel Escalation
Fuel Factor]]="","",BI_TBL[[#This Row],[Quantity]]*BI_TBL[[#This Row],[Fuel Escalation
Fuel Factor]])</f>
        <v/>
      </c>
      <c r="V15" s="121"/>
      <c r="W15" s="133" t="str">
        <f>IFERROR(INDEX('ESTIMATION ITEMS'!Q:Q,MATCH(BI_TBL[[#This Row],[Line '#]],'ESTIMATION ITEMS'!B:B,0)), "")</f>
        <v/>
      </c>
      <c r="X15" s="133" t="str">
        <f>IFERROR(INDEX('ESTIMATION ITEMS'!$R:$R,MATCH($B15,'ESTIMATION ITEMS'!$B:$B,0)),"")</f>
        <v/>
      </c>
      <c r="Y15" s="133" t="str">
        <f>IFERROR(INDEX('ESTIMATION ITEMS'!S:S,MATCH($B15,'ESTIMATION ITEMS'!$B:$B,0)),"")</f>
        <v/>
      </c>
      <c r="Z15" s="133" t="str">
        <f>IFERROR(IF(BI_TBL[[#This Row],[9Z9 ITEM]]="9Z9",(BI_TBL[[#This Row],[Material Weight
(9Z9 ITEMS)]]*BI_TBL[[#This Row],[Qualifying Unit Cost]])/BI_TBL[[#This Row],[Item Total]],INDEX('ESTIMATION ITEMS'!T:T,MATCH(BI_TBL[[#This Row],[Line '#]],'ESTIMATION ITEMS'!B:B,0),0)),"")</f>
        <v/>
      </c>
      <c r="AA15" s="133" t="str">
        <f>IF(BI_TBL[[#This Row],[Qualifying Unit Cost]]="","",IF(AND(BI_TBL[[#This Row],[Steel Class]]&gt;0.25,F15=1), "VERIFY QTY",BI_TBL[[#This Row],[Quantity]]*BI_TBL[[#This Row],[Qualifying Unit Cost]]))</f>
        <v/>
      </c>
      <c r="AB15" s="17"/>
      <c r="AD15" s="19"/>
      <c r="AE15" s="19"/>
    </row>
    <row r="16" spans="1:31" ht="18" customHeight="1" x14ac:dyDescent="0.25">
      <c r="A16" s="136" t="str">
        <f>IFERROR(VALUE(INDEX('ESTIMATION ITEMS'!$A:$A,MATCH($B16,'ESTIMATION ITEMS'!$B:$B,0))),"")</f>
        <v/>
      </c>
      <c r="B16" s="158" t="str">
        <f>IFERROR(INDEX('ESTIMATION ITEMS'!$B:$B,MATCH($B15,'ESTIMATION ITEMS'!$B:$B,0)+1,1), "")</f>
        <v/>
      </c>
      <c r="C16" s="17" t="str">
        <f>IFERROR(T(INDEX('ESTIMATION ITEMS'!$C:$C,MATCH($B16,'ESTIMATION ITEMS'!$B:$B,0))), "")</f>
        <v/>
      </c>
      <c r="D16" s="18" t="str">
        <f>IFERROR(T(INDEX('ESTIMATION ITEMS'!$D:$D,MATCH($B16,'ESTIMATION ITEMS'!$B:$B,0))),"")</f>
        <v/>
      </c>
      <c r="E16" s="180" t="str">
        <f>IFERROR(T(INDEX('ESTIMATION ITEMS'!$E:$E,MATCH($B16,'ESTIMATION ITEMS'!$B:$B,0))),"")</f>
        <v/>
      </c>
      <c r="F16" s="20" t="str">
        <f>IFERROR(VALUE(INDEX('ESTIMATION ITEMS'!F:F,MATCH($B16,'ESTIMATION ITEMS'!$B:$B,0))), "")</f>
        <v/>
      </c>
      <c r="G16" s="25" t="str">
        <f>IFERROR(VALUE(INDEX('ESTIMATION ITEMS'!$G:$G,MATCH($B16,'ESTIMATION ITEMS'!$B:$B,0))),"")</f>
        <v/>
      </c>
      <c r="H16" s="25" t="str">
        <f>IFERROR(BI_TBL[[#This Row],[Quantity]]*BI_TBL[[#This Row],[Price]],"")</f>
        <v/>
      </c>
      <c r="I16" s="18" t="str">
        <f>IFERROR(T(INDEX('ESTIMATION ITEMS'!$I:$I,MATCH($B16,'ESTIMATION ITEMS'!$B:$B,0))),"")</f>
        <v/>
      </c>
      <c r="J16" s="17" t="str">
        <f>IFERROR(T(INDEX('ESTIMATION ITEMS'!$J:$J,MATCH($B16,'ESTIMATION ITEMS'!$B:$B,0))),"")</f>
        <v/>
      </c>
      <c r="K16" s="136" t="str">
        <f>IFERROR(VALUE(INDEX('ESTIMATION ITEMS'!$K:$K,MATCH($B16,'ESTIMATION ITEMS'!$B:$B,0))),"")</f>
        <v/>
      </c>
      <c r="L16" s="136" t="str">
        <f>IF(AND(BI_TBL[[#This Row],[CAT ID]]&gt;499,BI_TBL[[#This Row],[CAT ID]]&lt;600), 2, IF(AND(BI_TBL[[#This Row],[CAT ID]]&gt;=901,BI_TBL[[#This Row],[CAT ID]]&lt;=949), 2, IF(AND(BI_TBL[[#This Row],[CAT ID]]&gt;=1201,BI_TBL[[#This Row],[CAT ID]]&lt;=1299), "-", "-")))</f>
        <v>-</v>
      </c>
      <c r="M16" s="183" t="str">
        <f t="shared" si="0"/>
        <v/>
      </c>
      <c r="N16" s="119"/>
      <c r="O16" s="133" t="str">
        <f>IFERROR(INDEX('ESTIMATION ITEMS'!L:L,MATCH(BI_TBL[[#This Row],[Line '#]],'ESTIMATION ITEMS'!B:B,0)),"")</f>
        <v/>
      </c>
      <c r="P16" s="133" t="str">
        <f>IFERROR(N(INDEX('ESTIMATION ITEMS'!M:M,MATCH($B16,'ESTIMATION ITEMS'!$B:$B,0))),"")</f>
        <v/>
      </c>
      <c r="Q16" s="20" t="str">
        <f>IF(BI_TBL[[#This Row],[Unit]]="","",(IF(BI_TBL[[#This Row],[Item Sub
Class]]="0990","DOLLARS",IF(BI_TBL[[#This Row],[Unit]]="LS", "DOLLARS",IF(BI_TBL[[#This Row],[Unit]]&lt;&gt; "LS", "QUANTITY")))))</f>
        <v/>
      </c>
      <c r="R16" s="133" t="str">
        <f>IFERROR(IF(BI_TBL[[#This Row],[Rate Calculation Type]]="DOLLARS", BI_TBL[[#This Row],[Item Total]]/BI_TBL[[#This Row],[Production
Rate (Units/Day)]], IF(BI_TBL[[#This Row],[Rate Calculation Type]]="QUANTITY", BI_TBL[[#This Row],[Quantity]]/BI_TBL[[#This Row],[Production
Rate (Units/Day)]], IF(BI_TBL[[#This Row],[Item Total]] = "", ""))),"")</f>
        <v/>
      </c>
      <c r="S16" s="119"/>
      <c r="T16" s="20" t="str">
        <f>IFERROR(INDEX('ESTIMATION ITEMS'!$N:$N,MATCH($B16,'ESTIMATION ITEMS'!$B:$B,0)), "")</f>
        <v/>
      </c>
      <c r="U16" s="217" t="str">
        <f>IF(BI_TBL[[#This Row],[Fuel Escalation
Fuel Factor]]="","",BI_TBL[[#This Row],[Quantity]]*BI_TBL[[#This Row],[Fuel Escalation
Fuel Factor]])</f>
        <v/>
      </c>
      <c r="V16" s="121"/>
      <c r="W16" s="133" t="str">
        <f>IFERROR(INDEX('ESTIMATION ITEMS'!Q:Q,MATCH(BI_TBL[[#This Row],[Line '#]],'ESTIMATION ITEMS'!B:B,0)), "")</f>
        <v/>
      </c>
      <c r="X16" s="133" t="str">
        <f>IFERROR(INDEX('ESTIMATION ITEMS'!$R:$R,MATCH($B16,'ESTIMATION ITEMS'!$B:$B,0)),"")</f>
        <v/>
      </c>
      <c r="Y16" s="133" t="str">
        <f>IFERROR(INDEX('ESTIMATION ITEMS'!S:S,MATCH($B16,'ESTIMATION ITEMS'!$B:$B,0)),"")</f>
        <v/>
      </c>
      <c r="Z16" s="133" t="str">
        <f>IFERROR(IF(BI_TBL[[#This Row],[9Z9 ITEM]]="9Z9",(BI_TBL[[#This Row],[Material Weight
(9Z9 ITEMS)]]*BI_TBL[[#This Row],[Qualifying Unit Cost]])/BI_TBL[[#This Row],[Item Total]],INDEX('ESTIMATION ITEMS'!T:T,MATCH(BI_TBL[[#This Row],[Line '#]],'ESTIMATION ITEMS'!B:B,0),0)),"")</f>
        <v/>
      </c>
      <c r="AA16" s="133" t="str">
        <f>IF(BI_TBL[[#This Row],[Qualifying Unit Cost]]="","",IF(AND(BI_TBL[[#This Row],[Steel Class]]&gt;0.25,F16=1), "VERIFY QTY",BI_TBL[[#This Row],[Quantity]]*BI_TBL[[#This Row],[Qualifying Unit Cost]]))</f>
        <v/>
      </c>
      <c r="AB16" s="17"/>
      <c r="AD16" s="19"/>
      <c r="AE16" s="19"/>
    </row>
    <row r="17" spans="1:31" ht="18" customHeight="1" x14ac:dyDescent="0.25">
      <c r="A17" s="136" t="str">
        <f>IFERROR(VALUE(INDEX('ESTIMATION ITEMS'!$A:$A,MATCH($B17,'ESTIMATION ITEMS'!$B:$B,0))),"")</f>
        <v/>
      </c>
      <c r="B17" s="158" t="str">
        <f>IFERROR(INDEX('ESTIMATION ITEMS'!$B:$B,MATCH($B16,'ESTIMATION ITEMS'!$B:$B,0)+1,1), "")</f>
        <v/>
      </c>
      <c r="C17" s="17" t="str">
        <f>IFERROR(T(INDEX('ESTIMATION ITEMS'!$C:$C,MATCH($B17,'ESTIMATION ITEMS'!$B:$B,0))), "")</f>
        <v/>
      </c>
      <c r="D17" s="18" t="str">
        <f>IFERROR(T(INDEX('ESTIMATION ITEMS'!$D:$D,MATCH($B17,'ESTIMATION ITEMS'!$B:$B,0))),"")</f>
        <v/>
      </c>
      <c r="E17" s="180" t="str">
        <f>IFERROR(T(INDEX('ESTIMATION ITEMS'!$E:$E,MATCH($B17,'ESTIMATION ITEMS'!$B:$B,0))),"")</f>
        <v/>
      </c>
      <c r="F17" s="20" t="str">
        <f>IFERROR(VALUE(INDEX('ESTIMATION ITEMS'!F:F,MATCH($B17,'ESTIMATION ITEMS'!$B:$B,0))), "")</f>
        <v/>
      </c>
      <c r="G17" s="25" t="str">
        <f>IFERROR(VALUE(INDEX('ESTIMATION ITEMS'!$G:$G,MATCH($B17,'ESTIMATION ITEMS'!$B:$B,0))),"")</f>
        <v/>
      </c>
      <c r="H17" s="25" t="str">
        <f>IFERROR(BI_TBL[[#This Row],[Quantity]]*BI_TBL[[#This Row],[Price]],"")</f>
        <v/>
      </c>
      <c r="I17" s="18" t="str">
        <f>IFERROR(T(INDEX('ESTIMATION ITEMS'!$I:$I,MATCH($B17,'ESTIMATION ITEMS'!$B:$B,0))),"")</f>
        <v/>
      </c>
      <c r="J17" s="17" t="str">
        <f>IFERROR(T(INDEX('ESTIMATION ITEMS'!$J:$J,MATCH($B17,'ESTIMATION ITEMS'!$B:$B,0))),"")</f>
        <v/>
      </c>
      <c r="K17" s="136" t="str">
        <f>IFERROR(VALUE(INDEX('ESTIMATION ITEMS'!$K:$K,MATCH($B17,'ESTIMATION ITEMS'!$B:$B,0))),"")</f>
        <v/>
      </c>
      <c r="L17" s="136" t="str">
        <f>IF(AND(BI_TBL[[#This Row],[CAT ID]]&gt;499,BI_TBL[[#This Row],[CAT ID]]&lt;600), 2, IF(AND(BI_TBL[[#This Row],[CAT ID]]&gt;=901,BI_TBL[[#This Row],[CAT ID]]&lt;=949), 2, IF(AND(BI_TBL[[#This Row],[CAT ID]]&gt;=1201,BI_TBL[[#This Row],[CAT ID]]&lt;=1299), "-", "-")))</f>
        <v>-</v>
      </c>
      <c r="M17" s="183" t="str">
        <f t="shared" si="0"/>
        <v/>
      </c>
      <c r="N17" s="119"/>
      <c r="O17" s="133" t="str">
        <f>IFERROR(INDEX('ESTIMATION ITEMS'!L:L,MATCH(BI_TBL[[#This Row],[Line '#]],'ESTIMATION ITEMS'!B:B,0)),"")</f>
        <v/>
      </c>
      <c r="P17" s="133" t="str">
        <f>IFERROR(N(INDEX('ESTIMATION ITEMS'!M:M,MATCH($B17,'ESTIMATION ITEMS'!$B:$B,0))),"")</f>
        <v/>
      </c>
      <c r="Q17" s="20" t="str">
        <f>IF(BI_TBL[[#This Row],[Unit]]="","",(IF(BI_TBL[[#This Row],[Item Sub
Class]]="0990","DOLLARS",IF(BI_TBL[[#This Row],[Unit]]="LS", "DOLLARS",IF(BI_TBL[[#This Row],[Unit]]&lt;&gt; "LS", "QUANTITY")))))</f>
        <v/>
      </c>
      <c r="R17" s="133" t="str">
        <f>IFERROR(IF(BI_TBL[[#This Row],[Rate Calculation Type]]="DOLLARS", BI_TBL[[#This Row],[Item Total]]/BI_TBL[[#This Row],[Production
Rate (Units/Day)]], IF(BI_TBL[[#This Row],[Rate Calculation Type]]="QUANTITY", BI_TBL[[#This Row],[Quantity]]/BI_TBL[[#This Row],[Production
Rate (Units/Day)]], IF(BI_TBL[[#This Row],[Item Total]] = "", ""))),"")</f>
        <v/>
      </c>
      <c r="S17" s="119"/>
      <c r="T17" s="20" t="str">
        <f>IFERROR(INDEX('ESTIMATION ITEMS'!$N:$N,MATCH($B17,'ESTIMATION ITEMS'!$B:$B,0)), "")</f>
        <v/>
      </c>
      <c r="U17" s="217" t="str">
        <f>IF(BI_TBL[[#This Row],[Fuel Escalation
Fuel Factor]]="","",BI_TBL[[#This Row],[Quantity]]*BI_TBL[[#This Row],[Fuel Escalation
Fuel Factor]])</f>
        <v/>
      </c>
      <c r="V17" s="121"/>
      <c r="W17" s="133" t="str">
        <f>IFERROR(INDEX('ESTIMATION ITEMS'!Q:Q,MATCH(BI_TBL[[#This Row],[Line '#]],'ESTIMATION ITEMS'!B:B,0)), "")</f>
        <v/>
      </c>
      <c r="X17" s="133" t="str">
        <f>IFERROR(INDEX('ESTIMATION ITEMS'!$R:$R,MATCH($B17,'ESTIMATION ITEMS'!$B:$B,0)),"")</f>
        <v/>
      </c>
      <c r="Y17" s="133" t="str">
        <f>IFERROR(INDEX('ESTIMATION ITEMS'!S:S,MATCH($B17,'ESTIMATION ITEMS'!$B:$B,0)),"")</f>
        <v/>
      </c>
      <c r="Z17" s="133" t="str">
        <f>IFERROR(IF(BI_TBL[[#This Row],[9Z9 ITEM]]="9Z9",(BI_TBL[[#This Row],[Material Weight
(9Z9 ITEMS)]]*BI_TBL[[#This Row],[Qualifying Unit Cost]])/BI_TBL[[#This Row],[Item Total]],INDEX('ESTIMATION ITEMS'!T:T,MATCH(BI_TBL[[#This Row],[Line '#]],'ESTIMATION ITEMS'!B:B,0),0)),"")</f>
        <v/>
      </c>
      <c r="AA17" s="133" t="str">
        <f>IF(BI_TBL[[#This Row],[Qualifying Unit Cost]]="","",IF(AND(BI_TBL[[#This Row],[Steel Class]]&gt;0.25,F17=1), "VERIFY QTY",BI_TBL[[#This Row],[Quantity]]*BI_TBL[[#This Row],[Qualifying Unit Cost]]))</f>
        <v/>
      </c>
      <c r="AB17" s="17"/>
      <c r="AD17" s="19"/>
      <c r="AE17" s="19"/>
    </row>
    <row r="18" spans="1:31" ht="18" customHeight="1" x14ac:dyDescent="0.25">
      <c r="A18" s="136" t="str">
        <f>IFERROR(VALUE(INDEX('ESTIMATION ITEMS'!$A:$A,MATCH($B18,'ESTIMATION ITEMS'!$B:$B,0))),"")</f>
        <v/>
      </c>
      <c r="B18" s="158" t="str">
        <f>IFERROR(INDEX('ESTIMATION ITEMS'!$B:$B,MATCH($B17,'ESTIMATION ITEMS'!$B:$B,0)+1,1), "")</f>
        <v/>
      </c>
      <c r="C18" s="17" t="str">
        <f>IFERROR(T(INDEX('ESTIMATION ITEMS'!$C:$C,MATCH($B18,'ESTIMATION ITEMS'!$B:$B,0))), "")</f>
        <v/>
      </c>
      <c r="D18" s="18" t="str">
        <f>IFERROR(T(INDEX('ESTIMATION ITEMS'!$D:$D,MATCH($B18,'ESTIMATION ITEMS'!$B:$B,0))),"")</f>
        <v/>
      </c>
      <c r="E18" s="180" t="str">
        <f>IFERROR(T(INDEX('ESTIMATION ITEMS'!$E:$E,MATCH($B18,'ESTIMATION ITEMS'!$B:$B,0))),"")</f>
        <v/>
      </c>
      <c r="F18" s="20" t="str">
        <f>IFERROR(VALUE(INDEX('ESTIMATION ITEMS'!F:F,MATCH($B18,'ESTIMATION ITEMS'!$B:$B,0))), "")</f>
        <v/>
      </c>
      <c r="G18" s="25" t="str">
        <f>IFERROR(VALUE(INDEX('ESTIMATION ITEMS'!$G:$G,MATCH($B18,'ESTIMATION ITEMS'!$B:$B,0))),"")</f>
        <v/>
      </c>
      <c r="H18" s="25" t="str">
        <f>IFERROR(BI_TBL[[#This Row],[Quantity]]*BI_TBL[[#This Row],[Price]],"")</f>
        <v/>
      </c>
      <c r="I18" s="18" t="str">
        <f>IFERROR(T(INDEX('ESTIMATION ITEMS'!$I:$I,MATCH($B18,'ESTIMATION ITEMS'!$B:$B,0))),"")</f>
        <v/>
      </c>
      <c r="J18" s="17" t="str">
        <f>IFERROR(T(INDEX('ESTIMATION ITEMS'!$J:$J,MATCH($B18,'ESTIMATION ITEMS'!$B:$B,0))),"")</f>
        <v/>
      </c>
      <c r="K18" s="136" t="str">
        <f>IFERROR(VALUE(INDEX('ESTIMATION ITEMS'!$K:$K,MATCH($B18,'ESTIMATION ITEMS'!$B:$B,0))),"")</f>
        <v/>
      </c>
      <c r="L18" s="136" t="str">
        <f>IF(AND(BI_TBL[[#This Row],[CAT ID]]&gt;499,BI_TBL[[#This Row],[CAT ID]]&lt;600), 2, IF(AND(BI_TBL[[#This Row],[CAT ID]]&gt;=901,BI_TBL[[#This Row],[CAT ID]]&lt;=949), 2, IF(AND(BI_TBL[[#This Row],[CAT ID]]&gt;=1201,BI_TBL[[#This Row],[CAT ID]]&lt;=1299), "-", "-")))</f>
        <v>-</v>
      </c>
      <c r="M18" s="183" t="str">
        <f t="shared" si="0"/>
        <v/>
      </c>
      <c r="N18" s="119"/>
      <c r="O18" s="133" t="str">
        <f>IFERROR(INDEX('ESTIMATION ITEMS'!L:L,MATCH(BI_TBL[[#This Row],[Line '#]],'ESTIMATION ITEMS'!B:B,0)),"")</f>
        <v/>
      </c>
      <c r="P18" s="133" t="str">
        <f>IFERROR(N(INDEX('ESTIMATION ITEMS'!M:M,MATCH($B18,'ESTIMATION ITEMS'!$B:$B,0))),"")</f>
        <v/>
      </c>
      <c r="Q18" s="20" t="str">
        <f>IF(BI_TBL[[#This Row],[Unit]]="","",(IF(BI_TBL[[#This Row],[Item Sub
Class]]="0990","DOLLARS",IF(BI_TBL[[#This Row],[Unit]]="LS", "DOLLARS",IF(BI_TBL[[#This Row],[Unit]]&lt;&gt; "LS", "QUANTITY")))))</f>
        <v/>
      </c>
      <c r="R18" s="133" t="str">
        <f>IFERROR(IF(BI_TBL[[#This Row],[Rate Calculation Type]]="DOLLARS", BI_TBL[[#This Row],[Item Total]]/BI_TBL[[#This Row],[Production
Rate (Units/Day)]], IF(BI_TBL[[#This Row],[Rate Calculation Type]]="QUANTITY", BI_TBL[[#This Row],[Quantity]]/BI_TBL[[#This Row],[Production
Rate (Units/Day)]], IF(BI_TBL[[#This Row],[Item Total]] = "", ""))),"")</f>
        <v/>
      </c>
      <c r="S18" s="119"/>
      <c r="T18" s="20" t="str">
        <f>IFERROR(INDEX('ESTIMATION ITEMS'!$N:$N,MATCH($B18,'ESTIMATION ITEMS'!$B:$B,0)), "")</f>
        <v/>
      </c>
      <c r="U18" s="217" t="str">
        <f>IF(BI_TBL[[#This Row],[Fuel Escalation
Fuel Factor]]="","",BI_TBL[[#This Row],[Quantity]]*BI_TBL[[#This Row],[Fuel Escalation
Fuel Factor]])</f>
        <v/>
      </c>
      <c r="V18" s="121"/>
      <c r="W18" s="133" t="str">
        <f>IFERROR(INDEX('ESTIMATION ITEMS'!Q:Q,MATCH(BI_TBL[[#This Row],[Line '#]],'ESTIMATION ITEMS'!B:B,0)), "")</f>
        <v/>
      </c>
      <c r="X18" s="133" t="str">
        <f>IFERROR(INDEX('ESTIMATION ITEMS'!$R:$R,MATCH($B18,'ESTIMATION ITEMS'!$B:$B,0)),"")</f>
        <v/>
      </c>
      <c r="Y18" s="133" t="str">
        <f>IFERROR(INDEX('ESTIMATION ITEMS'!S:S,MATCH($B18,'ESTIMATION ITEMS'!$B:$B,0)),"")</f>
        <v/>
      </c>
      <c r="Z18" s="133" t="str">
        <f>IFERROR(IF(BI_TBL[[#This Row],[9Z9 ITEM]]="9Z9",(BI_TBL[[#This Row],[Material Weight
(9Z9 ITEMS)]]*BI_TBL[[#This Row],[Qualifying Unit Cost]])/BI_TBL[[#This Row],[Item Total]],INDEX('ESTIMATION ITEMS'!T:T,MATCH(BI_TBL[[#This Row],[Line '#]],'ESTIMATION ITEMS'!B:B,0),0)),"")</f>
        <v/>
      </c>
      <c r="AA18" s="133" t="str">
        <f>IF(BI_TBL[[#This Row],[Qualifying Unit Cost]]="","",IF(AND(BI_TBL[[#This Row],[Steel Class]]&gt;0.25,F18=1), "VERIFY QTY",BI_TBL[[#This Row],[Quantity]]*BI_TBL[[#This Row],[Qualifying Unit Cost]]))</f>
        <v/>
      </c>
      <c r="AB18" s="17"/>
      <c r="AD18" s="19"/>
      <c r="AE18" s="19"/>
    </row>
    <row r="19" spans="1:31" ht="18" customHeight="1" x14ac:dyDescent="0.25">
      <c r="A19" s="136" t="str">
        <f>IFERROR(VALUE(INDEX('ESTIMATION ITEMS'!$A:$A,MATCH($B19,'ESTIMATION ITEMS'!$B:$B,0))),"")</f>
        <v/>
      </c>
      <c r="B19" s="158" t="str">
        <f>IFERROR(INDEX('ESTIMATION ITEMS'!$B:$B,MATCH($B18,'ESTIMATION ITEMS'!$B:$B,0)+1,1), "")</f>
        <v/>
      </c>
      <c r="C19" s="17" t="str">
        <f>IFERROR(T(INDEX('ESTIMATION ITEMS'!$C:$C,MATCH($B19,'ESTIMATION ITEMS'!$B:$B,0))), "")</f>
        <v/>
      </c>
      <c r="D19" s="18" t="str">
        <f>IFERROR(T(INDEX('ESTIMATION ITEMS'!$D:$D,MATCH($B19,'ESTIMATION ITEMS'!$B:$B,0))),"")</f>
        <v/>
      </c>
      <c r="E19" s="180" t="str">
        <f>IFERROR(T(INDEX('ESTIMATION ITEMS'!$E:$E,MATCH($B19,'ESTIMATION ITEMS'!$B:$B,0))),"")</f>
        <v/>
      </c>
      <c r="F19" s="20" t="str">
        <f>IFERROR(VALUE(INDEX('ESTIMATION ITEMS'!F:F,MATCH($B19,'ESTIMATION ITEMS'!$B:$B,0))), "")</f>
        <v/>
      </c>
      <c r="G19" s="25" t="str">
        <f>IFERROR(VALUE(INDEX('ESTIMATION ITEMS'!$G:$G,MATCH($B19,'ESTIMATION ITEMS'!$B:$B,0))),"")</f>
        <v/>
      </c>
      <c r="H19" s="25" t="str">
        <f>IFERROR(BI_TBL[[#This Row],[Quantity]]*BI_TBL[[#This Row],[Price]],"")</f>
        <v/>
      </c>
      <c r="I19" s="18" t="str">
        <f>IFERROR(T(INDEX('ESTIMATION ITEMS'!$I:$I,MATCH($B19,'ESTIMATION ITEMS'!$B:$B,0))),"")</f>
        <v/>
      </c>
      <c r="J19" s="17" t="str">
        <f>IFERROR(T(INDEX('ESTIMATION ITEMS'!$J:$J,MATCH($B19,'ESTIMATION ITEMS'!$B:$B,0))),"")</f>
        <v/>
      </c>
      <c r="K19" s="136" t="str">
        <f>IFERROR(VALUE(INDEX('ESTIMATION ITEMS'!$K:$K,MATCH($B19,'ESTIMATION ITEMS'!$B:$B,0))),"")</f>
        <v/>
      </c>
      <c r="L19" s="136" t="str">
        <f>IF(AND(BI_TBL[[#This Row],[CAT ID]]&gt;499,BI_TBL[[#This Row],[CAT ID]]&lt;600), 2, IF(AND(BI_TBL[[#This Row],[CAT ID]]&gt;=901,BI_TBL[[#This Row],[CAT ID]]&lt;=949), 2, IF(AND(BI_TBL[[#This Row],[CAT ID]]&gt;=1201,BI_TBL[[#This Row],[CAT ID]]&lt;=1299), "-", "-")))</f>
        <v>-</v>
      </c>
      <c r="M19" s="183" t="str">
        <f t="shared" si="0"/>
        <v/>
      </c>
      <c r="N19" s="119"/>
      <c r="O19" s="133" t="str">
        <f>IFERROR(INDEX('ESTIMATION ITEMS'!L:L,MATCH(BI_TBL[[#This Row],[Line '#]],'ESTIMATION ITEMS'!B:B,0)),"")</f>
        <v/>
      </c>
      <c r="P19" s="133" t="str">
        <f>IFERROR(N(INDEX('ESTIMATION ITEMS'!M:M,MATCH($B19,'ESTIMATION ITEMS'!$B:$B,0))),"")</f>
        <v/>
      </c>
      <c r="Q19" s="20" t="str">
        <f>IF(BI_TBL[[#This Row],[Unit]]="","",(IF(BI_TBL[[#This Row],[Item Sub
Class]]="0990","DOLLARS",IF(BI_TBL[[#This Row],[Unit]]="LS", "DOLLARS",IF(BI_TBL[[#This Row],[Unit]]&lt;&gt; "LS", "QUANTITY")))))</f>
        <v/>
      </c>
      <c r="R19" s="133" t="str">
        <f>IFERROR(IF(BI_TBL[[#This Row],[Rate Calculation Type]]="DOLLARS", BI_TBL[[#This Row],[Item Total]]/BI_TBL[[#This Row],[Production
Rate (Units/Day)]], IF(BI_TBL[[#This Row],[Rate Calculation Type]]="QUANTITY", BI_TBL[[#This Row],[Quantity]]/BI_TBL[[#This Row],[Production
Rate (Units/Day)]], IF(BI_TBL[[#This Row],[Item Total]] = "", ""))),"")</f>
        <v/>
      </c>
      <c r="S19" s="119"/>
      <c r="T19" s="20" t="str">
        <f>IFERROR(INDEX('ESTIMATION ITEMS'!$N:$N,MATCH($B19,'ESTIMATION ITEMS'!$B:$B,0)), "")</f>
        <v/>
      </c>
      <c r="U19" s="217" t="str">
        <f>IF(BI_TBL[[#This Row],[Fuel Escalation
Fuel Factor]]="","",BI_TBL[[#This Row],[Quantity]]*BI_TBL[[#This Row],[Fuel Escalation
Fuel Factor]])</f>
        <v/>
      </c>
      <c r="V19" s="121"/>
      <c r="W19" s="133" t="str">
        <f>IFERROR(INDEX('ESTIMATION ITEMS'!Q:Q,MATCH(BI_TBL[[#This Row],[Line '#]],'ESTIMATION ITEMS'!B:B,0)), "")</f>
        <v/>
      </c>
      <c r="X19" s="133" t="str">
        <f>IFERROR(INDEX('ESTIMATION ITEMS'!$R:$R,MATCH($B19,'ESTIMATION ITEMS'!$B:$B,0)),"")</f>
        <v/>
      </c>
      <c r="Y19" s="133" t="str">
        <f>IFERROR(INDEX('ESTIMATION ITEMS'!S:S,MATCH($B19,'ESTIMATION ITEMS'!$B:$B,0)),"")</f>
        <v/>
      </c>
      <c r="Z19" s="133" t="str">
        <f>IFERROR(IF(BI_TBL[[#This Row],[9Z9 ITEM]]="9Z9",(BI_TBL[[#This Row],[Material Weight
(9Z9 ITEMS)]]*BI_TBL[[#This Row],[Qualifying Unit Cost]])/BI_TBL[[#This Row],[Item Total]],INDEX('ESTIMATION ITEMS'!T:T,MATCH(BI_TBL[[#This Row],[Line '#]],'ESTIMATION ITEMS'!B:B,0),0)),"")</f>
        <v/>
      </c>
      <c r="AA19" s="133" t="str">
        <f>IF(BI_TBL[[#This Row],[Qualifying Unit Cost]]="","",IF(AND(BI_TBL[[#This Row],[Steel Class]]&gt;0.25,F19=1), "VERIFY QTY",BI_TBL[[#This Row],[Quantity]]*BI_TBL[[#This Row],[Qualifying Unit Cost]]))</f>
        <v/>
      </c>
      <c r="AB19" s="17"/>
      <c r="AD19" s="19"/>
      <c r="AE19" s="19"/>
    </row>
    <row r="20" spans="1:31" ht="18" customHeight="1" x14ac:dyDescent="0.25">
      <c r="A20" s="136" t="str">
        <f>IFERROR(VALUE(INDEX('ESTIMATION ITEMS'!$A:$A,MATCH($B20,'ESTIMATION ITEMS'!$B:$B,0))),"")</f>
        <v/>
      </c>
      <c r="B20" s="158" t="str">
        <f>IFERROR(INDEX('ESTIMATION ITEMS'!$B:$B,MATCH($B19,'ESTIMATION ITEMS'!$B:$B,0)+1,1), "")</f>
        <v/>
      </c>
      <c r="C20" s="17" t="str">
        <f>IFERROR(T(INDEX('ESTIMATION ITEMS'!$C:$C,MATCH($B20,'ESTIMATION ITEMS'!$B:$B,0))), "")</f>
        <v/>
      </c>
      <c r="D20" s="18" t="str">
        <f>IFERROR(T(INDEX('ESTIMATION ITEMS'!$D:$D,MATCH($B20,'ESTIMATION ITEMS'!$B:$B,0))),"")</f>
        <v/>
      </c>
      <c r="E20" s="180" t="str">
        <f>IFERROR(T(INDEX('ESTIMATION ITEMS'!$E:$E,MATCH($B20,'ESTIMATION ITEMS'!$B:$B,0))),"")</f>
        <v/>
      </c>
      <c r="F20" s="20" t="str">
        <f>IFERROR(VALUE(INDEX('ESTIMATION ITEMS'!F:F,MATCH($B20,'ESTIMATION ITEMS'!$B:$B,0))), "")</f>
        <v/>
      </c>
      <c r="G20" s="25" t="str">
        <f>IFERROR(VALUE(INDEX('ESTIMATION ITEMS'!$G:$G,MATCH($B20,'ESTIMATION ITEMS'!$B:$B,0))),"")</f>
        <v/>
      </c>
      <c r="H20" s="25" t="str">
        <f>IFERROR(BI_TBL[[#This Row],[Quantity]]*BI_TBL[[#This Row],[Price]],"")</f>
        <v/>
      </c>
      <c r="I20" s="18" t="str">
        <f>IFERROR(T(INDEX('ESTIMATION ITEMS'!$I:$I,MATCH($B20,'ESTIMATION ITEMS'!$B:$B,0))),"")</f>
        <v/>
      </c>
      <c r="J20" s="17" t="str">
        <f>IFERROR(T(INDEX('ESTIMATION ITEMS'!$J:$J,MATCH($B20,'ESTIMATION ITEMS'!$B:$B,0))),"")</f>
        <v/>
      </c>
      <c r="K20" s="136" t="str">
        <f>IFERROR(VALUE(INDEX('ESTIMATION ITEMS'!$K:$K,MATCH($B20,'ESTIMATION ITEMS'!$B:$B,0))),"")</f>
        <v/>
      </c>
      <c r="L20" s="136" t="str">
        <f>IF(AND(BI_TBL[[#This Row],[CAT ID]]&gt;499,BI_TBL[[#This Row],[CAT ID]]&lt;600), 2, IF(AND(BI_TBL[[#This Row],[CAT ID]]&gt;=901,BI_TBL[[#This Row],[CAT ID]]&lt;=949), 2, IF(AND(BI_TBL[[#This Row],[CAT ID]]&gt;=1201,BI_TBL[[#This Row],[CAT ID]]&lt;=1299), "-", "-")))</f>
        <v>-</v>
      </c>
      <c r="M20" s="183" t="str">
        <f t="shared" si="0"/>
        <v/>
      </c>
      <c r="N20" s="119"/>
      <c r="O20" s="133" t="str">
        <f>IFERROR(INDEX('ESTIMATION ITEMS'!L:L,MATCH(BI_TBL[[#This Row],[Line '#]],'ESTIMATION ITEMS'!B:B,0)),"")</f>
        <v/>
      </c>
      <c r="P20" s="133" t="str">
        <f>IFERROR(N(INDEX('ESTIMATION ITEMS'!M:M,MATCH($B20,'ESTIMATION ITEMS'!$B:$B,0))),"")</f>
        <v/>
      </c>
      <c r="Q20" s="20" t="str">
        <f>IF(BI_TBL[[#This Row],[Unit]]="","",(IF(BI_TBL[[#This Row],[Item Sub
Class]]="0990","DOLLARS",IF(BI_TBL[[#This Row],[Unit]]="LS", "DOLLARS",IF(BI_TBL[[#This Row],[Unit]]&lt;&gt; "LS", "QUANTITY")))))</f>
        <v/>
      </c>
      <c r="R20" s="133" t="str">
        <f>IFERROR(IF(BI_TBL[[#This Row],[Rate Calculation Type]]="DOLLARS", BI_TBL[[#This Row],[Item Total]]/BI_TBL[[#This Row],[Production
Rate (Units/Day)]], IF(BI_TBL[[#This Row],[Rate Calculation Type]]="QUANTITY", BI_TBL[[#This Row],[Quantity]]/BI_TBL[[#This Row],[Production
Rate (Units/Day)]], IF(BI_TBL[[#This Row],[Item Total]] = "", ""))),"")</f>
        <v/>
      </c>
      <c r="S20" s="119"/>
      <c r="T20" s="20" t="str">
        <f>IFERROR(INDEX('ESTIMATION ITEMS'!$N:$N,MATCH($B20,'ESTIMATION ITEMS'!$B:$B,0)), "")</f>
        <v/>
      </c>
      <c r="U20" s="217" t="str">
        <f>IF(BI_TBL[[#This Row],[Fuel Escalation
Fuel Factor]]="","",BI_TBL[[#This Row],[Quantity]]*BI_TBL[[#This Row],[Fuel Escalation
Fuel Factor]])</f>
        <v/>
      </c>
      <c r="V20" s="121"/>
      <c r="W20" s="133" t="str">
        <f>IFERROR(INDEX('ESTIMATION ITEMS'!Q:Q,MATCH(BI_TBL[[#This Row],[Line '#]],'ESTIMATION ITEMS'!B:B,0)), "")</f>
        <v/>
      </c>
      <c r="X20" s="133" t="str">
        <f>IFERROR(INDEX('ESTIMATION ITEMS'!$R:$R,MATCH($B20,'ESTIMATION ITEMS'!$B:$B,0)),"")</f>
        <v/>
      </c>
      <c r="Y20" s="133" t="str">
        <f>IFERROR(INDEX('ESTIMATION ITEMS'!S:S,MATCH($B20,'ESTIMATION ITEMS'!$B:$B,0)),"")</f>
        <v/>
      </c>
      <c r="Z20" s="133" t="str">
        <f>IFERROR(IF(BI_TBL[[#This Row],[9Z9 ITEM]]="9Z9",(BI_TBL[[#This Row],[Material Weight
(9Z9 ITEMS)]]*BI_TBL[[#This Row],[Qualifying Unit Cost]])/BI_TBL[[#This Row],[Item Total]],INDEX('ESTIMATION ITEMS'!T:T,MATCH(BI_TBL[[#This Row],[Line '#]],'ESTIMATION ITEMS'!B:B,0),0)),"")</f>
        <v/>
      </c>
      <c r="AA20" s="133" t="str">
        <f>IF(BI_TBL[[#This Row],[Qualifying Unit Cost]]="","",IF(AND(BI_TBL[[#This Row],[Steel Class]]&gt;0.25,F20=1), "VERIFY QTY",BI_TBL[[#This Row],[Quantity]]*BI_TBL[[#This Row],[Qualifying Unit Cost]]))</f>
        <v/>
      </c>
      <c r="AB20" s="17"/>
      <c r="AD20" s="19"/>
      <c r="AE20" s="19"/>
    </row>
    <row r="21" spans="1:31" ht="18" customHeight="1" x14ac:dyDescent="0.25">
      <c r="A21" s="136" t="str">
        <f>IFERROR(VALUE(INDEX('ESTIMATION ITEMS'!$A:$A,MATCH($B21,'ESTIMATION ITEMS'!$B:$B,0))),"")</f>
        <v/>
      </c>
      <c r="B21" s="158" t="str">
        <f>IFERROR(INDEX('ESTIMATION ITEMS'!$B:$B,MATCH($B20,'ESTIMATION ITEMS'!$B:$B,0)+1,1), "")</f>
        <v/>
      </c>
      <c r="C21" s="17" t="str">
        <f>IFERROR(T(INDEX('ESTIMATION ITEMS'!$C:$C,MATCH($B21,'ESTIMATION ITEMS'!$B:$B,0))), "")</f>
        <v/>
      </c>
      <c r="D21" s="18" t="str">
        <f>IFERROR(T(INDEX('ESTIMATION ITEMS'!$D:$D,MATCH($B21,'ESTIMATION ITEMS'!$B:$B,0))),"")</f>
        <v/>
      </c>
      <c r="E21" s="180" t="str">
        <f>IFERROR(T(INDEX('ESTIMATION ITEMS'!$E:$E,MATCH($B21,'ESTIMATION ITEMS'!$B:$B,0))),"")</f>
        <v/>
      </c>
      <c r="F21" s="20" t="str">
        <f>IFERROR(VALUE(INDEX('ESTIMATION ITEMS'!F:F,MATCH($B21,'ESTIMATION ITEMS'!$B:$B,0))), "")</f>
        <v/>
      </c>
      <c r="G21" s="25" t="str">
        <f>IFERROR(VALUE(INDEX('ESTIMATION ITEMS'!$G:$G,MATCH($B21,'ESTIMATION ITEMS'!$B:$B,0))),"")</f>
        <v/>
      </c>
      <c r="H21" s="25" t="str">
        <f>IFERROR(BI_TBL[[#This Row],[Quantity]]*BI_TBL[[#This Row],[Price]],"")</f>
        <v/>
      </c>
      <c r="I21" s="18" t="str">
        <f>IFERROR(T(INDEX('ESTIMATION ITEMS'!$I:$I,MATCH($B21,'ESTIMATION ITEMS'!$B:$B,0))),"")</f>
        <v/>
      </c>
      <c r="J21" s="17" t="str">
        <f>IFERROR(T(INDEX('ESTIMATION ITEMS'!$J:$J,MATCH($B21,'ESTIMATION ITEMS'!$B:$B,0))),"")</f>
        <v/>
      </c>
      <c r="K21" s="136" t="str">
        <f>IFERROR(VALUE(INDEX('ESTIMATION ITEMS'!$K:$K,MATCH($B21,'ESTIMATION ITEMS'!$B:$B,0))),"")</f>
        <v/>
      </c>
      <c r="L21" s="136" t="str">
        <f>IF(AND(BI_TBL[[#This Row],[CAT ID]]&gt;499,BI_TBL[[#This Row],[CAT ID]]&lt;600), 2, IF(AND(BI_TBL[[#This Row],[CAT ID]]&gt;=901,BI_TBL[[#This Row],[CAT ID]]&lt;=949), 2, IF(AND(BI_TBL[[#This Row],[CAT ID]]&gt;=1201,BI_TBL[[#This Row],[CAT ID]]&lt;=1299), "-", "-")))</f>
        <v>-</v>
      </c>
      <c r="M21" s="183" t="str">
        <f t="shared" si="0"/>
        <v/>
      </c>
      <c r="N21" s="119"/>
      <c r="O21" s="133" t="str">
        <f>IFERROR(INDEX('ESTIMATION ITEMS'!L:L,MATCH(BI_TBL[[#This Row],[Line '#]],'ESTIMATION ITEMS'!B:B,0)),"")</f>
        <v/>
      </c>
      <c r="P21" s="133" t="str">
        <f>IFERROR(N(INDEX('ESTIMATION ITEMS'!M:M,MATCH($B21,'ESTIMATION ITEMS'!$B:$B,0))),"")</f>
        <v/>
      </c>
      <c r="Q21" s="20" t="str">
        <f>IF(BI_TBL[[#This Row],[Unit]]="","",(IF(BI_TBL[[#This Row],[Item Sub
Class]]="0990","DOLLARS",IF(BI_TBL[[#This Row],[Unit]]="LS", "DOLLARS",IF(BI_TBL[[#This Row],[Unit]]&lt;&gt; "LS", "QUANTITY")))))</f>
        <v/>
      </c>
      <c r="R21" s="133" t="str">
        <f>IFERROR(IF(BI_TBL[[#This Row],[Rate Calculation Type]]="DOLLARS", BI_TBL[[#This Row],[Item Total]]/BI_TBL[[#This Row],[Production
Rate (Units/Day)]], IF(BI_TBL[[#This Row],[Rate Calculation Type]]="QUANTITY", BI_TBL[[#This Row],[Quantity]]/BI_TBL[[#This Row],[Production
Rate (Units/Day)]], IF(BI_TBL[[#This Row],[Item Total]] = "", ""))),"")</f>
        <v/>
      </c>
      <c r="S21" s="119"/>
      <c r="T21" s="20" t="str">
        <f>IFERROR(INDEX('ESTIMATION ITEMS'!$N:$N,MATCH($B21,'ESTIMATION ITEMS'!$B:$B,0)), "")</f>
        <v/>
      </c>
      <c r="U21" s="217" t="str">
        <f>IF(BI_TBL[[#This Row],[Fuel Escalation
Fuel Factor]]="","",BI_TBL[[#This Row],[Quantity]]*BI_TBL[[#This Row],[Fuel Escalation
Fuel Factor]])</f>
        <v/>
      </c>
      <c r="V21" s="121"/>
      <c r="W21" s="133" t="str">
        <f>IFERROR(INDEX('ESTIMATION ITEMS'!Q:Q,MATCH(BI_TBL[[#This Row],[Line '#]],'ESTIMATION ITEMS'!B:B,0)), "")</f>
        <v/>
      </c>
      <c r="X21" s="133" t="str">
        <f>IFERROR(INDEX('ESTIMATION ITEMS'!$R:$R,MATCH($B21,'ESTIMATION ITEMS'!$B:$B,0)),"")</f>
        <v/>
      </c>
      <c r="Y21" s="133" t="str">
        <f>IFERROR(INDEX('ESTIMATION ITEMS'!S:S,MATCH($B21,'ESTIMATION ITEMS'!$B:$B,0)),"")</f>
        <v/>
      </c>
      <c r="Z21" s="133" t="str">
        <f>IFERROR(IF(BI_TBL[[#This Row],[9Z9 ITEM]]="9Z9",(BI_TBL[[#This Row],[Material Weight
(9Z9 ITEMS)]]*BI_TBL[[#This Row],[Qualifying Unit Cost]])/BI_TBL[[#This Row],[Item Total]],INDEX('ESTIMATION ITEMS'!T:T,MATCH(BI_TBL[[#This Row],[Line '#]],'ESTIMATION ITEMS'!B:B,0),0)),"")</f>
        <v/>
      </c>
      <c r="AA21" s="133" t="str">
        <f>IF(BI_TBL[[#This Row],[Qualifying Unit Cost]]="","",IF(AND(BI_TBL[[#This Row],[Steel Class]]&gt;0.25,F21=1), "VERIFY QTY",BI_TBL[[#This Row],[Quantity]]*BI_TBL[[#This Row],[Qualifying Unit Cost]]))</f>
        <v/>
      </c>
      <c r="AB21" s="17"/>
      <c r="AD21" s="19"/>
      <c r="AE21" s="19"/>
    </row>
    <row r="22" spans="1:31" ht="18" customHeight="1" x14ac:dyDescent="0.25">
      <c r="A22" s="136" t="str">
        <f>IFERROR(VALUE(INDEX('ESTIMATION ITEMS'!$A:$A,MATCH($B22,'ESTIMATION ITEMS'!$B:$B,0))),"")</f>
        <v/>
      </c>
      <c r="B22" s="158" t="str">
        <f>IFERROR(INDEX('ESTIMATION ITEMS'!$B:$B,MATCH($B21,'ESTIMATION ITEMS'!$B:$B,0)+1,1), "")</f>
        <v/>
      </c>
      <c r="C22" s="17" t="str">
        <f>IFERROR(T(INDEX('ESTIMATION ITEMS'!$C:$C,MATCH($B22,'ESTIMATION ITEMS'!$B:$B,0))), "")</f>
        <v/>
      </c>
      <c r="D22" s="18" t="str">
        <f>IFERROR(T(INDEX('ESTIMATION ITEMS'!$D:$D,MATCH($B22,'ESTIMATION ITEMS'!$B:$B,0))),"")</f>
        <v/>
      </c>
      <c r="E22" s="180" t="str">
        <f>IFERROR(T(INDEX('ESTIMATION ITEMS'!$E:$E,MATCH($B22,'ESTIMATION ITEMS'!$B:$B,0))),"")</f>
        <v/>
      </c>
      <c r="F22" s="20" t="str">
        <f>IFERROR(VALUE(INDEX('ESTIMATION ITEMS'!F:F,MATCH($B22,'ESTIMATION ITEMS'!$B:$B,0))), "")</f>
        <v/>
      </c>
      <c r="G22" s="25" t="str">
        <f>IFERROR(VALUE(INDEX('ESTIMATION ITEMS'!$G:$G,MATCH($B22,'ESTIMATION ITEMS'!$B:$B,0))),"")</f>
        <v/>
      </c>
      <c r="H22" s="25" t="str">
        <f>IFERROR(BI_TBL[[#This Row],[Quantity]]*BI_TBL[[#This Row],[Price]],"")</f>
        <v/>
      </c>
      <c r="I22" s="18" t="str">
        <f>IFERROR(T(INDEX('ESTIMATION ITEMS'!$I:$I,MATCH($B22,'ESTIMATION ITEMS'!$B:$B,0))),"")</f>
        <v/>
      </c>
      <c r="J22" s="17" t="str">
        <f>IFERROR(T(INDEX('ESTIMATION ITEMS'!$J:$J,MATCH($B22,'ESTIMATION ITEMS'!$B:$B,0))),"")</f>
        <v/>
      </c>
      <c r="K22" s="136" t="str">
        <f>IFERROR(VALUE(INDEX('ESTIMATION ITEMS'!$K:$K,MATCH($B22,'ESTIMATION ITEMS'!$B:$B,0))),"")</f>
        <v/>
      </c>
      <c r="L22" s="136" t="str">
        <f>IF(AND(BI_TBL[[#This Row],[CAT ID]]&gt;499,BI_TBL[[#This Row],[CAT ID]]&lt;600), 2, IF(AND(BI_TBL[[#This Row],[CAT ID]]&gt;=901,BI_TBL[[#This Row],[CAT ID]]&lt;=949), 2, IF(AND(BI_TBL[[#This Row],[CAT ID]]&gt;=1201,BI_TBL[[#This Row],[CAT ID]]&lt;=1299), "-", "-")))</f>
        <v>-</v>
      </c>
      <c r="M22" s="183" t="str">
        <f t="shared" si="0"/>
        <v/>
      </c>
      <c r="N22" s="119"/>
      <c r="O22" s="133" t="str">
        <f>IFERROR(INDEX('ESTIMATION ITEMS'!L:L,MATCH(BI_TBL[[#This Row],[Line '#]],'ESTIMATION ITEMS'!B:B,0)),"")</f>
        <v/>
      </c>
      <c r="P22" s="133" t="str">
        <f>IFERROR(N(INDEX('ESTIMATION ITEMS'!M:M,MATCH($B22,'ESTIMATION ITEMS'!$B:$B,0))),"")</f>
        <v/>
      </c>
      <c r="Q22" s="20" t="str">
        <f>IF(BI_TBL[[#This Row],[Unit]]="","",(IF(BI_TBL[[#This Row],[Item Sub
Class]]="0990","DOLLARS",IF(BI_TBL[[#This Row],[Unit]]="LS", "DOLLARS",IF(BI_TBL[[#This Row],[Unit]]&lt;&gt; "LS", "QUANTITY")))))</f>
        <v/>
      </c>
      <c r="R22" s="133" t="str">
        <f>IFERROR(IF(BI_TBL[[#This Row],[Rate Calculation Type]]="DOLLARS", BI_TBL[[#This Row],[Item Total]]/BI_TBL[[#This Row],[Production
Rate (Units/Day)]], IF(BI_TBL[[#This Row],[Rate Calculation Type]]="QUANTITY", BI_TBL[[#This Row],[Quantity]]/BI_TBL[[#This Row],[Production
Rate (Units/Day)]], IF(BI_TBL[[#This Row],[Item Total]] = "", ""))),"")</f>
        <v/>
      </c>
      <c r="S22" s="119"/>
      <c r="T22" s="20" t="str">
        <f>IFERROR(INDEX('ESTIMATION ITEMS'!$N:$N,MATCH($B22,'ESTIMATION ITEMS'!$B:$B,0)), "")</f>
        <v/>
      </c>
      <c r="U22" s="217" t="str">
        <f>IF(BI_TBL[[#This Row],[Fuel Escalation
Fuel Factor]]="","",BI_TBL[[#This Row],[Quantity]]*BI_TBL[[#This Row],[Fuel Escalation
Fuel Factor]])</f>
        <v/>
      </c>
      <c r="V22" s="121"/>
      <c r="W22" s="133" t="str">
        <f>IFERROR(INDEX('ESTIMATION ITEMS'!Q:Q,MATCH(BI_TBL[[#This Row],[Line '#]],'ESTIMATION ITEMS'!B:B,0)), "")</f>
        <v/>
      </c>
      <c r="X22" s="133" t="str">
        <f>IFERROR(INDEX('ESTIMATION ITEMS'!$R:$R,MATCH($B22,'ESTIMATION ITEMS'!$B:$B,0)),"")</f>
        <v/>
      </c>
      <c r="Y22" s="133" t="str">
        <f>IFERROR(INDEX('ESTIMATION ITEMS'!S:S,MATCH($B22,'ESTIMATION ITEMS'!$B:$B,0)),"")</f>
        <v/>
      </c>
      <c r="Z22" s="133" t="str">
        <f>IFERROR(IF(BI_TBL[[#This Row],[9Z9 ITEM]]="9Z9",(BI_TBL[[#This Row],[Material Weight
(9Z9 ITEMS)]]*BI_TBL[[#This Row],[Qualifying Unit Cost]])/BI_TBL[[#This Row],[Item Total]],INDEX('ESTIMATION ITEMS'!T:T,MATCH(BI_TBL[[#This Row],[Line '#]],'ESTIMATION ITEMS'!B:B,0),0)),"")</f>
        <v/>
      </c>
      <c r="AA22" s="133" t="str">
        <f>IF(BI_TBL[[#This Row],[Qualifying Unit Cost]]="","",IF(AND(BI_TBL[[#This Row],[Steel Class]]&gt;0.25,F22=1), "VERIFY QTY",BI_TBL[[#This Row],[Quantity]]*BI_TBL[[#This Row],[Qualifying Unit Cost]]))</f>
        <v/>
      </c>
      <c r="AB22" s="17"/>
      <c r="AD22" s="19"/>
      <c r="AE22" s="19"/>
    </row>
    <row r="23" spans="1:31" ht="18" customHeight="1" x14ac:dyDescent="0.25">
      <c r="A23" s="136" t="str">
        <f>IFERROR(VALUE(INDEX('ESTIMATION ITEMS'!$A:$A,MATCH($B23,'ESTIMATION ITEMS'!$B:$B,0))),"")</f>
        <v/>
      </c>
      <c r="B23" s="158" t="str">
        <f>IFERROR(INDEX('ESTIMATION ITEMS'!$B:$B,MATCH($B22,'ESTIMATION ITEMS'!$B:$B,0)+1,1), "")</f>
        <v/>
      </c>
      <c r="C23" s="17" t="str">
        <f>IFERROR(T(INDEX('ESTIMATION ITEMS'!$C:$C,MATCH($B23,'ESTIMATION ITEMS'!$B:$B,0))), "")</f>
        <v/>
      </c>
      <c r="D23" s="18" t="str">
        <f>IFERROR(T(INDEX('ESTIMATION ITEMS'!$D:$D,MATCH($B23,'ESTIMATION ITEMS'!$B:$B,0))),"")</f>
        <v/>
      </c>
      <c r="E23" s="180" t="str">
        <f>IFERROR(T(INDEX('ESTIMATION ITEMS'!$E:$E,MATCH($B23,'ESTIMATION ITEMS'!$B:$B,0))),"")</f>
        <v/>
      </c>
      <c r="F23" s="20" t="str">
        <f>IFERROR(VALUE(INDEX('ESTIMATION ITEMS'!F:F,MATCH($B23,'ESTIMATION ITEMS'!$B:$B,0))), "")</f>
        <v/>
      </c>
      <c r="G23" s="25" t="str">
        <f>IFERROR(VALUE(INDEX('ESTIMATION ITEMS'!$G:$G,MATCH($B23,'ESTIMATION ITEMS'!$B:$B,0))),"")</f>
        <v/>
      </c>
      <c r="H23" s="25" t="str">
        <f>IFERROR(BI_TBL[[#This Row],[Quantity]]*BI_TBL[[#This Row],[Price]],"")</f>
        <v/>
      </c>
      <c r="I23" s="18" t="str">
        <f>IFERROR(T(INDEX('ESTIMATION ITEMS'!$I:$I,MATCH($B23,'ESTIMATION ITEMS'!$B:$B,0))),"")</f>
        <v/>
      </c>
      <c r="J23" s="17" t="str">
        <f>IFERROR(T(INDEX('ESTIMATION ITEMS'!$J:$J,MATCH($B23,'ESTIMATION ITEMS'!$B:$B,0))),"")</f>
        <v/>
      </c>
      <c r="K23" s="136" t="str">
        <f>IFERROR(VALUE(INDEX('ESTIMATION ITEMS'!$K:$K,MATCH($B23,'ESTIMATION ITEMS'!$B:$B,0))),"")</f>
        <v/>
      </c>
      <c r="L23" s="136" t="str">
        <f>IF(AND(BI_TBL[[#This Row],[CAT ID]]&gt;499,BI_TBL[[#This Row],[CAT ID]]&lt;600), 2, IF(AND(BI_TBL[[#This Row],[CAT ID]]&gt;=901,BI_TBL[[#This Row],[CAT ID]]&lt;=949), 2, IF(AND(BI_TBL[[#This Row],[CAT ID]]&gt;=1201,BI_TBL[[#This Row],[CAT ID]]&lt;=1299), "-", "-")))</f>
        <v>-</v>
      </c>
      <c r="M23" s="183" t="str">
        <f t="shared" si="0"/>
        <v/>
      </c>
      <c r="N23" s="119"/>
      <c r="O23" s="133" t="str">
        <f>IFERROR(INDEX('ESTIMATION ITEMS'!L:L,MATCH(BI_TBL[[#This Row],[Line '#]],'ESTIMATION ITEMS'!B:B,0)),"")</f>
        <v/>
      </c>
      <c r="P23" s="133" t="str">
        <f>IFERROR(N(INDEX('ESTIMATION ITEMS'!M:M,MATCH($B23,'ESTIMATION ITEMS'!$B:$B,0))),"")</f>
        <v/>
      </c>
      <c r="Q23" s="20" t="str">
        <f>IF(BI_TBL[[#This Row],[Unit]]="","",(IF(BI_TBL[[#This Row],[Item Sub
Class]]="0990","DOLLARS",IF(BI_TBL[[#This Row],[Unit]]="LS", "DOLLARS",IF(BI_TBL[[#This Row],[Unit]]&lt;&gt; "LS", "QUANTITY")))))</f>
        <v/>
      </c>
      <c r="R23" s="133" t="str">
        <f>IFERROR(IF(BI_TBL[[#This Row],[Rate Calculation Type]]="DOLLARS", BI_TBL[[#This Row],[Item Total]]/BI_TBL[[#This Row],[Production
Rate (Units/Day)]], IF(BI_TBL[[#This Row],[Rate Calculation Type]]="QUANTITY", BI_TBL[[#This Row],[Quantity]]/BI_TBL[[#This Row],[Production
Rate (Units/Day)]], IF(BI_TBL[[#This Row],[Item Total]] = "", ""))),"")</f>
        <v/>
      </c>
      <c r="S23" s="119"/>
      <c r="T23" s="20" t="str">
        <f>IFERROR(INDEX('ESTIMATION ITEMS'!$N:$N,MATCH($B23,'ESTIMATION ITEMS'!$B:$B,0)), "")</f>
        <v/>
      </c>
      <c r="U23" s="217" t="str">
        <f>IF(BI_TBL[[#This Row],[Fuel Escalation
Fuel Factor]]="","",BI_TBL[[#This Row],[Quantity]]*BI_TBL[[#This Row],[Fuel Escalation
Fuel Factor]])</f>
        <v/>
      </c>
      <c r="V23" s="121"/>
      <c r="W23" s="133" t="str">
        <f>IFERROR(INDEX('ESTIMATION ITEMS'!Q:Q,MATCH(BI_TBL[[#This Row],[Line '#]],'ESTIMATION ITEMS'!B:B,0)), "")</f>
        <v/>
      </c>
      <c r="X23" s="133" t="str">
        <f>IFERROR(INDEX('ESTIMATION ITEMS'!$R:$R,MATCH($B23,'ESTIMATION ITEMS'!$B:$B,0)),"")</f>
        <v/>
      </c>
      <c r="Y23" s="133" t="str">
        <f>IFERROR(INDEX('ESTIMATION ITEMS'!S:S,MATCH($B23,'ESTIMATION ITEMS'!$B:$B,0)),"")</f>
        <v/>
      </c>
      <c r="Z23" s="133" t="str">
        <f>IFERROR(IF(BI_TBL[[#This Row],[9Z9 ITEM]]="9Z9",(BI_TBL[[#This Row],[Material Weight
(9Z9 ITEMS)]]*BI_TBL[[#This Row],[Qualifying Unit Cost]])/BI_TBL[[#This Row],[Item Total]],INDEX('ESTIMATION ITEMS'!T:T,MATCH(BI_TBL[[#This Row],[Line '#]],'ESTIMATION ITEMS'!B:B,0),0)),"")</f>
        <v/>
      </c>
      <c r="AA23" s="133" t="str">
        <f>IF(BI_TBL[[#This Row],[Qualifying Unit Cost]]="","",IF(AND(BI_TBL[[#This Row],[Steel Class]]&gt;0.25,F23=1), "VERIFY QTY",BI_TBL[[#This Row],[Quantity]]*BI_TBL[[#This Row],[Qualifying Unit Cost]]))</f>
        <v/>
      </c>
      <c r="AB23" s="17"/>
      <c r="AC23" s="110"/>
      <c r="AD23" s="110"/>
      <c r="AE23" s="19"/>
    </row>
    <row r="24" spans="1:31" ht="18" customHeight="1" x14ac:dyDescent="0.25">
      <c r="A24" s="136" t="str">
        <f>IFERROR(VALUE(INDEX('ESTIMATION ITEMS'!$A:$A,MATCH($B24,'ESTIMATION ITEMS'!$B:$B,0))),"")</f>
        <v/>
      </c>
      <c r="B24" s="158" t="str">
        <f>IFERROR(INDEX('ESTIMATION ITEMS'!$B:$B,MATCH($B23,'ESTIMATION ITEMS'!$B:$B,0)+1,1), "")</f>
        <v/>
      </c>
      <c r="C24" s="17" t="str">
        <f>IFERROR(T(INDEX('ESTIMATION ITEMS'!$C:$C,MATCH($B24,'ESTIMATION ITEMS'!$B:$B,0))), "")</f>
        <v/>
      </c>
      <c r="D24" s="18" t="str">
        <f>IFERROR(T(INDEX('ESTIMATION ITEMS'!$D:$D,MATCH($B24,'ESTIMATION ITEMS'!$B:$B,0))),"")</f>
        <v/>
      </c>
      <c r="E24" s="180" t="str">
        <f>IFERROR(T(INDEX('ESTIMATION ITEMS'!$E:$E,MATCH($B24,'ESTIMATION ITEMS'!$B:$B,0))),"")</f>
        <v/>
      </c>
      <c r="F24" s="20" t="str">
        <f>IFERROR(VALUE(INDEX('ESTIMATION ITEMS'!F:F,MATCH($B24,'ESTIMATION ITEMS'!$B:$B,0))), "")</f>
        <v/>
      </c>
      <c r="G24" s="25" t="str">
        <f>IFERROR(VALUE(INDEX('ESTIMATION ITEMS'!$G:$G,MATCH($B24,'ESTIMATION ITEMS'!$B:$B,0))),"")</f>
        <v/>
      </c>
      <c r="H24" s="25" t="str">
        <f>IFERROR(BI_TBL[[#This Row],[Quantity]]*BI_TBL[[#This Row],[Price]],"")</f>
        <v/>
      </c>
      <c r="I24" s="18" t="str">
        <f>IFERROR(T(INDEX('ESTIMATION ITEMS'!$I:$I,MATCH($B24,'ESTIMATION ITEMS'!$B:$B,0))),"")</f>
        <v/>
      </c>
      <c r="J24" s="17" t="str">
        <f>IFERROR(T(INDEX('ESTIMATION ITEMS'!$J:$J,MATCH($B24,'ESTIMATION ITEMS'!$B:$B,0))),"")</f>
        <v/>
      </c>
      <c r="K24" s="136" t="str">
        <f>IFERROR(VALUE(INDEX('ESTIMATION ITEMS'!$K:$K,MATCH($B24,'ESTIMATION ITEMS'!$B:$B,0))),"")</f>
        <v/>
      </c>
      <c r="L24" s="136" t="str">
        <f>IF(AND(BI_TBL[[#This Row],[CAT ID]]&gt;499,BI_TBL[[#This Row],[CAT ID]]&lt;600), 2, IF(AND(BI_TBL[[#This Row],[CAT ID]]&gt;=901,BI_TBL[[#This Row],[CAT ID]]&lt;=949), 2, IF(AND(BI_TBL[[#This Row],[CAT ID]]&gt;=1201,BI_TBL[[#This Row],[CAT ID]]&lt;=1299), "-", "-")))</f>
        <v>-</v>
      </c>
      <c r="M24" s="183" t="str">
        <f t="shared" si="0"/>
        <v/>
      </c>
      <c r="N24" s="119"/>
      <c r="O24" s="133" t="str">
        <f>IFERROR(INDEX('ESTIMATION ITEMS'!L:L,MATCH(BI_TBL[[#This Row],[Line '#]],'ESTIMATION ITEMS'!B:B,0)),"")</f>
        <v/>
      </c>
      <c r="P24" s="133" t="str">
        <f>IFERROR(N(INDEX('ESTIMATION ITEMS'!M:M,MATCH($B24,'ESTIMATION ITEMS'!$B:$B,0))),"")</f>
        <v/>
      </c>
      <c r="Q24" s="20" t="str">
        <f>IF(BI_TBL[[#This Row],[Unit]]="","",(IF(BI_TBL[[#This Row],[Item Sub
Class]]="0990","DOLLARS",IF(BI_TBL[[#This Row],[Unit]]="LS", "DOLLARS",IF(BI_TBL[[#This Row],[Unit]]&lt;&gt; "LS", "QUANTITY")))))</f>
        <v/>
      </c>
      <c r="R24" s="133" t="str">
        <f>IFERROR(IF(BI_TBL[[#This Row],[Rate Calculation Type]]="DOLLARS", BI_TBL[[#This Row],[Item Total]]/BI_TBL[[#This Row],[Production
Rate (Units/Day)]], IF(BI_TBL[[#This Row],[Rate Calculation Type]]="QUANTITY", BI_TBL[[#This Row],[Quantity]]/BI_TBL[[#This Row],[Production
Rate (Units/Day)]], IF(BI_TBL[[#This Row],[Item Total]] = "", ""))),"")</f>
        <v/>
      </c>
      <c r="S24" s="119"/>
      <c r="T24" s="20" t="str">
        <f>IFERROR(INDEX('ESTIMATION ITEMS'!$N:$N,MATCH($B24,'ESTIMATION ITEMS'!$B:$B,0)), "")</f>
        <v/>
      </c>
      <c r="U24" s="217" t="str">
        <f>IF(BI_TBL[[#This Row],[Fuel Escalation
Fuel Factor]]="","",BI_TBL[[#This Row],[Quantity]]*BI_TBL[[#This Row],[Fuel Escalation
Fuel Factor]])</f>
        <v/>
      </c>
      <c r="V24" s="121"/>
      <c r="W24" s="133" t="str">
        <f>IFERROR(INDEX('ESTIMATION ITEMS'!Q:Q,MATCH(BI_TBL[[#This Row],[Line '#]],'ESTIMATION ITEMS'!B:B,0)), "")</f>
        <v/>
      </c>
      <c r="X24" s="133" t="str">
        <f>IFERROR(INDEX('ESTIMATION ITEMS'!$R:$R,MATCH($B24,'ESTIMATION ITEMS'!$B:$B,0)),"")</f>
        <v/>
      </c>
      <c r="Y24" s="133" t="str">
        <f>IFERROR(INDEX('ESTIMATION ITEMS'!S:S,MATCH($B24,'ESTIMATION ITEMS'!$B:$B,0)),"")</f>
        <v/>
      </c>
      <c r="Z24" s="133" t="str">
        <f>IFERROR(IF(BI_TBL[[#This Row],[9Z9 ITEM]]="9Z9",(BI_TBL[[#This Row],[Material Weight
(9Z9 ITEMS)]]*BI_TBL[[#This Row],[Qualifying Unit Cost]])/BI_TBL[[#This Row],[Item Total]],INDEX('ESTIMATION ITEMS'!T:T,MATCH(BI_TBL[[#This Row],[Line '#]],'ESTIMATION ITEMS'!B:B,0),0)),"")</f>
        <v/>
      </c>
      <c r="AA24" s="133" t="str">
        <f>IF(BI_TBL[[#This Row],[Qualifying Unit Cost]]="","",IF(AND(BI_TBL[[#This Row],[Steel Class]]&gt;0.25,F24=1), "VERIFY QTY",BI_TBL[[#This Row],[Quantity]]*BI_TBL[[#This Row],[Qualifying Unit Cost]]))</f>
        <v/>
      </c>
      <c r="AB24" s="17"/>
      <c r="AD24" s="19"/>
      <c r="AE24" s="19"/>
    </row>
    <row r="25" spans="1:31" ht="18" customHeight="1" x14ac:dyDescent="0.25">
      <c r="A25" s="136" t="str">
        <f>IFERROR(VALUE(INDEX('ESTIMATION ITEMS'!$A:$A,MATCH($B25,'ESTIMATION ITEMS'!$B:$B,0))),"")</f>
        <v/>
      </c>
      <c r="B25" s="158" t="str">
        <f>IFERROR(INDEX('ESTIMATION ITEMS'!$B:$B,MATCH($B24,'ESTIMATION ITEMS'!$B:$B,0)+1,1), "")</f>
        <v/>
      </c>
      <c r="C25" s="17" t="str">
        <f>IFERROR(T(INDEX('ESTIMATION ITEMS'!$C:$C,MATCH($B25,'ESTIMATION ITEMS'!$B:$B,0))), "")</f>
        <v/>
      </c>
      <c r="D25" s="18" t="str">
        <f>IFERROR(T(INDEX('ESTIMATION ITEMS'!$D:$D,MATCH($B25,'ESTIMATION ITEMS'!$B:$B,0))),"")</f>
        <v/>
      </c>
      <c r="E25" s="180" t="str">
        <f>IFERROR(T(INDEX('ESTIMATION ITEMS'!$E:$E,MATCH($B25,'ESTIMATION ITEMS'!$B:$B,0))),"")</f>
        <v/>
      </c>
      <c r="F25" s="20" t="str">
        <f>IFERROR(VALUE(INDEX('ESTIMATION ITEMS'!F:F,MATCH($B25,'ESTIMATION ITEMS'!$B:$B,0))), "")</f>
        <v/>
      </c>
      <c r="G25" s="25" t="str">
        <f>IFERROR(VALUE(INDEX('ESTIMATION ITEMS'!$G:$G,MATCH($B25,'ESTIMATION ITEMS'!$B:$B,0))),"")</f>
        <v/>
      </c>
      <c r="H25" s="25" t="str">
        <f>IFERROR(BI_TBL[[#This Row],[Quantity]]*BI_TBL[[#This Row],[Price]],"")</f>
        <v/>
      </c>
      <c r="I25" s="18" t="str">
        <f>IFERROR(T(INDEX('ESTIMATION ITEMS'!$I:$I,MATCH($B25,'ESTIMATION ITEMS'!$B:$B,0))),"")</f>
        <v/>
      </c>
      <c r="J25" s="17" t="str">
        <f>IFERROR(T(INDEX('ESTIMATION ITEMS'!$J:$J,MATCH($B25,'ESTIMATION ITEMS'!$B:$B,0))),"")</f>
        <v/>
      </c>
      <c r="K25" s="136" t="str">
        <f>IFERROR(VALUE(INDEX('ESTIMATION ITEMS'!$K:$K,MATCH($B25,'ESTIMATION ITEMS'!$B:$B,0))),"")</f>
        <v/>
      </c>
      <c r="L25" s="136" t="str">
        <f>IF(AND(BI_TBL[[#This Row],[CAT ID]]&gt;499,BI_TBL[[#This Row],[CAT ID]]&lt;600), 2, IF(AND(BI_TBL[[#This Row],[CAT ID]]&gt;=901,BI_TBL[[#This Row],[CAT ID]]&lt;=949), 2, IF(AND(BI_TBL[[#This Row],[CAT ID]]&gt;=1201,BI_TBL[[#This Row],[CAT ID]]&lt;=1299), "-", "-")))</f>
        <v>-</v>
      </c>
      <c r="M25" s="183" t="str">
        <f t="shared" si="0"/>
        <v/>
      </c>
      <c r="N25" s="119"/>
      <c r="O25" s="133" t="str">
        <f>IFERROR(INDEX('ESTIMATION ITEMS'!L:L,MATCH(BI_TBL[[#This Row],[Line '#]],'ESTIMATION ITEMS'!B:B,0)),"")</f>
        <v/>
      </c>
      <c r="P25" s="133" t="str">
        <f>IFERROR(N(INDEX('ESTIMATION ITEMS'!M:M,MATCH($B25,'ESTIMATION ITEMS'!$B:$B,0))),"")</f>
        <v/>
      </c>
      <c r="Q25" s="20" t="str">
        <f>IF(BI_TBL[[#This Row],[Unit]]="","",(IF(BI_TBL[[#This Row],[Item Sub
Class]]="0990","DOLLARS",IF(BI_TBL[[#This Row],[Unit]]="LS", "DOLLARS",IF(BI_TBL[[#This Row],[Unit]]&lt;&gt; "LS", "QUANTITY")))))</f>
        <v/>
      </c>
      <c r="R25" s="133" t="str">
        <f>IFERROR(IF(BI_TBL[[#This Row],[Rate Calculation Type]]="DOLLARS", BI_TBL[[#This Row],[Item Total]]/BI_TBL[[#This Row],[Production
Rate (Units/Day)]], IF(BI_TBL[[#This Row],[Rate Calculation Type]]="QUANTITY", BI_TBL[[#This Row],[Quantity]]/BI_TBL[[#This Row],[Production
Rate (Units/Day)]], IF(BI_TBL[[#This Row],[Item Total]] = "", ""))),"")</f>
        <v/>
      </c>
      <c r="S25" s="119"/>
      <c r="T25" s="20" t="str">
        <f>IFERROR(INDEX('ESTIMATION ITEMS'!$N:$N,MATCH($B25,'ESTIMATION ITEMS'!$B:$B,0)), "")</f>
        <v/>
      </c>
      <c r="U25" s="217" t="str">
        <f>IF(BI_TBL[[#This Row],[Fuel Escalation
Fuel Factor]]="","",BI_TBL[[#This Row],[Quantity]]*BI_TBL[[#This Row],[Fuel Escalation
Fuel Factor]])</f>
        <v/>
      </c>
      <c r="V25" s="121"/>
      <c r="W25" s="133" t="str">
        <f>IFERROR(INDEX('ESTIMATION ITEMS'!Q:Q,MATCH(BI_TBL[[#This Row],[Line '#]],'ESTIMATION ITEMS'!B:B,0)), "")</f>
        <v/>
      </c>
      <c r="X25" s="133" t="str">
        <f>IFERROR(INDEX('ESTIMATION ITEMS'!$R:$R,MATCH($B25,'ESTIMATION ITEMS'!$B:$B,0)),"")</f>
        <v/>
      </c>
      <c r="Y25" s="133" t="str">
        <f>IFERROR(INDEX('ESTIMATION ITEMS'!S:S,MATCH($B25,'ESTIMATION ITEMS'!$B:$B,0)),"")</f>
        <v/>
      </c>
      <c r="Z25" s="133" t="str">
        <f>IFERROR(IF(BI_TBL[[#This Row],[9Z9 ITEM]]="9Z9",(BI_TBL[[#This Row],[Material Weight
(9Z9 ITEMS)]]*BI_TBL[[#This Row],[Qualifying Unit Cost]])/BI_TBL[[#This Row],[Item Total]],INDEX('ESTIMATION ITEMS'!T:T,MATCH(BI_TBL[[#This Row],[Line '#]],'ESTIMATION ITEMS'!B:B,0),0)),"")</f>
        <v/>
      </c>
      <c r="AA25" s="133" t="str">
        <f>IF(BI_TBL[[#This Row],[Qualifying Unit Cost]]="","",IF(AND(BI_TBL[[#This Row],[Steel Class]]&gt;0.25,F25=1), "VERIFY QTY",BI_TBL[[#This Row],[Quantity]]*BI_TBL[[#This Row],[Qualifying Unit Cost]]))</f>
        <v/>
      </c>
      <c r="AB25" s="17"/>
      <c r="AD25" s="19"/>
      <c r="AE25" s="19"/>
    </row>
    <row r="26" spans="1:31" ht="18" customHeight="1" x14ac:dyDescent="0.25">
      <c r="A26" s="136" t="str">
        <f>IFERROR(VALUE(INDEX('ESTIMATION ITEMS'!$A:$A,MATCH($B26,'ESTIMATION ITEMS'!$B:$B,0))),"")</f>
        <v/>
      </c>
      <c r="B26" s="158" t="str">
        <f>IFERROR(INDEX('ESTIMATION ITEMS'!$B:$B,MATCH($B25,'ESTIMATION ITEMS'!$B:$B,0)+1,1), "")</f>
        <v/>
      </c>
      <c r="C26" s="17" t="str">
        <f>IFERROR(T(INDEX('ESTIMATION ITEMS'!$C:$C,MATCH($B26,'ESTIMATION ITEMS'!$B:$B,0))), "")</f>
        <v/>
      </c>
      <c r="D26" s="18" t="str">
        <f>IFERROR(T(INDEX('ESTIMATION ITEMS'!$D:$D,MATCH($B26,'ESTIMATION ITEMS'!$B:$B,0))),"")</f>
        <v/>
      </c>
      <c r="E26" s="180" t="str">
        <f>IFERROR(T(INDEX('ESTIMATION ITEMS'!$E:$E,MATCH($B26,'ESTIMATION ITEMS'!$B:$B,0))),"")</f>
        <v/>
      </c>
      <c r="F26" s="20" t="str">
        <f>IFERROR(VALUE(INDEX('ESTIMATION ITEMS'!F:F,MATCH($B26,'ESTIMATION ITEMS'!$B:$B,0))), "")</f>
        <v/>
      </c>
      <c r="G26" s="25" t="str">
        <f>IFERROR(VALUE(INDEX('ESTIMATION ITEMS'!$G:$G,MATCH($B26,'ESTIMATION ITEMS'!$B:$B,0))),"")</f>
        <v/>
      </c>
      <c r="H26" s="25" t="str">
        <f>IFERROR(BI_TBL[[#This Row],[Quantity]]*BI_TBL[[#This Row],[Price]],"")</f>
        <v/>
      </c>
      <c r="I26" s="18" t="str">
        <f>IFERROR(T(INDEX('ESTIMATION ITEMS'!$I:$I,MATCH($B26,'ESTIMATION ITEMS'!$B:$B,0))),"")</f>
        <v/>
      </c>
      <c r="J26" s="17" t="str">
        <f>IFERROR(T(INDEX('ESTIMATION ITEMS'!$J:$J,MATCH($B26,'ESTIMATION ITEMS'!$B:$B,0))),"")</f>
        <v/>
      </c>
      <c r="K26" s="136" t="str">
        <f>IFERROR(VALUE(INDEX('ESTIMATION ITEMS'!$K:$K,MATCH($B26,'ESTIMATION ITEMS'!$B:$B,0))),"")</f>
        <v/>
      </c>
      <c r="L26" s="136" t="str">
        <f>IF(AND(BI_TBL[[#This Row],[CAT ID]]&gt;499,BI_TBL[[#This Row],[CAT ID]]&lt;600), 2, IF(AND(BI_TBL[[#This Row],[CAT ID]]&gt;=901,BI_TBL[[#This Row],[CAT ID]]&lt;=949), 2, IF(AND(BI_TBL[[#This Row],[CAT ID]]&gt;=1201,BI_TBL[[#This Row],[CAT ID]]&lt;=1299), "-", "-")))</f>
        <v>-</v>
      </c>
      <c r="M26" s="183" t="str">
        <f t="shared" si="0"/>
        <v/>
      </c>
      <c r="N26" s="119"/>
      <c r="O26" s="133" t="str">
        <f>IFERROR(INDEX('ESTIMATION ITEMS'!L:L,MATCH(BI_TBL[[#This Row],[Line '#]],'ESTIMATION ITEMS'!B:B,0)),"")</f>
        <v/>
      </c>
      <c r="P26" s="133" t="str">
        <f>IFERROR(N(INDEX('ESTIMATION ITEMS'!M:M,MATCH($B26,'ESTIMATION ITEMS'!$B:$B,0))),"")</f>
        <v/>
      </c>
      <c r="Q26" s="20" t="str">
        <f>IF(BI_TBL[[#This Row],[Unit]]="","",(IF(BI_TBL[[#This Row],[Item Sub
Class]]="0990","DOLLARS",IF(BI_TBL[[#This Row],[Unit]]="LS", "DOLLARS",IF(BI_TBL[[#This Row],[Unit]]&lt;&gt; "LS", "QUANTITY")))))</f>
        <v/>
      </c>
      <c r="R26" s="133" t="str">
        <f>IFERROR(IF(BI_TBL[[#This Row],[Rate Calculation Type]]="DOLLARS", BI_TBL[[#This Row],[Item Total]]/BI_TBL[[#This Row],[Production
Rate (Units/Day)]], IF(BI_TBL[[#This Row],[Rate Calculation Type]]="QUANTITY", BI_TBL[[#This Row],[Quantity]]/BI_TBL[[#This Row],[Production
Rate (Units/Day)]], IF(BI_TBL[[#This Row],[Item Total]] = "", ""))),"")</f>
        <v/>
      </c>
      <c r="S26" s="119"/>
      <c r="T26" s="20" t="str">
        <f>IFERROR(INDEX('ESTIMATION ITEMS'!$N:$N,MATCH($B26,'ESTIMATION ITEMS'!$B:$B,0)), "")</f>
        <v/>
      </c>
      <c r="U26" s="217" t="str">
        <f>IF(BI_TBL[[#This Row],[Fuel Escalation
Fuel Factor]]="","",BI_TBL[[#This Row],[Quantity]]*BI_TBL[[#This Row],[Fuel Escalation
Fuel Factor]])</f>
        <v/>
      </c>
      <c r="V26" s="121"/>
      <c r="W26" s="133" t="str">
        <f>IFERROR(INDEX('ESTIMATION ITEMS'!Q:Q,MATCH(BI_TBL[[#This Row],[Line '#]],'ESTIMATION ITEMS'!B:B,0)), "")</f>
        <v/>
      </c>
      <c r="X26" s="133" t="str">
        <f>IFERROR(INDEX('ESTIMATION ITEMS'!$R:$R,MATCH($B26,'ESTIMATION ITEMS'!$B:$B,0)),"")</f>
        <v/>
      </c>
      <c r="Y26" s="133" t="str">
        <f>IFERROR(INDEX('ESTIMATION ITEMS'!S:S,MATCH($B26,'ESTIMATION ITEMS'!$B:$B,0)),"")</f>
        <v/>
      </c>
      <c r="Z26" s="133" t="str">
        <f>IFERROR(IF(BI_TBL[[#This Row],[9Z9 ITEM]]="9Z9",(BI_TBL[[#This Row],[Material Weight
(9Z9 ITEMS)]]*BI_TBL[[#This Row],[Qualifying Unit Cost]])/BI_TBL[[#This Row],[Item Total]],INDEX('ESTIMATION ITEMS'!T:T,MATCH(BI_TBL[[#This Row],[Line '#]],'ESTIMATION ITEMS'!B:B,0),0)),"")</f>
        <v/>
      </c>
      <c r="AA26" s="133" t="str">
        <f>IF(BI_TBL[[#This Row],[Qualifying Unit Cost]]="","",IF(AND(BI_TBL[[#This Row],[Steel Class]]&gt;0.25,F26=1), "VERIFY QTY",BI_TBL[[#This Row],[Quantity]]*BI_TBL[[#This Row],[Qualifying Unit Cost]]))</f>
        <v/>
      </c>
      <c r="AB26" s="17"/>
      <c r="AD26" s="19"/>
      <c r="AE26" s="19"/>
    </row>
    <row r="27" spans="1:31" ht="18" customHeight="1" x14ac:dyDescent="0.25">
      <c r="A27" s="136" t="str">
        <f>IFERROR(VALUE(INDEX('ESTIMATION ITEMS'!$A:$A,MATCH($B27,'ESTIMATION ITEMS'!$B:$B,0))),"")</f>
        <v/>
      </c>
      <c r="B27" s="158" t="str">
        <f>IFERROR(INDEX('ESTIMATION ITEMS'!$B:$B,MATCH($B26,'ESTIMATION ITEMS'!$B:$B,0)+1,1), "")</f>
        <v/>
      </c>
      <c r="C27" s="17" t="str">
        <f>IFERROR(T(INDEX('ESTIMATION ITEMS'!$C:$C,MATCH($B27,'ESTIMATION ITEMS'!$B:$B,0))), "")</f>
        <v/>
      </c>
      <c r="D27" s="18" t="str">
        <f>IFERROR(T(INDEX('ESTIMATION ITEMS'!$D:$D,MATCH($B27,'ESTIMATION ITEMS'!$B:$B,0))),"")</f>
        <v/>
      </c>
      <c r="E27" s="180" t="str">
        <f>IFERROR(T(INDEX('ESTIMATION ITEMS'!$E:$E,MATCH($B27,'ESTIMATION ITEMS'!$B:$B,0))),"")</f>
        <v/>
      </c>
      <c r="F27" s="20" t="str">
        <f>IFERROR(VALUE(INDEX('ESTIMATION ITEMS'!F:F,MATCH($B27,'ESTIMATION ITEMS'!$B:$B,0))), "")</f>
        <v/>
      </c>
      <c r="G27" s="25" t="str">
        <f>IFERROR(VALUE(INDEX('ESTIMATION ITEMS'!$G:$G,MATCH($B27,'ESTIMATION ITEMS'!$B:$B,0))),"")</f>
        <v/>
      </c>
      <c r="H27" s="25" t="str">
        <f>IFERROR(BI_TBL[[#This Row],[Quantity]]*BI_TBL[[#This Row],[Price]],"")</f>
        <v/>
      </c>
      <c r="I27" s="18" t="str">
        <f>IFERROR(T(INDEX('ESTIMATION ITEMS'!$I:$I,MATCH($B27,'ESTIMATION ITEMS'!$B:$B,0))),"")</f>
        <v/>
      </c>
      <c r="J27" s="17" t="str">
        <f>IFERROR(T(INDEX('ESTIMATION ITEMS'!$J:$J,MATCH($B27,'ESTIMATION ITEMS'!$B:$B,0))),"")</f>
        <v/>
      </c>
      <c r="K27" s="136" t="str">
        <f>IFERROR(VALUE(INDEX('ESTIMATION ITEMS'!$K:$K,MATCH($B27,'ESTIMATION ITEMS'!$B:$B,0))),"")</f>
        <v/>
      </c>
      <c r="L27" s="136" t="str">
        <f>IF(AND(BI_TBL[[#This Row],[CAT ID]]&gt;499,BI_TBL[[#This Row],[CAT ID]]&lt;600), 2, IF(AND(BI_TBL[[#This Row],[CAT ID]]&gt;=901,BI_TBL[[#This Row],[CAT ID]]&lt;=949), 2, IF(AND(BI_TBL[[#This Row],[CAT ID]]&gt;=1201,BI_TBL[[#This Row],[CAT ID]]&lt;=1299), "-", "-")))</f>
        <v>-</v>
      </c>
      <c r="M27" s="183" t="str">
        <f t="shared" si="0"/>
        <v/>
      </c>
      <c r="N27" s="119"/>
      <c r="O27" s="133" t="str">
        <f>IFERROR(INDEX('ESTIMATION ITEMS'!L:L,MATCH(BI_TBL[[#This Row],[Line '#]],'ESTIMATION ITEMS'!B:B,0)),"")</f>
        <v/>
      </c>
      <c r="P27" s="133" t="str">
        <f>IFERROR(N(INDEX('ESTIMATION ITEMS'!M:M,MATCH($B27,'ESTIMATION ITEMS'!$B:$B,0))),"")</f>
        <v/>
      </c>
      <c r="Q27" s="20" t="str">
        <f>IF(BI_TBL[[#This Row],[Unit]]="","",(IF(BI_TBL[[#This Row],[Item Sub
Class]]="0990","DOLLARS",IF(BI_TBL[[#This Row],[Unit]]="LS", "DOLLARS",IF(BI_TBL[[#This Row],[Unit]]&lt;&gt; "LS", "QUANTITY")))))</f>
        <v/>
      </c>
      <c r="R27" s="133" t="str">
        <f>IFERROR(IF(BI_TBL[[#This Row],[Rate Calculation Type]]="DOLLARS", BI_TBL[[#This Row],[Item Total]]/BI_TBL[[#This Row],[Production
Rate (Units/Day)]], IF(BI_TBL[[#This Row],[Rate Calculation Type]]="QUANTITY", BI_TBL[[#This Row],[Quantity]]/BI_TBL[[#This Row],[Production
Rate (Units/Day)]], IF(BI_TBL[[#This Row],[Item Total]] = "", ""))),"")</f>
        <v/>
      </c>
      <c r="S27" s="119"/>
      <c r="T27" s="20" t="str">
        <f>IFERROR(INDEX('ESTIMATION ITEMS'!$N:$N,MATCH($B27,'ESTIMATION ITEMS'!$B:$B,0)), "")</f>
        <v/>
      </c>
      <c r="U27" s="217" t="str">
        <f>IF(BI_TBL[[#This Row],[Fuel Escalation
Fuel Factor]]="","",BI_TBL[[#This Row],[Quantity]]*BI_TBL[[#This Row],[Fuel Escalation
Fuel Factor]])</f>
        <v/>
      </c>
      <c r="V27" s="121"/>
      <c r="W27" s="133" t="str">
        <f>IFERROR(INDEX('ESTIMATION ITEMS'!Q:Q,MATCH(BI_TBL[[#This Row],[Line '#]],'ESTIMATION ITEMS'!B:B,0)), "")</f>
        <v/>
      </c>
      <c r="X27" s="133" t="str">
        <f>IFERROR(INDEX('ESTIMATION ITEMS'!$R:$R,MATCH($B27,'ESTIMATION ITEMS'!$B:$B,0)),"")</f>
        <v/>
      </c>
      <c r="Y27" s="133" t="str">
        <f>IFERROR(INDEX('ESTIMATION ITEMS'!S:S,MATCH($B27,'ESTIMATION ITEMS'!$B:$B,0)),"")</f>
        <v/>
      </c>
      <c r="Z27" s="133" t="str">
        <f>IFERROR(IF(BI_TBL[[#This Row],[9Z9 ITEM]]="9Z9",(BI_TBL[[#This Row],[Material Weight
(9Z9 ITEMS)]]*BI_TBL[[#This Row],[Qualifying Unit Cost]])/BI_TBL[[#This Row],[Item Total]],INDEX('ESTIMATION ITEMS'!T:T,MATCH(BI_TBL[[#This Row],[Line '#]],'ESTIMATION ITEMS'!B:B,0),0)),"")</f>
        <v/>
      </c>
      <c r="AA27" s="133" t="str">
        <f>IF(BI_TBL[[#This Row],[Qualifying Unit Cost]]="","",IF(AND(BI_TBL[[#This Row],[Steel Class]]&gt;0.25,F27=1), "VERIFY QTY",BI_TBL[[#This Row],[Quantity]]*BI_TBL[[#This Row],[Qualifying Unit Cost]]))</f>
        <v/>
      </c>
      <c r="AB27" s="17"/>
      <c r="AD27" s="19"/>
      <c r="AE27" s="19"/>
    </row>
    <row r="28" spans="1:31" ht="18" customHeight="1" x14ac:dyDescent="0.25">
      <c r="A28" s="136" t="str">
        <f>IFERROR(VALUE(INDEX('ESTIMATION ITEMS'!$A:$A,MATCH($B28,'ESTIMATION ITEMS'!$B:$B,0))),"")</f>
        <v/>
      </c>
      <c r="B28" s="158" t="str">
        <f>IFERROR(INDEX('ESTIMATION ITEMS'!$B:$B,MATCH($B27,'ESTIMATION ITEMS'!$B:$B,0)+1,1), "")</f>
        <v/>
      </c>
      <c r="C28" s="17" t="str">
        <f>IFERROR(T(INDEX('ESTIMATION ITEMS'!$C:$C,MATCH($B28,'ESTIMATION ITEMS'!$B:$B,0))), "")</f>
        <v/>
      </c>
      <c r="D28" s="18" t="str">
        <f>IFERROR(T(INDEX('ESTIMATION ITEMS'!$D:$D,MATCH($B28,'ESTIMATION ITEMS'!$B:$B,0))),"")</f>
        <v/>
      </c>
      <c r="E28" s="180" t="str">
        <f>IFERROR(T(INDEX('ESTIMATION ITEMS'!$E:$E,MATCH($B28,'ESTIMATION ITEMS'!$B:$B,0))),"")</f>
        <v/>
      </c>
      <c r="F28" s="20" t="str">
        <f>IFERROR(VALUE(INDEX('ESTIMATION ITEMS'!F:F,MATCH($B28,'ESTIMATION ITEMS'!$B:$B,0))), "")</f>
        <v/>
      </c>
      <c r="G28" s="25" t="str">
        <f>IFERROR(VALUE(INDEX('ESTIMATION ITEMS'!$G:$G,MATCH($B28,'ESTIMATION ITEMS'!$B:$B,0))),"")</f>
        <v/>
      </c>
      <c r="H28" s="25" t="str">
        <f>IFERROR(BI_TBL[[#This Row],[Quantity]]*BI_TBL[[#This Row],[Price]],"")</f>
        <v/>
      </c>
      <c r="I28" s="18" t="str">
        <f>IFERROR(T(INDEX('ESTIMATION ITEMS'!$I:$I,MATCH($B28,'ESTIMATION ITEMS'!$B:$B,0))),"")</f>
        <v/>
      </c>
      <c r="J28" s="17" t="str">
        <f>IFERROR(T(INDEX('ESTIMATION ITEMS'!$J:$J,MATCH($B28,'ESTIMATION ITEMS'!$B:$B,0))),"")</f>
        <v/>
      </c>
      <c r="K28" s="136" t="str">
        <f>IFERROR(VALUE(INDEX('ESTIMATION ITEMS'!$K:$K,MATCH($B28,'ESTIMATION ITEMS'!$B:$B,0))),"")</f>
        <v/>
      </c>
      <c r="L28" s="136" t="str">
        <f>IF(AND(BI_TBL[[#This Row],[CAT ID]]&gt;499,BI_TBL[[#This Row],[CAT ID]]&lt;600), 2, IF(AND(BI_TBL[[#This Row],[CAT ID]]&gt;=901,BI_TBL[[#This Row],[CAT ID]]&lt;=949), 2, IF(AND(BI_TBL[[#This Row],[CAT ID]]&gt;=1201,BI_TBL[[#This Row],[CAT ID]]&lt;=1299), "-", "-")))</f>
        <v>-</v>
      </c>
      <c r="M28" s="183" t="str">
        <f t="shared" si="0"/>
        <v/>
      </c>
      <c r="N28" s="119"/>
      <c r="O28" s="133" t="str">
        <f>IFERROR(INDEX('ESTIMATION ITEMS'!L:L,MATCH(BI_TBL[[#This Row],[Line '#]],'ESTIMATION ITEMS'!B:B,0)),"")</f>
        <v/>
      </c>
      <c r="P28" s="133" t="str">
        <f>IFERROR(N(INDEX('ESTIMATION ITEMS'!M:M,MATCH($B28,'ESTIMATION ITEMS'!$B:$B,0))),"")</f>
        <v/>
      </c>
      <c r="Q28" s="20" t="str">
        <f>IF(BI_TBL[[#This Row],[Unit]]="","",(IF(BI_TBL[[#This Row],[Item Sub
Class]]="0990","DOLLARS",IF(BI_TBL[[#This Row],[Unit]]="LS", "DOLLARS",IF(BI_TBL[[#This Row],[Unit]]&lt;&gt; "LS", "QUANTITY")))))</f>
        <v/>
      </c>
      <c r="R28" s="133" t="str">
        <f>IFERROR(IF(BI_TBL[[#This Row],[Rate Calculation Type]]="DOLLARS", BI_TBL[[#This Row],[Item Total]]/BI_TBL[[#This Row],[Production
Rate (Units/Day)]], IF(BI_TBL[[#This Row],[Rate Calculation Type]]="QUANTITY", BI_TBL[[#This Row],[Quantity]]/BI_TBL[[#This Row],[Production
Rate (Units/Day)]], IF(BI_TBL[[#This Row],[Item Total]] = "", ""))),"")</f>
        <v/>
      </c>
      <c r="S28" s="119"/>
      <c r="T28" s="20" t="str">
        <f>IFERROR(INDEX('ESTIMATION ITEMS'!$N:$N,MATCH($B28,'ESTIMATION ITEMS'!$B:$B,0)), "")</f>
        <v/>
      </c>
      <c r="U28" s="217" t="str">
        <f>IF(BI_TBL[[#This Row],[Fuel Escalation
Fuel Factor]]="","",BI_TBL[[#This Row],[Quantity]]*BI_TBL[[#This Row],[Fuel Escalation
Fuel Factor]])</f>
        <v/>
      </c>
      <c r="V28" s="121"/>
      <c r="W28" s="133" t="str">
        <f>IFERROR(INDEX('ESTIMATION ITEMS'!Q:Q,MATCH(BI_TBL[[#This Row],[Line '#]],'ESTIMATION ITEMS'!B:B,0)), "")</f>
        <v/>
      </c>
      <c r="X28" s="133" t="str">
        <f>IFERROR(INDEX('ESTIMATION ITEMS'!$R:$R,MATCH($B28,'ESTIMATION ITEMS'!$B:$B,0)),"")</f>
        <v/>
      </c>
      <c r="Y28" s="133" t="str">
        <f>IFERROR(INDEX('ESTIMATION ITEMS'!S:S,MATCH($B28,'ESTIMATION ITEMS'!$B:$B,0)),"")</f>
        <v/>
      </c>
      <c r="Z28" s="133" t="str">
        <f>IFERROR(IF(BI_TBL[[#This Row],[9Z9 ITEM]]="9Z9",(BI_TBL[[#This Row],[Material Weight
(9Z9 ITEMS)]]*BI_TBL[[#This Row],[Qualifying Unit Cost]])/BI_TBL[[#This Row],[Item Total]],INDEX('ESTIMATION ITEMS'!T:T,MATCH(BI_TBL[[#This Row],[Line '#]],'ESTIMATION ITEMS'!B:B,0),0)),"")</f>
        <v/>
      </c>
      <c r="AA28" s="133" t="str">
        <f>IF(BI_TBL[[#This Row],[Qualifying Unit Cost]]="","",IF(AND(BI_TBL[[#This Row],[Steel Class]]&gt;0.25,F28=1), "VERIFY QTY",BI_TBL[[#This Row],[Quantity]]*BI_TBL[[#This Row],[Qualifying Unit Cost]]))</f>
        <v/>
      </c>
      <c r="AB28" s="17"/>
      <c r="AD28" s="19"/>
      <c r="AE28" s="19"/>
    </row>
    <row r="29" spans="1:31" ht="18" customHeight="1" x14ac:dyDescent="0.25">
      <c r="A29" s="136" t="str">
        <f>IFERROR(VALUE(INDEX('ESTIMATION ITEMS'!$A:$A,MATCH($B29,'ESTIMATION ITEMS'!$B:$B,0))),"")</f>
        <v/>
      </c>
      <c r="B29" s="158" t="str">
        <f>IFERROR(INDEX('ESTIMATION ITEMS'!$B:$B,MATCH($B28,'ESTIMATION ITEMS'!$B:$B,0)+1,1), "")</f>
        <v/>
      </c>
      <c r="C29" s="17" t="str">
        <f>IFERROR(T(INDEX('ESTIMATION ITEMS'!$C:$C,MATCH($B29,'ESTIMATION ITEMS'!$B:$B,0))), "")</f>
        <v/>
      </c>
      <c r="D29" s="18" t="str">
        <f>IFERROR(T(INDEX('ESTIMATION ITEMS'!$D:$D,MATCH($B29,'ESTIMATION ITEMS'!$B:$B,0))),"")</f>
        <v/>
      </c>
      <c r="E29" s="180" t="str">
        <f>IFERROR(T(INDEX('ESTIMATION ITEMS'!$E:$E,MATCH($B29,'ESTIMATION ITEMS'!$B:$B,0))),"")</f>
        <v/>
      </c>
      <c r="F29" s="20" t="str">
        <f>IFERROR(VALUE(INDEX('ESTIMATION ITEMS'!F:F,MATCH($B29,'ESTIMATION ITEMS'!$B:$B,0))), "")</f>
        <v/>
      </c>
      <c r="G29" s="25" t="str">
        <f>IFERROR(VALUE(INDEX('ESTIMATION ITEMS'!$G:$G,MATCH($B29,'ESTIMATION ITEMS'!$B:$B,0))),"")</f>
        <v/>
      </c>
      <c r="H29" s="25" t="str">
        <f>IFERROR(BI_TBL[[#This Row],[Quantity]]*BI_TBL[[#This Row],[Price]],"")</f>
        <v/>
      </c>
      <c r="I29" s="18" t="str">
        <f>IFERROR(T(INDEX('ESTIMATION ITEMS'!$I:$I,MATCH($B29,'ESTIMATION ITEMS'!$B:$B,0))),"")</f>
        <v/>
      </c>
      <c r="J29" s="17" t="str">
        <f>IFERROR(T(INDEX('ESTIMATION ITEMS'!$J:$J,MATCH($B29,'ESTIMATION ITEMS'!$B:$B,0))),"")</f>
        <v/>
      </c>
      <c r="K29" s="136" t="str">
        <f>IFERROR(VALUE(INDEX('ESTIMATION ITEMS'!$K:$K,MATCH($B29,'ESTIMATION ITEMS'!$B:$B,0))),"")</f>
        <v/>
      </c>
      <c r="L29" s="136" t="str">
        <f>IF(AND(BI_TBL[[#This Row],[CAT ID]]&gt;499,BI_TBL[[#This Row],[CAT ID]]&lt;600), 2, IF(AND(BI_TBL[[#This Row],[CAT ID]]&gt;=901,BI_TBL[[#This Row],[CAT ID]]&lt;=949), 2, IF(AND(BI_TBL[[#This Row],[CAT ID]]&gt;=1201,BI_TBL[[#This Row],[CAT ID]]&lt;=1299), "-", "-")))</f>
        <v>-</v>
      </c>
      <c r="M29" s="183" t="str">
        <f t="shared" si="0"/>
        <v/>
      </c>
      <c r="N29" s="119"/>
      <c r="O29" s="133" t="str">
        <f>IFERROR(INDEX('ESTIMATION ITEMS'!L:L,MATCH(BI_TBL[[#This Row],[Line '#]],'ESTIMATION ITEMS'!B:B,0)),"")</f>
        <v/>
      </c>
      <c r="P29" s="133" t="str">
        <f>IFERROR(N(INDEX('ESTIMATION ITEMS'!M:M,MATCH($B29,'ESTIMATION ITEMS'!$B:$B,0))),"")</f>
        <v/>
      </c>
      <c r="Q29" s="20" t="str">
        <f>IF(BI_TBL[[#This Row],[Unit]]="","",(IF(BI_TBL[[#This Row],[Item Sub
Class]]="0990","DOLLARS",IF(BI_TBL[[#This Row],[Unit]]="LS", "DOLLARS",IF(BI_TBL[[#This Row],[Unit]]&lt;&gt; "LS", "QUANTITY")))))</f>
        <v/>
      </c>
      <c r="R29" s="133" t="str">
        <f>IFERROR(IF(BI_TBL[[#This Row],[Rate Calculation Type]]="DOLLARS", BI_TBL[[#This Row],[Item Total]]/BI_TBL[[#This Row],[Production
Rate (Units/Day)]], IF(BI_TBL[[#This Row],[Rate Calculation Type]]="QUANTITY", BI_TBL[[#This Row],[Quantity]]/BI_TBL[[#This Row],[Production
Rate (Units/Day)]], IF(BI_TBL[[#This Row],[Item Total]] = "", ""))),"")</f>
        <v/>
      </c>
      <c r="S29" s="119"/>
      <c r="T29" s="20" t="str">
        <f>IFERROR(INDEX('ESTIMATION ITEMS'!$N:$N,MATCH($B29,'ESTIMATION ITEMS'!$B:$B,0)), "")</f>
        <v/>
      </c>
      <c r="U29" s="217" t="str">
        <f>IF(BI_TBL[[#This Row],[Fuel Escalation
Fuel Factor]]="","",BI_TBL[[#This Row],[Quantity]]*BI_TBL[[#This Row],[Fuel Escalation
Fuel Factor]])</f>
        <v/>
      </c>
      <c r="V29" s="121"/>
      <c r="W29" s="133" t="str">
        <f>IFERROR(INDEX('ESTIMATION ITEMS'!Q:Q,MATCH(BI_TBL[[#This Row],[Line '#]],'ESTIMATION ITEMS'!B:B,0)), "")</f>
        <v/>
      </c>
      <c r="X29" s="133" t="str">
        <f>IFERROR(INDEX('ESTIMATION ITEMS'!$R:$R,MATCH($B29,'ESTIMATION ITEMS'!$B:$B,0)),"")</f>
        <v/>
      </c>
      <c r="Y29" s="133" t="str">
        <f>IFERROR(INDEX('ESTIMATION ITEMS'!S:S,MATCH($B29,'ESTIMATION ITEMS'!$B:$B,0)),"")</f>
        <v/>
      </c>
      <c r="Z29" s="133" t="str">
        <f>IFERROR(IF(BI_TBL[[#This Row],[9Z9 ITEM]]="9Z9",(BI_TBL[[#This Row],[Material Weight
(9Z9 ITEMS)]]*BI_TBL[[#This Row],[Qualifying Unit Cost]])/BI_TBL[[#This Row],[Item Total]],INDEX('ESTIMATION ITEMS'!T:T,MATCH(BI_TBL[[#This Row],[Line '#]],'ESTIMATION ITEMS'!B:B,0),0)),"")</f>
        <v/>
      </c>
      <c r="AA29" s="133" t="str">
        <f>IF(BI_TBL[[#This Row],[Qualifying Unit Cost]]="","",IF(AND(BI_TBL[[#This Row],[Steel Class]]&gt;0.25,F29=1), "VERIFY QTY",BI_TBL[[#This Row],[Quantity]]*BI_TBL[[#This Row],[Qualifying Unit Cost]]))</f>
        <v/>
      </c>
      <c r="AB29" s="17"/>
      <c r="AD29" s="19"/>
      <c r="AE29" s="19"/>
    </row>
    <row r="30" spans="1:31" ht="18" customHeight="1" x14ac:dyDescent="0.25">
      <c r="A30" s="136" t="str">
        <f>IFERROR(VALUE(INDEX('ESTIMATION ITEMS'!$A:$A,MATCH($B30,'ESTIMATION ITEMS'!$B:$B,0))),"")</f>
        <v/>
      </c>
      <c r="B30" s="158" t="str">
        <f>IFERROR(INDEX('ESTIMATION ITEMS'!$B:$B,MATCH($B29,'ESTIMATION ITEMS'!$B:$B,0)+1,1), "")</f>
        <v/>
      </c>
      <c r="C30" s="17" t="str">
        <f>IFERROR(T(INDEX('ESTIMATION ITEMS'!$C:$C,MATCH($B30,'ESTIMATION ITEMS'!$B:$B,0))), "")</f>
        <v/>
      </c>
      <c r="D30" s="18" t="str">
        <f>IFERROR(T(INDEX('ESTIMATION ITEMS'!$D:$D,MATCH($B30,'ESTIMATION ITEMS'!$B:$B,0))),"")</f>
        <v/>
      </c>
      <c r="E30" s="180" t="str">
        <f>IFERROR(T(INDEX('ESTIMATION ITEMS'!$E:$E,MATCH($B30,'ESTIMATION ITEMS'!$B:$B,0))),"")</f>
        <v/>
      </c>
      <c r="F30" s="20" t="str">
        <f>IFERROR(VALUE(INDEX('ESTIMATION ITEMS'!F:F,MATCH($B30,'ESTIMATION ITEMS'!$B:$B,0))), "")</f>
        <v/>
      </c>
      <c r="G30" s="25" t="str">
        <f>IFERROR(VALUE(INDEX('ESTIMATION ITEMS'!$G:$G,MATCH($B30,'ESTIMATION ITEMS'!$B:$B,0))),"")</f>
        <v/>
      </c>
      <c r="H30" s="25" t="str">
        <f>IFERROR(BI_TBL[[#This Row],[Quantity]]*BI_TBL[[#This Row],[Price]],"")</f>
        <v/>
      </c>
      <c r="I30" s="18" t="str">
        <f>IFERROR(T(INDEX('ESTIMATION ITEMS'!$I:$I,MATCH($B30,'ESTIMATION ITEMS'!$B:$B,0))),"")</f>
        <v/>
      </c>
      <c r="J30" s="17" t="str">
        <f>IFERROR(T(INDEX('ESTIMATION ITEMS'!$J:$J,MATCH($B30,'ESTIMATION ITEMS'!$B:$B,0))),"")</f>
        <v/>
      </c>
      <c r="K30" s="136" t="str">
        <f>IFERROR(VALUE(INDEX('ESTIMATION ITEMS'!$K:$K,MATCH($B30,'ESTIMATION ITEMS'!$B:$B,0))),"")</f>
        <v/>
      </c>
      <c r="L30" s="136" t="str">
        <f>IF(AND(BI_TBL[[#This Row],[CAT ID]]&gt;499,BI_TBL[[#This Row],[CAT ID]]&lt;600), 2, IF(AND(BI_TBL[[#This Row],[CAT ID]]&gt;=901,BI_TBL[[#This Row],[CAT ID]]&lt;=949), 2, IF(AND(BI_TBL[[#This Row],[CAT ID]]&gt;=1201,BI_TBL[[#This Row],[CAT ID]]&lt;=1299), "-", "-")))</f>
        <v>-</v>
      </c>
      <c r="M30" s="183" t="str">
        <f t="shared" si="0"/>
        <v/>
      </c>
      <c r="N30" s="119"/>
      <c r="O30" s="133" t="str">
        <f>IFERROR(INDEX('ESTIMATION ITEMS'!L:L,MATCH(BI_TBL[[#This Row],[Line '#]],'ESTIMATION ITEMS'!B:B,0)),"")</f>
        <v/>
      </c>
      <c r="P30" s="133" t="str">
        <f>IFERROR(N(INDEX('ESTIMATION ITEMS'!M:M,MATCH($B30,'ESTIMATION ITEMS'!$B:$B,0))),"")</f>
        <v/>
      </c>
      <c r="Q30" s="20" t="str">
        <f>IF(BI_TBL[[#This Row],[Unit]]="","",(IF(BI_TBL[[#This Row],[Item Sub
Class]]="0990","DOLLARS",IF(BI_TBL[[#This Row],[Unit]]="LS", "DOLLARS",IF(BI_TBL[[#This Row],[Unit]]&lt;&gt; "LS", "QUANTITY")))))</f>
        <v/>
      </c>
      <c r="R30" s="133" t="str">
        <f>IFERROR(IF(BI_TBL[[#This Row],[Rate Calculation Type]]="DOLLARS", BI_TBL[[#This Row],[Item Total]]/BI_TBL[[#This Row],[Production
Rate (Units/Day)]], IF(BI_TBL[[#This Row],[Rate Calculation Type]]="QUANTITY", BI_TBL[[#This Row],[Quantity]]/BI_TBL[[#This Row],[Production
Rate (Units/Day)]], IF(BI_TBL[[#This Row],[Item Total]] = "", ""))),"")</f>
        <v/>
      </c>
      <c r="S30" s="119"/>
      <c r="T30" s="20" t="str">
        <f>IFERROR(INDEX('ESTIMATION ITEMS'!$N:$N,MATCH($B30,'ESTIMATION ITEMS'!$B:$B,0)), "")</f>
        <v/>
      </c>
      <c r="U30" s="217" t="str">
        <f>IF(BI_TBL[[#This Row],[Fuel Escalation
Fuel Factor]]="","",BI_TBL[[#This Row],[Quantity]]*BI_TBL[[#This Row],[Fuel Escalation
Fuel Factor]])</f>
        <v/>
      </c>
      <c r="V30" s="121"/>
      <c r="W30" s="133" t="str">
        <f>IFERROR(INDEX('ESTIMATION ITEMS'!Q:Q,MATCH(BI_TBL[[#This Row],[Line '#]],'ESTIMATION ITEMS'!B:B,0)), "")</f>
        <v/>
      </c>
      <c r="X30" s="133" t="str">
        <f>IFERROR(INDEX('ESTIMATION ITEMS'!$R:$R,MATCH($B30,'ESTIMATION ITEMS'!$B:$B,0)),"")</f>
        <v/>
      </c>
      <c r="Y30" s="133" t="str">
        <f>IFERROR(INDEX('ESTIMATION ITEMS'!S:S,MATCH($B30,'ESTIMATION ITEMS'!$B:$B,0)),"")</f>
        <v/>
      </c>
      <c r="Z30" s="133" t="str">
        <f>IFERROR(IF(BI_TBL[[#This Row],[9Z9 ITEM]]="9Z9",(BI_TBL[[#This Row],[Material Weight
(9Z9 ITEMS)]]*BI_TBL[[#This Row],[Qualifying Unit Cost]])/BI_TBL[[#This Row],[Item Total]],INDEX('ESTIMATION ITEMS'!T:T,MATCH(BI_TBL[[#This Row],[Line '#]],'ESTIMATION ITEMS'!B:B,0),0)),"")</f>
        <v/>
      </c>
      <c r="AA30" s="133" t="str">
        <f>IF(BI_TBL[[#This Row],[Qualifying Unit Cost]]="","",IF(AND(BI_TBL[[#This Row],[Steel Class]]&gt;0.25,F30=1), "VERIFY QTY",BI_TBL[[#This Row],[Quantity]]*BI_TBL[[#This Row],[Qualifying Unit Cost]]))</f>
        <v/>
      </c>
      <c r="AB30" s="17"/>
      <c r="AD30" s="19"/>
      <c r="AE30" s="19"/>
    </row>
    <row r="31" spans="1:31" ht="18" customHeight="1" x14ac:dyDescent="0.25">
      <c r="A31" s="136" t="str">
        <f>IFERROR(VALUE(INDEX('ESTIMATION ITEMS'!$A:$A,MATCH($B31,'ESTIMATION ITEMS'!$B:$B,0))),"")</f>
        <v/>
      </c>
      <c r="B31" s="158" t="str">
        <f>IFERROR(INDEX('ESTIMATION ITEMS'!$B:$B,MATCH($B30,'ESTIMATION ITEMS'!$B:$B,0)+1,1), "")</f>
        <v/>
      </c>
      <c r="C31" s="17" t="str">
        <f>IFERROR(T(INDEX('ESTIMATION ITEMS'!$C:$C,MATCH($B31,'ESTIMATION ITEMS'!$B:$B,0))), "")</f>
        <v/>
      </c>
      <c r="D31" s="18" t="str">
        <f>IFERROR(T(INDEX('ESTIMATION ITEMS'!$D:$D,MATCH($B31,'ESTIMATION ITEMS'!$B:$B,0))),"")</f>
        <v/>
      </c>
      <c r="E31" s="180" t="str">
        <f>IFERROR(T(INDEX('ESTIMATION ITEMS'!$E:$E,MATCH($B31,'ESTIMATION ITEMS'!$B:$B,0))),"")</f>
        <v/>
      </c>
      <c r="F31" s="20" t="str">
        <f>IFERROR(VALUE(INDEX('ESTIMATION ITEMS'!F:F,MATCH($B31,'ESTIMATION ITEMS'!$B:$B,0))), "")</f>
        <v/>
      </c>
      <c r="G31" s="25" t="str">
        <f>IFERROR(VALUE(INDEX('ESTIMATION ITEMS'!$G:$G,MATCH($B31,'ESTIMATION ITEMS'!$B:$B,0))),"")</f>
        <v/>
      </c>
      <c r="H31" s="25" t="str">
        <f>IFERROR(BI_TBL[[#This Row],[Quantity]]*BI_TBL[[#This Row],[Price]],"")</f>
        <v/>
      </c>
      <c r="I31" s="18" t="str">
        <f>IFERROR(T(INDEX('ESTIMATION ITEMS'!$I:$I,MATCH($B31,'ESTIMATION ITEMS'!$B:$B,0))),"")</f>
        <v/>
      </c>
      <c r="J31" s="17" t="str">
        <f>IFERROR(T(INDEX('ESTIMATION ITEMS'!$J:$J,MATCH($B31,'ESTIMATION ITEMS'!$B:$B,0))),"")</f>
        <v/>
      </c>
      <c r="K31" s="136" t="str">
        <f>IFERROR(VALUE(INDEX('ESTIMATION ITEMS'!$K:$K,MATCH($B31,'ESTIMATION ITEMS'!$B:$B,0))),"")</f>
        <v/>
      </c>
      <c r="L31" s="136" t="str">
        <f>IF(AND(BI_TBL[[#This Row],[CAT ID]]&gt;499,BI_TBL[[#This Row],[CAT ID]]&lt;600), 2, IF(AND(BI_TBL[[#This Row],[CAT ID]]&gt;=901,BI_TBL[[#This Row],[CAT ID]]&lt;=949), 2, IF(AND(BI_TBL[[#This Row],[CAT ID]]&gt;=1201,BI_TBL[[#This Row],[CAT ID]]&lt;=1299), "-", "-")))</f>
        <v>-</v>
      </c>
      <c r="M31" s="183" t="str">
        <f t="shared" si="0"/>
        <v/>
      </c>
      <c r="N31" s="119"/>
      <c r="O31" s="133" t="str">
        <f>IFERROR(INDEX('ESTIMATION ITEMS'!L:L,MATCH(BI_TBL[[#This Row],[Line '#]],'ESTIMATION ITEMS'!B:B,0)),"")</f>
        <v/>
      </c>
      <c r="P31" s="133" t="str">
        <f>IFERROR(N(INDEX('ESTIMATION ITEMS'!M:M,MATCH($B31,'ESTIMATION ITEMS'!$B:$B,0))),"")</f>
        <v/>
      </c>
      <c r="Q31" s="20" t="str">
        <f>IF(BI_TBL[[#This Row],[Unit]]="","",(IF(BI_TBL[[#This Row],[Item Sub
Class]]="0990","DOLLARS",IF(BI_TBL[[#This Row],[Unit]]="LS", "DOLLARS",IF(BI_TBL[[#This Row],[Unit]]&lt;&gt; "LS", "QUANTITY")))))</f>
        <v/>
      </c>
      <c r="R31" s="133" t="str">
        <f>IFERROR(IF(BI_TBL[[#This Row],[Rate Calculation Type]]="DOLLARS", BI_TBL[[#This Row],[Item Total]]/BI_TBL[[#This Row],[Production
Rate (Units/Day)]], IF(BI_TBL[[#This Row],[Rate Calculation Type]]="QUANTITY", BI_TBL[[#This Row],[Quantity]]/BI_TBL[[#This Row],[Production
Rate (Units/Day)]], IF(BI_TBL[[#This Row],[Item Total]] = "", ""))),"")</f>
        <v/>
      </c>
      <c r="S31" s="119"/>
      <c r="T31" s="20" t="str">
        <f>IFERROR(INDEX('ESTIMATION ITEMS'!$N:$N,MATCH($B31,'ESTIMATION ITEMS'!$B:$B,0)), "")</f>
        <v/>
      </c>
      <c r="U31" s="217" t="str">
        <f>IF(BI_TBL[[#This Row],[Fuel Escalation
Fuel Factor]]="","",BI_TBL[[#This Row],[Quantity]]*BI_TBL[[#This Row],[Fuel Escalation
Fuel Factor]])</f>
        <v/>
      </c>
      <c r="V31" s="121"/>
      <c r="W31" s="133" t="str">
        <f>IFERROR(INDEX('ESTIMATION ITEMS'!Q:Q,MATCH(BI_TBL[[#This Row],[Line '#]],'ESTIMATION ITEMS'!B:B,0)), "")</f>
        <v/>
      </c>
      <c r="X31" s="133" t="str">
        <f>IFERROR(INDEX('ESTIMATION ITEMS'!$R:$R,MATCH($B31,'ESTIMATION ITEMS'!$B:$B,0)),"")</f>
        <v/>
      </c>
      <c r="Y31" s="133" t="str">
        <f>IFERROR(INDEX('ESTIMATION ITEMS'!S:S,MATCH($B31,'ESTIMATION ITEMS'!$B:$B,0)),"")</f>
        <v/>
      </c>
      <c r="Z31" s="133" t="str">
        <f>IFERROR(IF(BI_TBL[[#This Row],[9Z9 ITEM]]="9Z9",(BI_TBL[[#This Row],[Material Weight
(9Z9 ITEMS)]]*BI_TBL[[#This Row],[Qualifying Unit Cost]])/BI_TBL[[#This Row],[Item Total]],INDEX('ESTIMATION ITEMS'!T:T,MATCH(BI_TBL[[#This Row],[Line '#]],'ESTIMATION ITEMS'!B:B,0),0)),"")</f>
        <v/>
      </c>
      <c r="AA31" s="133" t="str">
        <f>IF(BI_TBL[[#This Row],[Qualifying Unit Cost]]="","",IF(AND(BI_TBL[[#This Row],[Steel Class]]&gt;0.25,F31=1), "VERIFY QTY",BI_TBL[[#This Row],[Quantity]]*BI_TBL[[#This Row],[Qualifying Unit Cost]]))</f>
        <v/>
      </c>
      <c r="AB31" s="17"/>
      <c r="AD31" s="19"/>
      <c r="AE31" s="19"/>
    </row>
    <row r="32" spans="1:31" ht="18" customHeight="1" x14ac:dyDescent="0.25">
      <c r="A32" s="136" t="str">
        <f>IFERROR(VALUE(INDEX('ESTIMATION ITEMS'!$A:$A,MATCH($B32,'ESTIMATION ITEMS'!$B:$B,0))),"")</f>
        <v/>
      </c>
      <c r="B32" s="158" t="str">
        <f>IFERROR(INDEX('ESTIMATION ITEMS'!$B:$B,MATCH($B31,'ESTIMATION ITEMS'!$B:$B,0)+1,1), "")</f>
        <v/>
      </c>
      <c r="C32" s="17" t="str">
        <f>IFERROR(T(INDEX('ESTIMATION ITEMS'!$C:$C,MATCH($B32,'ESTIMATION ITEMS'!$B:$B,0))), "")</f>
        <v/>
      </c>
      <c r="D32" s="18" t="str">
        <f>IFERROR(T(INDEX('ESTIMATION ITEMS'!$D:$D,MATCH($B32,'ESTIMATION ITEMS'!$B:$B,0))),"")</f>
        <v/>
      </c>
      <c r="E32" s="180" t="str">
        <f>IFERROR(T(INDEX('ESTIMATION ITEMS'!$E:$E,MATCH($B32,'ESTIMATION ITEMS'!$B:$B,0))),"")</f>
        <v/>
      </c>
      <c r="F32" s="20" t="str">
        <f>IFERROR(VALUE(INDEX('ESTIMATION ITEMS'!F:F,MATCH($B32,'ESTIMATION ITEMS'!$B:$B,0))), "")</f>
        <v/>
      </c>
      <c r="G32" s="25" t="str">
        <f>IFERROR(VALUE(INDEX('ESTIMATION ITEMS'!$G:$G,MATCH($B32,'ESTIMATION ITEMS'!$B:$B,0))),"")</f>
        <v/>
      </c>
      <c r="H32" s="25" t="str">
        <f>IFERROR(BI_TBL[[#This Row],[Quantity]]*BI_TBL[[#This Row],[Price]],"")</f>
        <v/>
      </c>
      <c r="I32" s="18" t="str">
        <f>IFERROR(T(INDEX('ESTIMATION ITEMS'!$I:$I,MATCH($B32,'ESTIMATION ITEMS'!$B:$B,0))),"")</f>
        <v/>
      </c>
      <c r="J32" s="17" t="str">
        <f>IFERROR(T(INDEX('ESTIMATION ITEMS'!$J:$J,MATCH($B32,'ESTIMATION ITEMS'!$B:$B,0))),"")</f>
        <v/>
      </c>
      <c r="K32" s="136" t="str">
        <f>IFERROR(VALUE(INDEX('ESTIMATION ITEMS'!$K:$K,MATCH($B32,'ESTIMATION ITEMS'!$B:$B,0))),"")</f>
        <v/>
      </c>
      <c r="L32" s="136" t="str">
        <f>IF(AND(BI_TBL[[#This Row],[CAT ID]]&gt;499,BI_TBL[[#This Row],[CAT ID]]&lt;600), 2, IF(AND(BI_TBL[[#This Row],[CAT ID]]&gt;=901,BI_TBL[[#This Row],[CAT ID]]&lt;=949), 2, IF(AND(BI_TBL[[#This Row],[CAT ID]]&gt;=1201,BI_TBL[[#This Row],[CAT ID]]&lt;=1299), "-", "-")))</f>
        <v>-</v>
      </c>
      <c r="M32" s="183" t="str">
        <f t="shared" si="0"/>
        <v/>
      </c>
      <c r="N32" s="119"/>
      <c r="O32" s="133" t="str">
        <f>IFERROR(INDEX('ESTIMATION ITEMS'!L:L,MATCH(BI_TBL[[#This Row],[Line '#]],'ESTIMATION ITEMS'!B:B,0)),"")</f>
        <v/>
      </c>
      <c r="P32" s="133" t="str">
        <f>IFERROR(N(INDEX('ESTIMATION ITEMS'!M:M,MATCH($B32,'ESTIMATION ITEMS'!$B:$B,0))),"")</f>
        <v/>
      </c>
      <c r="Q32" s="20" t="str">
        <f>IF(BI_TBL[[#This Row],[Unit]]="","",(IF(BI_TBL[[#This Row],[Item Sub
Class]]="0990","DOLLARS",IF(BI_TBL[[#This Row],[Unit]]="LS", "DOLLARS",IF(BI_TBL[[#This Row],[Unit]]&lt;&gt; "LS", "QUANTITY")))))</f>
        <v/>
      </c>
      <c r="R32" s="133" t="str">
        <f>IFERROR(IF(BI_TBL[[#This Row],[Rate Calculation Type]]="DOLLARS", BI_TBL[[#This Row],[Item Total]]/BI_TBL[[#This Row],[Production
Rate (Units/Day)]], IF(BI_TBL[[#This Row],[Rate Calculation Type]]="QUANTITY", BI_TBL[[#This Row],[Quantity]]/BI_TBL[[#This Row],[Production
Rate (Units/Day)]], IF(BI_TBL[[#This Row],[Item Total]] = "", ""))),"")</f>
        <v/>
      </c>
      <c r="S32" s="119"/>
      <c r="T32" s="20" t="str">
        <f>IFERROR(INDEX('ESTIMATION ITEMS'!$N:$N,MATCH($B32,'ESTIMATION ITEMS'!$B:$B,0)), "")</f>
        <v/>
      </c>
      <c r="U32" s="217" t="str">
        <f>IF(BI_TBL[[#This Row],[Fuel Escalation
Fuel Factor]]="","",BI_TBL[[#This Row],[Quantity]]*BI_TBL[[#This Row],[Fuel Escalation
Fuel Factor]])</f>
        <v/>
      </c>
      <c r="V32" s="121"/>
      <c r="W32" s="133" t="str">
        <f>IFERROR(INDEX('ESTIMATION ITEMS'!Q:Q,MATCH(BI_TBL[[#This Row],[Line '#]],'ESTIMATION ITEMS'!B:B,0)), "")</f>
        <v/>
      </c>
      <c r="X32" s="133" t="str">
        <f>IFERROR(INDEX('ESTIMATION ITEMS'!$R:$R,MATCH($B32,'ESTIMATION ITEMS'!$B:$B,0)),"")</f>
        <v/>
      </c>
      <c r="Y32" s="133" t="str">
        <f>IFERROR(INDEX('ESTIMATION ITEMS'!S:S,MATCH($B32,'ESTIMATION ITEMS'!$B:$B,0)),"")</f>
        <v/>
      </c>
      <c r="Z32" s="133" t="str">
        <f>IFERROR(IF(BI_TBL[[#This Row],[9Z9 ITEM]]="9Z9",(BI_TBL[[#This Row],[Material Weight
(9Z9 ITEMS)]]*BI_TBL[[#This Row],[Qualifying Unit Cost]])/BI_TBL[[#This Row],[Item Total]],INDEX('ESTIMATION ITEMS'!T:T,MATCH(BI_TBL[[#This Row],[Line '#]],'ESTIMATION ITEMS'!B:B,0),0)),"")</f>
        <v/>
      </c>
      <c r="AA32" s="133" t="str">
        <f>IF(BI_TBL[[#This Row],[Qualifying Unit Cost]]="","",IF(AND(BI_TBL[[#This Row],[Steel Class]]&gt;0.25,F32=1), "VERIFY QTY",BI_TBL[[#This Row],[Quantity]]*BI_TBL[[#This Row],[Qualifying Unit Cost]]))</f>
        <v/>
      </c>
      <c r="AB32" s="17"/>
      <c r="AD32" s="19"/>
      <c r="AE32" s="19"/>
    </row>
    <row r="33" spans="1:31" ht="18" customHeight="1" x14ac:dyDescent="0.25">
      <c r="A33" s="136" t="str">
        <f>IFERROR(VALUE(INDEX('ESTIMATION ITEMS'!$A:$A,MATCH($B33,'ESTIMATION ITEMS'!$B:$B,0))),"")</f>
        <v/>
      </c>
      <c r="B33" s="158" t="str">
        <f>IFERROR(INDEX('ESTIMATION ITEMS'!$B:$B,MATCH($B32,'ESTIMATION ITEMS'!$B:$B,0)+1,1), "")</f>
        <v/>
      </c>
      <c r="C33" s="17" t="str">
        <f>IFERROR(T(INDEX('ESTIMATION ITEMS'!$C:$C,MATCH($B33,'ESTIMATION ITEMS'!$B:$B,0))), "")</f>
        <v/>
      </c>
      <c r="D33" s="18" t="str">
        <f>IFERROR(T(INDEX('ESTIMATION ITEMS'!$D:$D,MATCH($B33,'ESTIMATION ITEMS'!$B:$B,0))),"")</f>
        <v/>
      </c>
      <c r="E33" s="180" t="str">
        <f>IFERROR(T(INDEX('ESTIMATION ITEMS'!$E:$E,MATCH($B33,'ESTIMATION ITEMS'!$B:$B,0))),"")</f>
        <v/>
      </c>
      <c r="F33" s="20" t="str">
        <f>IFERROR(VALUE(INDEX('ESTIMATION ITEMS'!F:F,MATCH($B33,'ESTIMATION ITEMS'!$B:$B,0))), "")</f>
        <v/>
      </c>
      <c r="G33" s="25" t="str">
        <f>IFERROR(VALUE(INDEX('ESTIMATION ITEMS'!$G:$G,MATCH($B33,'ESTIMATION ITEMS'!$B:$B,0))),"")</f>
        <v/>
      </c>
      <c r="H33" s="25" t="str">
        <f>IFERROR(BI_TBL[[#This Row],[Quantity]]*BI_TBL[[#This Row],[Price]],"")</f>
        <v/>
      </c>
      <c r="I33" s="18" t="str">
        <f>IFERROR(T(INDEX('ESTIMATION ITEMS'!$I:$I,MATCH($B33,'ESTIMATION ITEMS'!$B:$B,0))),"")</f>
        <v/>
      </c>
      <c r="J33" s="17" t="str">
        <f>IFERROR(T(INDEX('ESTIMATION ITEMS'!$J:$J,MATCH($B33,'ESTIMATION ITEMS'!$B:$B,0))),"")</f>
        <v/>
      </c>
      <c r="K33" s="136" t="str">
        <f>IFERROR(VALUE(INDEX('ESTIMATION ITEMS'!$K:$K,MATCH($B33,'ESTIMATION ITEMS'!$B:$B,0))),"")</f>
        <v/>
      </c>
      <c r="L33" s="136" t="str">
        <f>IF(AND(BI_TBL[[#This Row],[CAT ID]]&gt;499,BI_TBL[[#This Row],[CAT ID]]&lt;600), 2, IF(AND(BI_TBL[[#This Row],[CAT ID]]&gt;=901,BI_TBL[[#This Row],[CAT ID]]&lt;=949), 2, IF(AND(BI_TBL[[#This Row],[CAT ID]]&gt;=1201,BI_TBL[[#This Row],[CAT ID]]&lt;=1299), "-", "-")))</f>
        <v>-</v>
      </c>
      <c r="M33" s="183" t="str">
        <f t="shared" si="0"/>
        <v/>
      </c>
      <c r="N33" s="119"/>
      <c r="O33" s="133" t="str">
        <f>IFERROR(INDEX('ESTIMATION ITEMS'!L:L,MATCH(BI_TBL[[#This Row],[Line '#]],'ESTIMATION ITEMS'!B:B,0)),"")</f>
        <v/>
      </c>
      <c r="P33" s="133" t="str">
        <f>IFERROR(N(INDEX('ESTIMATION ITEMS'!M:M,MATCH($B33,'ESTIMATION ITEMS'!$B:$B,0))),"")</f>
        <v/>
      </c>
      <c r="Q33" s="20" t="str">
        <f>IF(BI_TBL[[#This Row],[Unit]]="","",(IF(BI_TBL[[#This Row],[Item Sub
Class]]="0990","DOLLARS",IF(BI_TBL[[#This Row],[Unit]]="LS", "DOLLARS",IF(BI_TBL[[#This Row],[Unit]]&lt;&gt; "LS", "QUANTITY")))))</f>
        <v/>
      </c>
      <c r="R33" s="133" t="str">
        <f>IFERROR(IF(BI_TBL[[#This Row],[Rate Calculation Type]]="DOLLARS", BI_TBL[[#This Row],[Item Total]]/BI_TBL[[#This Row],[Production
Rate (Units/Day)]], IF(BI_TBL[[#This Row],[Rate Calculation Type]]="QUANTITY", BI_TBL[[#This Row],[Quantity]]/BI_TBL[[#This Row],[Production
Rate (Units/Day)]], IF(BI_TBL[[#This Row],[Item Total]] = "", ""))),"")</f>
        <v/>
      </c>
      <c r="S33" s="119"/>
      <c r="T33" s="20" t="str">
        <f>IFERROR(INDEX('ESTIMATION ITEMS'!$N:$N,MATCH($B33,'ESTIMATION ITEMS'!$B:$B,0)), "")</f>
        <v/>
      </c>
      <c r="U33" s="217" t="str">
        <f>IF(BI_TBL[[#This Row],[Fuel Escalation
Fuel Factor]]="","",BI_TBL[[#This Row],[Quantity]]*BI_TBL[[#This Row],[Fuel Escalation
Fuel Factor]])</f>
        <v/>
      </c>
      <c r="V33" s="121"/>
      <c r="W33" s="133" t="str">
        <f>IFERROR(INDEX('ESTIMATION ITEMS'!Q:Q,MATCH(BI_TBL[[#This Row],[Line '#]],'ESTIMATION ITEMS'!B:B,0)), "")</f>
        <v/>
      </c>
      <c r="X33" s="133" t="str">
        <f>IFERROR(INDEX('ESTIMATION ITEMS'!$R:$R,MATCH($B33,'ESTIMATION ITEMS'!$B:$B,0)),"")</f>
        <v/>
      </c>
      <c r="Y33" s="133" t="str">
        <f>IFERROR(INDEX('ESTIMATION ITEMS'!S:S,MATCH($B33,'ESTIMATION ITEMS'!$B:$B,0)),"")</f>
        <v/>
      </c>
      <c r="Z33" s="133" t="str">
        <f>IFERROR(IF(BI_TBL[[#This Row],[9Z9 ITEM]]="9Z9",(BI_TBL[[#This Row],[Material Weight
(9Z9 ITEMS)]]*BI_TBL[[#This Row],[Qualifying Unit Cost]])/BI_TBL[[#This Row],[Item Total]],INDEX('ESTIMATION ITEMS'!T:T,MATCH(BI_TBL[[#This Row],[Line '#]],'ESTIMATION ITEMS'!B:B,0),0)),"")</f>
        <v/>
      </c>
      <c r="AA33" s="133" t="str">
        <f>IF(BI_TBL[[#This Row],[Qualifying Unit Cost]]="","",IF(AND(BI_TBL[[#This Row],[Steel Class]]&gt;0.25,F33=1), "VERIFY QTY",BI_TBL[[#This Row],[Quantity]]*BI_TBL[[#This Row],[Qualifying Unit Cost]]))</f>
        <v/>
      </c>
      <c r="AB33" s="17"/>
      <c r="AD33" s="19"/>
      <c r="AE33" s="19"/>
    </row>
    <row r="34" spans="1:31" ht="18" customHeight="1" x14ac:dyDescent="0.25">
      <c r="A34" s="136" t="str">
        <f>IFERROR(VALUE(INDEX('ESTIMATION ITEMS'!$A:$A,MATCH($B34,'ESTIMATION ITEMS'!$B:$B,0))),"")</f>
        <v/>
      </c>
      <c r="B34" s="158" t="str">
        <f>IFERROR(INDEX('ESTIMATION ITEMS'!$B:$B,MATCH($B33,'ESTIMATION ITEMS'!$B:$B,0)+1,1), "")</f>
        <v/>
      </c>
      <c r="C34" s="17" t="str">
        <f>IFERROR(T(INDEX('ESTIMATION ITEMS'!$C:$C,MATCH($B34,'ESTIMATION ITEMS'!$B:$B,0))), "")</f>
        <v/>
      </c>
      <c r="D34" s="18" t="str">
        <f>IFERROR(T(INDEX('ESTIMATION ITEMS'!$D:$D,MATCH($B34,'ESTIMATION ITEMS'!$B:$B,0))),"")</f>
        <v/>
      </c>
      <c r="E34" s="180" t="str">
        <f>IFERROR(T(INDEX('ESTIMATION ITEMS'!$E:$E,MATCH($B34,'ESTIMATION ITEMS'!$B:$B,0))),"")</f>
        <v/>
      </c>
      <c r="F34" s="20" t="str">
        <f>IFERROR(VALUE(INDEX('ESTIMATION ITEMS'!F:F,MATCH($B34,'ESTIMATION ITEMS'!$B:$B,0))), "")</f>
        <v/>
      </c>
      <c r="G34" s="25" t="str">
        <f>IFERROR(VALUE(INDEX('ESTIMATION ITEMS'!$G:$G,MATCH($B34,'ESTIMATION ITEMS'!$B:$B,0))),"")</f>
        <v/>
      </c>
      <c r="H34" s="25" t="str">
        <f>IFERROR(BI_TBL[[#This Row],[Quantity]]*BI_TBL[[#This Row],[Price]],"")</f>
        <v/>
      </c>
      <c r="I34" s="18" t="str">
        <f>IFERROR(T(INDEX('ESTIMATION ITEMS'!$I:$I,MATCH($B34,'ESTIMATION ITEMS'!$B:$B,0))),"")</f>
        <v/>
      </c>
      <c r="J34" s="17" t="str">
        <f>IFERROR(T(INDEX('ESTIMATION ITEMS'!$J:$J,MATCH($B34,'ESTIMATION ITEMS'!$B:$B,0))),"")</f>
        <v/>
      </c>
      <c r="K34" s="136" t="str">
        <f>IFERROR(VALUE(INDEX('ESTIMATION ITEMS'!$K:$K,MATCH($B34,'ESTIMATION ITEMS'!$B:$B,0))),"")</f>
        <v/>
      </c>
      <c r="L34" s="136" t="str">
        <f>IF(AND(BI_TBL[[#This Row],[CAT ID]]&gt;499,BI_TBL[[#This Row],[CAT ID]]&lt;600), 2, IF(AND(BI_TBL[[#This Row],[CAT ID]]&gt;=901,BI_TBL[[#This Row],[CAT ID]]&lt;=949), 2, IF(AND(BI_TBL[[#This Row],[CAT ID]]&gt;=1201,BI_TBL[[#This Row],[CAT ID]]&lt;=1299), "-", "-")))</f>
        <v>-</v>
      </c>
      <c r="M34" s="183" t="str">
        <f t="shared" si="0"/>
        <v/>
      </c>
      <c r="N34" s="119"/>
      <c r="O34" s="133" t="str">
        <f>IFERROR(INDEX('ESTIMATION ITEMS'!L:L,MATCH(BI_TBL[[#This Row],[Line '#]],'ESTIMATION ITEMS'!B:B,0)),"")</f>
        <v/>
      </c>
      <c r="P34" s="133" t="str">
        <f>IFERROR(N(INDEX('ESTIMATION ITEMS'!M:M,MATCH($B34,'ESTIMATION ITEMS'!$B:$B,0))),"")</f>
        <v/>
      </c>
      <c r="Q34" s="20" t="str">
        <f>IF(BI_TBL[[#This Row],[Unit]]="","",(IF(BI_TBL[[#This Row],[Item Sub
Class]]="0990","DOLLARS",IF(BI_TBL[[#This Row],[Unit]]="LS", "DOLLARS",IF(BI_TBL[[#This Row],[Unit]]&lt;&gt; "LS", "QUANTITY")))))</f>
        <v/>
      </c>
      <c r="R34" s="133" t="str">
        <f>IFERROR(IF(BI_TBL[[#This Row],[Rate Calculation Type]]="DOLLARS", BI_TBL[[#This Row],[Item Total]]/BI_TBL[[#This Row],[Production
Rate (Units/Day)]], IF(BI_TBL[[#This Row],[Rate Calculation Type]]="QUANTITY", BI_TBL[[#This Row],[Quantity]]/BI_TBL[[#This Row],[Production
Rate (Units/Day)]], IF(BI_TBL[[#This Row],[Item Total]] = "", ""))),"")</f>
        <v/>
      </c>
      <c r="S34" s="119"/>
      <c r="T34" s="20" t="str">
        <f>IFERROR(INDEX('ESTIMATION ITEMS'!$N:$N,MATCH($B34,'ESTIMATION ITEMS'!$B:$B,0)), "")</f>
        <v/>
      </c>
      <c r="U34" s="217" t="str">
        <f>IF(BI_TBL[[#This Row],[Fuel Escalation
Fuel Factor]]="","",BI_TBL[[#This Row],[Quantity]]*BI_TBL[[#This Row],[Fuel Escalation
Fuel Factor]])</f>
        <v/>
      </c>
      <c r="V34" s="121"/>
      <c r="W34" s="133" t="str">
        <f>IFERROR(INDEX('ESTIMATION ITEMS'!Q:Q,MATCH(BI_TBL[[#This Row],[Line '#]],'ESTIMATION ITEMS'!B:B,0)), "")</f>
        <v/>
      </c>
      <c r="X34" s="133" t="str">
        <f>IFERROR(INDEX('ESTIMATION ITEMS'!$R:$R,MATCH($B34,'ESTIMATION ITEMS'!$B:$B,0)),"")</f>
        <v/>
      </c>
      <c r="Y34" s="133" t="str">
        <f>IFERROR(INDEX('ESTIMATION ITEMS'!S:S,MATCH($B34,'ESTIMATION ITEMS'!$B:$B,0)),"")</f>
        <v/>
      </c>
      <c r="Z34" s="133" t="str">
        <f>IFERROR(IF(BI_TBL[[#This Row],[9Z9 ITEM]]="9Z9",(BI_TBL[[#This Row],[Material Weight
(9Z9 ITEMS)]]*BI_TBL[[#This Row],[Qualifying Unit Cost]])/BI_TBL[[#This Row],[Item Total]],INDEX('ESTIMATION ITEMS'!T:T,MATCH(BI_TBL[[#This Row],[Line '#]],'ESTIMATION ITEMS'!B:B,0),0)),"")</f>
        <v/>
      </c>
      <c r="AA34" s="133" t="str">
        <f>IF(BI_TBL[[#This Row],[Qualifying Unit Cost]]="","",IF(AND(BI_TBL[[#This Row],[Steel Class]]&gt;0.25,F34=1), "VERIFY QTY",BI_TBL[[#This Row],[Quantity]]*BI_TBL[[#This Row],[Qualifying Unit Cost]]))</f>
        <v/>
      </c>
      <c r="AB34" s="17"/>
      <c r="AD34" s="19"/>
      <c r="AE34" s="19"/>
    </row>
    <row r="35" spans="1:31" ht="18" customHeight="1" x14ac:dyDescent="0.25">
      <c r="A35" s="136" t="str">
        <f>IFERROR(VALUE(INDEX('ESTIMATION ITEMS'!$A:$A,MATCH($B35,'ESTIMATION ITEMS'!$B:$B,0))),"")</f>
        <v/>
      </c>
      <c r="B35" s="158" t="str">
        <f>IFERROR(INDEX('ESTIMATION ITEMS'!$B:$B,MATCH($B34,'ESTIMATION ITEMS'!$B:$B,0)+1,1), "")</f>
        <v/>
      </c>
      <c r="C35" s="17" t="str">
        <f>IFERROR(T(INDEX('ESTIMATION ITEMS'!$C:$C,MATCH($B35,'ESTIMATION ITEMS'!$B:$B,0))), "")</f>
        <v/>
      </c>
      <c r="D35" s="18" t="str">
        <f>IFERROR(T(INDEX('ESTIMATION ITEMS'!$D:$D,MATCH($B35,'ESTIMATION ITEMS'!$B:$B,0))),"")</f>
        <v/>
      </c>
      <c r="E35" s="180" t="str">
        <f>IFERROR(T(INDEX('ESTIMATION ITEMS'!$E:$E,MATCH($B35,'ESTIMATION ITEMS'!$B:$B,0))),"")</f>
        <v/>
      </c>
      <c r="F35" s="20" t="str">
        <f>IFERROR(VALUE(INDEX('ESTIMATION ITEMS'!F:F,MATCH($B35,'ESTIMATION ITEMS'!$B:$B,0))), "")</f>
        <v/>
      </c>
      <c r="G35" s="25" t="str">
        <f>IFERROR(VALUE(INDEX('ESTIMATION ITEMS'!$G:$G,MATCH($B35,'ESTIMATION ITEMS'!$B:$B,0))),"")</f>
        <v/>
      </c>
      <c r="H35" s="25" t="str">
        <f>IFERROR(BI_TBL[[#This Row],[Quantity]]*BI_TBL[[#This Row],[Price]],"")</f>
        <v/>
      </c>
      <c r="I35" s="18" t="str">
        <f>IFERROR(T(INDEX('ESTIMATION ITEMS'!$I:$I,MATCH($B35,'ESTIMATION ITEMS'!$B:$B,0))),"")</f>
        <v/>
      </c>
      <c r="J35" s="17" t="str">
        <f>IFERROR(T(INDEX('ESTIMATION ITEMS'!$J:$J,MATCH($B35,'ESTIMATION ITEMS'!$B:$B,0))),"")</f>
        <v/>
      </c>
      <c r="K35" s="136" t="str">
        <f>IFERROR(VALUE(INDEX('ESTIMATION ITEMS'!$K:$K,MATCH($B35,'ESTIMATION ITEMS'!$B:$B,0))),"")</f>
        <v/>
      </c>
      <c r="L35" s="136" t="str">
        <f>IF(AND(BI_TBL[[#This Row],[CAT ID]]&gt;499,BI_TBL[[#This Row],[CAT ID]]&lt;600), 2, IF(AND(BI_TBL[[#This Row],[CAT ID]]&gt;=901,BI_TBL[[#This Row],[CAT ID]]&lt;=949), 2, IF(AND(BI_TBL[[#This Row],[CAT ID]]&gt;=1201,BI_TBL[[#This Row],[CAT ID]]&lt;=1299), "-", "-")))</f>
        <v>-</v>
      </c>
      <c r="M35" s="183" t="str">
        <f t="shared" si="0"/>
        <v/>
      </c>
      <c r="N35" s="119"/>
      <c r="O35" s="133" t="str">
        <f>IFERROR(INDEX('ESTIMATION ITEMS'!L:L,MATCH(BI_TBL[[#This Row],[Line '#]],'ESTIMATION ITEMS'!B:B,0)),"")</f>
        <v/>
      </c>
      <c r="P35" s="133" t="str">
        <f>IFERROR(N(INDEX('ESTIMATION ITEMS'!M:M,MATCH($B35,'ESTIMATION ITEMS'!$B:$B,0))),"")</f>
        <v/>
      </c>
      <c r="Q35" s="20" t="str">
        <f>IF(BI_TBL[[#This Row],[Unit]]="","",(IF(BI_TBL[[#This Row],[Item Sub
Class]]="0990","DOLLARS",IF(BI_TBL[[#This Row],[Unit]]="LS", "DOLLARS",IF(BI_TBL[[#This Row],[Unit]]&lt;&gt; "LS", "QUANTITY")))))</f>
        <v/>
      </c>
      <c r="R35" s="133" t="str">
        <f>IFERROR(IF(BI_TBL[[#This Row],[Rate Calculation Type]]="DOLLARS", BI_TBL[[#This Row],[Item Total]]/BI_TBL[[#This Row],[Production
Rate (Units/Day)]], IF(BI_TBL[[#This Row],[Rate Calculation Type]]="QUANTITY", BI_TBL[[#This Row],[Quantity]]/BI_TBL[[#This Row],[Production
Rate (Units/Day)]], IF(BI_TBL[[#This Row],[Item Total]] = "", ""))),"")</f>
        <v/>
      </c>
      <c r="S35" s="119"/>
      <c r="T35" s="20" t="str">
        <f>IFERROR(INDEX('ESTIMATION ITEMS'!$N:$N,MATCH($B35,'ESTIMATION ITEMS'!$B:$B,0)), "")</f>
        <v/>
      </c>
      <c r="U35" s="217" t="str">
        <f>IF(BI_TBL[[#This Row],[Fuel Escalation
Fuel Factor]]="","",BI_TBL[[#This Row],[Quantity]]*BI_TBL[[#This Row],[Fuel Escalation
Fuel Factor]])</f>
        <v/>
      </c>
      <c r="V35" s="121"/>
      <c r="W35" s="133" t="str">
        <f>IFERROR(INDEX('ESTIMATION ITEMS'!Q:Q,MATCH(BI_TBL[[#This Row],[Line '#]],'ESTIMATION ITEMS'!B:B,0)), "")</f>
        <v/>
      </c>
      <c r="X35" s="133" t="str">
        <f>IFERROR(INDEX('ESTIMATION ITEMS'!$R:$R,MATCH($B35,'ESTIMATION ITEMS'!$B:$B,0)),"")</f>
        <v/>
      </c>
      <c r="Y35" s="133" t="str">
        <f>IFERROR(INDEX('ESTIMATION ITEMS'!S:S,MATCH($B35,'ESTIMATION ITEMS'!$B:$B,0)),"")</f>
        <v/>
      </c>
      <c r="Z35" s="133" t="str">
        <f>IFERROR(IF(BI_TBL[[#This Row],[9Z9 ITEM]]="9Z9",(BI_TBL[[#This Row],[Material Weight
(9Z9 ITEMS)]]*BI_TBL[[#This Row],[Qualifying Unit Cost]])/BI_TBL[[#This Row],[Item Total]],INDEX('ESTIMATION ITEMS'!T:T,MATCH(BI_TBL[[#This Row],[Line '#]],'ESTIMATION ITEMS'!B:B,0),0)),"")</f>
        <v/>
      </c>
      <c r="AA35" s="133" t="str">
        <f>IF(BI_TBL[[#This Row],[Qualifying Unit Cost]]="","",IF(AND(BI_TBL[[#This Row],[Steel Class]]&gt;0.25,F35=1), "VERIFY QTY",BI_TBL[[#This Row],[Quantity]]*BI_TBL[[#This Row],[Qualifying Unit Cost]]))</f>
        <v/>
      </c>
      <c r="AB35" s="17"/>
      <c r="AD35" s="19"/>
      <c r="AE35" s="19"/>
    </row>
    <row r="36" spans="1:31" ht="18" customHeight="1" x14ac:dyDescent="0.25">
      <c r="A36" s="136" t="str">
        <f>IFERROR(VALUE(INDEX('ESTIMATION ITEMS'!$A:$A,MATCH($B36,'ESTIMATION ITEMS'!$B:$B,0))),"")</f>
        <v/>
      </c>
      <c r="B36" s="158" t="str">
        <f>IFERROR(INDEX('ESTIMATION ITEMS'!$B:$B,MATCH($B35,'ESTIMATION ITEMS'!$B:$B,0)+1,1), "")</f>
        <v/>
      </c>
      <c r="C36" s="17" t="str">
        <f>IFERROR(T(INDEX('ESTIMATION ITEMS'!$C:$C,MATCH($B36,'ESTIMATION ITEMS'!$B:$B,0))), "")</f>
        <v/>
      </c>
      <c r="D36" s="18" t="str">
        <f>IFERROR(T(INDEX('ESTIMATION ITEMS'!$D:$D,MATCH($B36,'ESTIMATION ITEMS'!$B:$B,0))),"")</f>
        <v/>
      </c>
      <c r="E36" s="180" t="str">
        <f>IFERROR(T(INDEX('ESTIMATION ITEMS'!$E:$E,MATCH($B36,'ESTIMATION ITEMS'!$B:$B,0))),"")</f>
        <v/>
      </c>
      <c r="F36" s="20" t="str">
        <f>IFERROR(VALUE(INDEX('ESTIMATION ITEMS'!F:F,MATCH($B36,'ESTIMATION ITEMS'!$B:$B,0))), "")</f>
        <v/>
      </c>
      <c r="G36" s="25" t="str">
        <f>IFERROR(VALUE(INDEX('ESTIMATION ITEMS'!$G:$G,MATCH($B36,'ESTIMATION ITEMS'!$B:$B,0))),"")</f>
        <v/>
      </c>
      <c r="H36" s="25" t="str">
        <f>IFERROR(BI_TBL[[#This Row],[Quantity]]*BI_TBL[[#This Row],[Price]],"")</f>
        <v/>
      </c>
      <c r="I36" s="18" t="str">
        <f>IFERROR(T(INDEX('ESTIMATION ITEMS'!$I:$I,MATCH($B36,'ESTIMATION ITEMS'!$B:$B,0))),"")</f>
        <v/>
      </c>
      <c r="J36" s="17" t="str">
        <f>IFERROR(T(INDEX('ESTIMATION ITEMS'!$J:$J,MATCH($B36,'ESTIMATION ITEMS'!$B:$B,0))),"")</f>
        <v/>
      </c>
      <c r="K36" s="136" t="str">
        <f>IFERROR(VALUE(INDEX('ESTIMATION ITEMS'!$K:$K,MATCH($B36,'ESTIMATION ITEMS'!$B:$B,0))),"")</f>
        <v/>
      </c>
      <c r="L36" s="136" t="str">
        <f>IF(AND(BI_TBL[[#This Row],[CAT ID]]&gt;499,BI_TBL[[#This Row],[CAT ID]]&lt;600), 2, IF(AND(BI_TBL[[#This Row],[CAT ID]]&gt;=901,BI_TBL[[#This Row],[CAT ID]]&lt;=949), 2, IF(AND(BI_TBL[[#This Row],[CAT ID]]&gt;=1201,BI_TBL[[#This Row],[CAT ID]]&lt;=1299), "-", "-")))</f>
        <v>-</v>
      </c>
      <c r="M36" s="183" t="str">
        <f t="shared" si="0"/>
        <v/>
      </c>
      <c r="N36" s="119"/>
      <c r="O36" s="133" t="str">
        <f>IFERROR(INDEX('ESTIMATION ITEMS'!L:L,MATCH(BI_TBL[[#This Row],[Line '#]],'ESTIMATION ITEMS'!B:B,0)),"")</f>
        <v/>
      </c>
      <c r="P36" s="133" t="str">
        <f>IFERROR(N(INDEX('ESTIMATION ITEMS'!M:M,MATCH($B36,'ESTIMATION ITEMS'!$B:$B,0))),"")</f>
        <v/>
      </c>
      <c r="Q36" s="20" t="str">
        <f>IF(BI_TBL[[#This Row],[Unit]]="","",(IF(BI_TBL[[#This Row],[Item Sub
Class]]="0990","DOLLARS",IF(BI_TBL[[#This Row],[Unit]]="LS", "DOLLARS",IF(BI_TBL[[#This Row],[Unit]]&lt;&gt; "LS", "QUANTITY")))))</f>
        <v/>
      </c>
      <c r="R36" s="133" t="str">
        <f>IFERROR(IF(BI_TBL[[#This Row],[Rate Calculation Type]]="DOLLARS", BI_TBL[[#This Row],[Item Total]]/BI_TBL[[#This Row],[Production
Rate (Units/Day)]], IF(BI_TBL[[#This Row],[Rate Calculation Type]]="QUANTITY", BI_TBL[[#This Row],[Quantity]]/BI_TBL[[#This Row],[Production
Rate (Units/Day)]], IF(BI_TBL[[#This Row],[Item Total]] = "", ""))),"")</f>
        <v/>
      </c>
      <c r="S36" s="119"/>
      <c r="T36" s="20" t="str">
        <f>IFERROR(INDEX('ESTIMATION ITEMS'!$N:$N,MATCH($B36,'ESTIMATION ITEMS'!$B:$B,0)), "")</f>
        <v/>
      </c>
      <c r="U36" s="217" t="str">
        <f>IF(BI_TBL[[#This Row],[Fuel Escalation
Fuel Factor]]="","",BI_TBL[[#This Row],[Quantity]]*BI_TBL[[#This Row],[Fuel Escalation
Fuel Factor]])</f>
        <v/>
      </c>
      <c r="V36" s="121"/>
      <c r="W36" s="133" t="str">
        <f>IFERROR(INDEX('ESTIMATION ITEMS'!Q:Q,MATCH(BI_TBL[[#This Row],[Line '#]],'ESTIMATION ITEMS'!B:B,0)), "")</f>
        <v/>
      </c>
      <c r="X36" s="133" t="str">
        <f>IFERROR(INDEX('ESTIMATION ITEMS'!$R:$R,MATCH($B36,'ESTIMATION ITEMS'!$B:$B,0)),"")</f>
        <v/>
      </c>
      <c r="Y36" s="133" t="str">
        <f>IFERROR(INDEX('ESTIMATION ITEMS'!S:S,MATCH($B36,'ESTIMATION ITEMS'!$B:$B,0)),"")</f>
        <v/>
      </c>
      <c r="Z36" s="133" t="str">
        <f>IFERROR(IF(BI_TBL[[#This Row],[9Z9 ITEM]]="9Z9",(BI_TBL[[#This Row],[Material Weight
(9Z9 ITEMS)]]*BI_TBL[[#This Row],[Qualifying Unit Cost]])/BI_TBL[[#This Row],[Item Total]],INDEX('ESTIMATION ITEMS'!T:T,MATCH(BI_TBL[[#This Row],[Line '#]],'ESTIMATION ITEMS'!B:B,0),0)),"")</f>
        <v/>
      </c>
      <c r="AA36" s="133" t="str">
        <f>IF(BI_TBL[[#This Row],[Qualifying Unit Cost]]="","",IF(AND(BI_TBL[[#This Row],[Steel Class]]&gt;0.25,F36=1), "VERIFY QTY",BI_TBL[[#This Row],[Quantity]]*BI_TBL[[#This Row],[Qualifying Unit Cost]]))</f>
        <v/>
      </c>
      <c r="AB36" s="17"/>
      <c r="AD36" s="19"/>
      <c r="AE36" s="19"/>
    </row>
    <row r="37" spans="1:31" ht="18" customHeight="1" x14ac:dyDescent="0.25">
      <c r="A37" s="136" t="str">
        <f>IFERROR(VALUE(INDEX('ESTIMATION ITEMS'!$A:$A,MATCH($B37,'ESTIMATION ITEMS'!$B:$B,0))),"")</f>
        <v/>
      </c>
      <c r="B37" s="158" t="str">
        <f>IFERROR(INDEX('ESTIMATION ITEMS'!$B:$B,MATCH($B36,'ESTIMATION ITEMS'!$B:$B,0)+1,1), "")</f>
        <v/>
      </c>
      <c r="C37" s="17" t="str">
        <f>IFERROR(T(INDEX('ESTIMATION ITEMS'!$C:$C,MATCH($B37,'ESTIMATION ITEMS'!$B:$B,0))), "")</f>
        <v/>
      </c>
      <c r="D37" s="18" t="str">
        <f>IFERROR(T(INDEX('ESTIMATION ITEMS'!$D:$D,MATCH($B37,'ESTIMATION ITEMS'!$B:$B,0))),"")</f>
        <v/>
      </c>
      <c r="E37" s="180" t="str">
        <f>IFERROR(T(INDEX('ESTIMATION ITEMS'!$E:$E,MATCH($B37,'ESTIMATION ITEMS'!$B:$B,0))),"")</f>
        <v/>
      </c>
      <c r="F37" s="20" t="str">
        <f>IFERROR(VALUE(INDEX('ESTIMATION ITEMS'!F:F,MATCH($B37,'ESTIMATION ITEMS'!$B:$B,0))), "")</f>
        <v/>
      </c>
      <c r="G37" s="25" t="str">
        <f>IFERROR(VALUE(INDEX('ESTIMATION ITEMS'!$G:$G,MATCH($B37,'ESTIMATION ITEMS'!$B:$B,0))),"")</f>
        <v/>
      </c>
      <c r="H37" s="25" t="str">
        <f>IFERROR(BI_TBL[[#This Row],[Quantity]]*BI_TBL[[#This Row],[Price]],"")</f>
        <v/>
      </c>
      <c r="I37" s="18" t="str">
        <f>IFERROR(T(INDEX('ESTIMATION ITEMS'!$I:$I,MATCH($B37,'ESTIMATION ITEMS'!$B:$B,0))),"")</f>
        <v/>
      </c>
      <c r="J37" s="17" t="str">
        <f>IFERROR(T(INDEX('ESTIMATION ITEMS'!$J:$J,MATCH($B37,'ESTIMATION ITEMS'!$B:$B,0))),"")</f>
        <v/>
      </c>
      <c r="K37" s="136" t="str">
        <f>IFERROR(VALUE(INDEX('ESTIMATION ITEMS'!$K:$K,MATCH($B37,'ESTIMATION ITEMS'!$B:$B,0))),"")</f>
        <v/>
      </c>
      <c r="L37" s="136" t="str">
        <f>IF(AND(BI_TBL[[#This Row],[CAT ID]]&gt;499,BI_TBL[[#This Row],[CAT ID]]&lt;600), 2, IF(AND(BI_TBL[[#This Row],[CAT ID]]&gt;=901,BI_TBL[[#This Row],[CAT ID]]&lt;=949), 2, IF(AND(BI_TBL[[#This Row],[CAT ID]]&gt;=1201,BI_TBL[[#This Row],[CAT ID]]&lt;=1299), "-", "-")))</f>
        <v>-</v>
      </c>
      <c r="M37" s="183" t="str">
        <f t="shared" si="0"/>
        <v/>
      </c>
      <c r="N37" s="119"/>
      <c r="O37" s="133" t="str">
        <f>IFERROR(INDEX('ESTIMATION ITEMS'!L:L,MATCH(BI_TBL[[#This Row],[Line '#]],'ESTIMATION ITEMS'!B:B,0)),"")</f>
        <v/>
      </c>
      <c r="P37" s="133" t="str">
        <f>IFERROR(N(INDEX('ESTIMATION ITEMS'!M:M,MATCH($B37,'ESTIMATION ITEMS'!$B:$B,0))),"")</f>
        <v/>
      </c>
      <c r="Q37" s="20" t="str">
        <f>IF(BI_TBL[[#This Row],[Unit]]="","",(IF(BI_TBL[[#This Row],[Item Sub
Class]]="0990","DOLLARS",IF(BI_TBL[[#This Row],[Unit]]="LS", "DOLLARS",IF(BI_TBL[[#This Row],[Unit]]&lt;&gt; "LS", "QUANTITY")))))</f>
        <v/>
      </c>
      <c r="R37" s="133" t="str">
        <f>IFERROR(IF(BI_TBL[[#This Row],[Rate Calculation Type]]="DOLLARS", BI_TBL[[#This Row],[Item Total]]/BI_TBL[[#This Row],[Production
Rate (Units/Day)]], IF(BI_TBL[[#This Row],[Rate Calculation Type]]="QUANTITY", BI_TBL[[#This Row],[Quantity]]/BI_TBL[[#This Row],[Production
Rate (Units/Day)]], IF(BI_TBL[[#This Row],[Item Total]] = "", ""))),"")</f>
        <v/>
      </c>
      <c r="S37" s="119"/>
      <c r="T37" s="20" t="str">
        <f>IFERROR(INDEX('ESTIMATION ITEMS'!$N:$N,MATCH($B37,'ESTIMATION ITEMS'!$B:$B,0)), "")</f>
        <v/>
      </c>
      <c r="U37" s="217" t="str">
        <f>IF(BI_TBL[[#This Row],[Fuel Escalation
Fuel Factor]]="","",BI_TBL[[#This Row],[Quantity]]*BI_TBL[[#This Row],[Fuel Escalation
Fuel Factor]])</f>
        <v/>
      </c>
      <c r="V37" s="121"/>
      <c r="W37" s="133" t="str">
        <f>IFERROR(INDEX('ESTIMATION ITEMS'!Q:Q,MATCH(BI_TBL[[#This Row],[Line '#]],'ESTIMATION ITEMS'!B:B,0)), "")</f>
        <v/>
      </c>
      <c r="X37" s="133" t="str">
        <f>IFERROR(INDEX('ESTIMATION ITEMS'!$R:$R,MATCH($B37,'ESTIMATION ITEMS'!$B:$B,0)),"")</f>
        <v/>
      </c>
      <c r="Y37" s="133" t="str">
        <f>IFERROR(INDEX('ESTIMATION ITEMS'!S:S,MATCH($B37,'ESTIMATION ITEMS'!$B:$B,0)),"")</f>
        <v/>
      </c>
      <c r="Z37" s="133" t="str">
        <f>IFERROR(IF(BI_TBL[[#This Row],[9Z9 ITEM]]="9Z9",(BI_TBL[[#This Row],[Material Weight
(9Z9 ITEMS)]]*BI_TBL[[#This Row],[Qualifying Unit Cost]])/BI_TBL[[#This Row],[Item Total]],INDEX('ESTIMATION ITEMS'!T:T,MATCH(BI_TBL[[#This Row],[Line '#]],'ESTIMATION ITEMS'!B:B,0),0)),"")</f>
        <v/>
      </c>
      <c r="AA37" s="133" t="str">
        <f>IF(BI_TBL[[#This Row],[Qualifying Unit Cost]]="","",IF(AND(BI_TBL[[#This Row],[Steel Class]]&gt;0.25,F37=1), "VERIFY QTY",BI_TBL[[#This Row],[Quantity]]*BI_TBL[[#This Row],[Qualifying Unit Cost]]))</f>
        <v/>
      </c>
      <c r="AB37" s="17"/>
      <c r="AD37" s="19"/>
      <c r="AE37" s="19"/>
    </row>
    <row r="38" spans="1:31" ht="18" customHeight="1" x14ac:dyDescent="0.25">
      <c r="A38" s="136" t="str">
        <f>IFERROR(VALUE(INDEX('ESTIMATION ITEMS'!$A:$A,MATCH($B38,'ESTIMATION ITEMS'!$B:$B,0))),"")</f>
        <v/>
      </c>
      <c r="B38" s="158" t="str">
        <f>IFERROR(INDEX('ESTIMATION ITEMS'!$B:$B,MATCH($B37,'ESTIMATION ITEMS'!$B:$B,0)+1,1), "")</f>
        <v/>
      </c>
      <c r="C38" s="17" t="str">
        <f>IFERROR(T(INDEX('ESTIMATION ITEMS'!$C:$C,MATCH($B38,'ESTIMATION ITEMS'!$B:$B,0))), "")</f>
        <v/>
      </c>
      <c r="D38" s="18" t="str">
        <f>IFERROR(T(INDEX('ESTIMATION ITEMS'!$D:$D,MATCH($B38,'ESTIMATION ITEMS'!$B:$B,0))),"")</f>
        <v/>
      </c>
      <c r="E38" s="180" t="str">
        <f>IFERROR(T(INDEX('ESTIMATION ITEMS'!$E:$E,MATCH($B38,'ESTIMATION ITEMS'!$B:$B,0))),"")</f>
        <v/>
      </c>
      <c r="F38" s="20" t="str">
        <f>IFERROR(VALUE(INDEX('ESTIMATION ITEMS'!F:F,MATCH($B38,'ESTIMATION ITEMS'!$B:$B,0))), "")</f>
        <v/>
      </c>
      <c r="G38" s="25" t="str">
        <f>IFERROR(VALUE(INDEX('ESTIMATION ITEMS'!$G:$G,MATCH($B38,'ESTIMATION ITEMS'!$B:$B,0))),"")</f>
        <v/>
      </c>
      <c r="H38" s="25" t="str">
        <f>IFERROR(BI_TBL[[#This Row],[Quantity]]*BI_TBL[[#This Row],[Price]],"")</f>
        <v/>
      </c>
      <c r="I38" s="18" t="str">
        <f>IFERROR(T(INDEX('ESTIMATION ITEMS'!$I:$I,MATCH($B38,'ESTIMATION ITEMS'!$B:$B,0))),"")</f>
        <v/>
      </c>
      <c r="J38" s="17" t="str">
        <f>IFERROR(T(INDEX('ESTIMATION ITEMS'!$J:$J,MATCH($B38,'ESTIMATION ITEMS'!$B:$B,0))),"")</f>
        <v/>
      </c>
      <c r="K38" s="136" t="str">
        <f>IFERROR(VALUE(INDEX('ESTIMATION ITEMS'!$K:$K,MATCH($B38,'ESTIMATION ITEMS'!$B:$B,0))),"")</f>
        <v/>
      </c>
      <c r="L38" s="136" t="str">
        <f>IF(AND(BI_TBL[[#This Row],[CAT ID]]&gt;499,BI_TBL[[#This Row],[CAT ID]]&lt;600), 2, IF(AND(BI_TBL[[#This Row],[CAT ID]]&gt;=901,BI_TBL[[#This Row],[CAT ID]]&lt;=949), 2, IF(AND(BI_TBL[[#This Row],[CAT ID]]&gt;=1201,BI_TBL[[#This Row],[CAT ID]]&lt;=1299), "-", "-")))</f>
        <v>-</v>
      </c>
      <c r="M38" s="183" t="str">
        <f t="shared" si="0"/>
        <v/>
      </c>
      <c r="N38" s="119"/>
      <c r="O38" s="133" t="str">
        <f>IFERROR(INDEX('ESTIMATION ITEMS'!L:L,MATCH(BI_TBL[[#This Row],[Line '#]],'ESTIMATION ITEMS'!B:B,0)),"")</f>
        <v/>
      </c>
      <c r="P38" s="133" t="str">
        <f>IFERROR(N(INDEX('ESTIMATION ITEMS'!M:M,MATCH($B38,'ESTIMATION ITEMS'!$B:$B,0))),"")</f>
        <v/>
      </c>
      <c r="Q38" s="20" t="str">
        <f>IF(BI_TBL[[#This Row],[Unit]]="","",(IF(BI_TBL[[#This Row],[Item Sub
Class]]="0990","DOLLARS",IF(BI_TBL[[#This Row],[Unit]]="LS", "DOLLARS",IF(BI_TBL[[#This Row],[Unit]]&lt;&gt; "LS", "QUANTITY")))))</f>
        <v/>
      </c>
      <c r="R38" s="133" t="str">
        <f>IFERROR(IF(BI_TBL[[#This Row],[Rate Calculation Type]]="DOLLARS", BI_TBL[[#This Row],[Item Total]]/BI_TBL[[#This Row],[Production
Rate (Units/Day)]], IF(BI_TBL[[#This Row],[Rate Calculation Type]]="QUANTITY", BI_TBL[[#This Row],[Quantity]]/BI_TBL[[#This Row],[Production
Rate (Units/Day)]], IF(BI_TBL[[#This Row],[Item Total]] = "", ""))),"")</f>
        <v/>
      </c>
      <c r="S38" s="119"/>
      <c r="T38" s="20" t="str">
        <f>IFERROR(INDEX('ESTIMATION ITEMS'!$N:$N,MATCH($B38,'ESTIMATION ITEMS'!$B:$B,0)), "")</f>
        <v/>
      </c>
      <c r="U38" s="217" t="str">
        <f>IF(BI_TBL[[#This Row],[Fuel Escalation
Fuel Factor]]="","",BI_TBL[[#This Row],[Quantity]]*BI_TBL[[#This Row],[Fuel Escalation
Fuel Factor]])</f>
        <v/>
      </c>
      <c r="V38" s="121"/>
      <c r="W38" s="133" t="str">
        <f>IFERROR(INDEX('ESTIMATION ITEMS'!Q:Q,MATCH(BI_TBL[[#This Row],[Line '#]],'ESTIMATION ITEMS'!B:B,0)), "")</f>
        <v/>
      </c>
      <c r="X38" s="133" t="str">
        <f>IFERROR(INDEX('ESTIMATION ITEMS'!$R:$R,MATCH($B38,'ESTIMATION ITEMS'!$B:$B,0)),"")</f>
        <v/>
      </c>
      <c r="Y38" s="133" t="str">
        <f>IFERROR(INDEX('ESTIMATION ITEMS'!S:S,MATCH($B38,'ESTIMATION ITEMS'!$B:$B,0)),"")</f>
        <v/>
      </c>
      <c r="Z38" s="133" t="str">
        <f>IFERROR(IF(BI_TBL[[#This Row],[9Z9 ITEM]]="9Z9",(BI_TBL[[#This Row],[Material Weight
(9Z9 ITEMS)]]*BI_TBL[[#This Row],[Qualifying Unit Cost]])/BI_TBL[[#This Row],[Item Total]],INDEX('ESTIMATION ITEMS'!T:T,MATCH(BI_TBL[[#This Row],[Line '#]],'ESTIMATION ITEMS'!B:B,0),0)),"")</f>
        <v/>
      </c>
      <c r="AA38" s="133" t="str">
        <f>IF(BI_TBL[[#This Row],[Qualifying Unit Cost]]="","",IF(AND(BI_TBL[[#This Row],[Steel Class]]&gt;0.25,F38=1), "VERIFY QTY",BI_TBL[[#This Row],[Quantity]]*BI_TBL[[#This Row],[Qualifying Unit Cost]]))</f>
        <v/>
      </c>
      <c r="AB38" s="17"/>
      <c r="AD38" s="19"/>
      <c r="AE38" s="19"/>
    </row>
    <row r="39" spans="1:31" ht="18" customHeight="1" x14ac:dyDescent="0.25">
      <c r="A39" s="136" t="str">
        <f>IFERROR(VALUE(INDEX('ESTIMATION ITEMS'!$A:$A,MATCH($B39,'ESTIMATION ITEMS'!$B:$B,0))),"")</f>
        <v/>
      </c>
      <c r="B39" s="158" t="str">
        <f>IFERROR(INDEX('ESTIMATION ITEMS'!$B:$B,MATCH($B38,'ESTIMATION ITEMS'!$B:$B,0)+1,1), "")</f>
        <v/>
      </c>
      <c r="C39" s="17" t="str">
        <f>IFERROR(T(INDEX('ESTIMATION ITEMS'!$C:$C,MATCH($B39,'ESTIMATION ITEMS'!$B:$B,0))), "")</f>
        <v/>
      </c>
      <c r="D39" s="18" t="str">
        <f>IFERROR(T(INDEX('ESTIMATION ITEMS'!$D:$D,MATCH($B39,'ESTIMATION ITEMS'!$B:$B,0))),"")</f>
        <v/>
      </c>
      <c r="E39" s="180" t="str">
        <f>IFERROR(T(INDEX('ESTIMATION ITEMS'!$E:$E,MATCH($B39,'ESTIMATION ITEMS'!$B:$B,0))),"")</f>
        <v/>
      </c>
      <c r="F39" s="20" t="str">
        <f>IFERROR(VALUE(INDEX('ESTIMATION ITEMS'!F:F,MATCH($B39,'ESTIMATION ITEMS'!$B:$B,0))), "")</f>
        <v/>
      </c>
      <c r="G39" s="25" t="str">
        <f>IFERROR(VALUE(INDEX('ESTIMATION ITEMS'!$G:$G,MATCH($B39,'ESTIMATION ITEMS'!$B:$B,0))),"")</f>
        <v/>
      </c>
      <c r="H39" s="25" t="str">
        <f>IFERROR(BI_TBL[[#This Row],[Quantity]]*BI_TBL[[#This Row],[Price]],"")</f>
        <v/>
      </c>
      <c r="I39" s="18" t="str">
        <f>IFERROR(T(INDEX('ESTIMATION ITEMS'!$I:$I,MATCH($B39,'ESTIMATION ITEMS'!$B:$B,0))),"")</f>
        <v/>
      </c>
      <c r="J39" s="17" t="str">
        <f>IFERROR(T(INDEX('ESTIMATION ITEMS'!$J:$J,MATCH($B39,'ESTIMATION ITEMS'!$B:$B,0))),"")</f>
        <v/>
      </c>
      <c r="K39" s="136" t="str">
        <f>IFERROR(VALUE(INDEX('ESTIMATION ITEMS'!$K:$K,MATCH($B39,'ESTIMATION ITEMS'!$B:$B,0))),"")</f>
        <v/>
      </c>
      <c r="L39" s="136" t="str">
        <f>IF(AND(BI_TBL[[#This Row],[CAT ID]]&gt;499,BI_TBL[[#This Row],[CAT ID]]&lt;600), 2, IF(AND(BI_TBL[[#This Row],[CAT ID]]&gt;=901,BI_TBL[[#This Row],[CAT ID]]&lt;=949), 2, IF(AND(BI_TBL[[#This Row],[CAT ID]]&gt;=1201,BI_TBL[[#This Row],[CAT ID]]&lt;=1299), "-", "-")))</f>
        <v>-</v>
      </c>
      <c r="M39" s="183" t="str">
        <f t="shared" si="0"/>
        <v/>
      </c>
      <c r="N39" s="119"/>
      <c r="O39" s="133" t="str">
        <f>IFERROR(INDEX('ESTIMATION ITEMS'!L:L,MATCH(BI_TBL[[#This Row],[Line '#]],'ESTIMATION ITEMS'!B:B,0)),"")</f>
        <v/>
      </c>
      <c r="P39" s="133" t="str">
        <f>IFERROR(N(INDEX('ESTIMATION ITEMS'!M:M,MATCH($B39,'ESTIMATION ITEMS'!$B:$B,0))),"")</f>
        <v/>
      </c>
      <c r="Q39" s="20" t="str">
        <f>IF(BI_TBL[[#This Row],[Unit]]="","",(IF(BI_TBL[[#This Row],[Item Sub
Class]]="0990","DOLLARS",IF(BI_TBL[[#This Row],[Unit]]="LS", "DOLLARS",IF(BI_TBL[[#This Row],[Unit]]&lt;&gt; "LS", "QUANTITY")))))</f>
        <v/>
      </c>
      <c r="R39" s="133" t="str">
        <f>IFERROR(IF(BI_TBL[[#This Row],[Rate Calculation Type]]="DOLLARS", BI_TBL[[#This Row],[Item Total]]/BI_TBL[[#This Row],[Production
Rate (Units/Day)]], IF(BI_TBL[[#This Row],[Rate Calculation Type]]="QUANTITY", BI_TBL[[#This Row],[Quantity]]/BI_TBL[[#This Row],[Production
Rate (Units/Day)]], IF(BI_TBL[[#This Row],[Item Total]] = "", ""))),"")</f>
        <v/>
      </c>
      <c r="S39" s="119"/>
      <c r="T39" s="20" t="str">
        <f>IFERROR(INDEX('ESTIMATION ITEMS'!$N:$N,MATCH($B39,'ESTIMATION ITEMS'!$B:$B,0)), "")</f>
        <v/>
      </c>
      <c r="U39" s="217" t="str">
        <f>IF(BI_TBL[[#This Row],[Fuel Escalation
Fuel Factor]]="","",BI_TBL[[#This Row],[Quantity]]*BI_TBL[[#This Row],[Fuel Escalation
Fuel Factor]])</f>
        <v/>
      </c>
      <c r="V39" s="121"/>
      <c r="W39" s="133" t="str">
        <f>IFERROR(INDEX('ESTIMATION ITEMS'!Q:Q,MATCH(BI_TBL[[#This Row],[Line '#]],'ESTIMATION ITEMS'!B:B,0)), "")</f>
        <v/>
      </c>
      <c r="X39" s="133" t="str">
        <f>IFERROR(INDEX('ESTIMATION ITEMS'!$R:$R,MATCH($B39,'ESTIMATION ITEMS'!$B:$B,0)),"")</f>
        <v/>
      </c>
      <c r="Y39" s="133" t="str">
        <f>IFERROR(INDEX('ESTIMATION ITEMS'!S:S,MATCH($B39,'ESTIMATION ITEMS'!$B:$B,0)),"")</f>
        <v/>
      </c>
      <c r="Z39" s="133" t="str">
        <f>IFERROR(IF(BI_TBL[[#This Row],[9Z9 ITEM]]="9Z9",(BI_TBL[[#This Row],[Material Weight
(9Z9 ITEMS)]]*BI_TBL[[#This Row],[Qualifying Unit Cost]])/BI_TBL[[#This Row],[Item Total]],INDEX('ESTIMATION ITEMS'!T:T,MATCH(BI_TBL[[#This Row],[Line '#]],'ESTIMATION ITEMS'!B:B,0),0)),"")</f>
        <v/>
      </c>
      <c r="AA39" s="133" t="str">
        <f>IF(BI_TBL[[#This Row],[Qualifying Unit Cost]]="","",IF(AND(BI_TBL[[#This Row],[Steel Class]]&gt;0.25,F39=1), "VERIFY QTY",BI_TBL[[#This Row],[Quantity]]*BI_TBL[[#This Row],[Qualifying Unit Cost]]))</f>
        <v/>
      </c>
      <c r="AB39" s="17"/>
      <c r="AD39" s="19"/>
      <c r="AE39" s="19"/>
    </row>
    <row r="40" spans="1:31" ht="18" customHeight="1" x14ac:dyDescent="0.25">
      <c r="A40" s="136" t="str">
        <f>IFERROR(VALUE(INDEX('ESTIMATION ITEMS'!$A:$A,MATCH($B40,'ESTIMATION ITEMS'!$B:$B,0))),"")</f>
        <v/>
      </c>
      <c r="B40" s="158" t="str">
        <f>IFERROR(INDEX('ESTIMATION ITEMS'!$B:$B,MATCH($B39,'ESTIMATION ITEMS'!$B:$B,0)+1,1), "")</f>
        <v/>
      </c>
      <c r="C40" s="17" t="str">
        <f>IFERROR(T(INDEX('ESTIMATION ITEMS'!$C:$C,MATCH($B40,'ESTIMATION ITEMS'!$B:$B,0))), "")</f>
        <v/>
      </c>
      <c r="D40" s="18" t="str">
        <f>IFERROR(T(INDEX('ESTIMATION ITEMS'!$D:$D,MATCH($B40,'ESTIMATION ITEMS'!$B:$B,0))),"")</f>
        <v/>
      </c>
      <c r="E40" s="180" t="str">
        <f>IFERROR(T(INDEX('ESTIMATION ITEMS'!$E:$E,MATCH($B40,'ESTIMATION ITEMS'!$B:$B,0))),"")</f>
        <v/>
      </c>
      <c r="F40" s="20" t="str">
        <f>IFERROR(VALUE(INDEX('ESTIMATION ITEMS'!F:F,MATCH($B40,'ESTIMATION ITEMS'!$B:$B,0))), "")</f>
        <v/>
      </c>
      <c r="G40" s="25" t="str">
        <f>IFERROR(VALUE(INDEX('ESTIMATION ITEMS'!$G:$G,MATCH($B40,'ESTIMATION ITEMS'!$B:$B,0))),"")</f>
        <v/>
      </c>
      <c r="H40" s="25" t="str">
        <f>IFERROR(BI_TBL[[#This Row],[Quantity]]*BI_TBL[[#This Row],[Price]],"")</f>
        <v/>
      </c>
      <c r="I40" s="18" t="str">
        <f>IFERROR(T(INDEX('ESTIMATION ITEMS'!$I:$I,MATCH($B40,'ESTIMATION ITEMS'!$B:$B,0))),"")</f>
        <v/>
      </c>
      <c r="J40" s="17" t="str">
        <f>IFERROR(T(INDEX('ESTIMATION ITEMS'!$J:$J,MATCH($B40,'ESTIMATION ITEMS'!$B:$B,0))),"")</f>
        <v/>
      </c>
      <c r="K40" s="136" t="str">
        <f>IFERROR(VALUE(INDEX('ESTIMATION ITEMS'!$K:$K,MATCH($B40,'ESTIMATION ITEMS'!$B:$B,0))),"")</f>
        <v/>
      </c>
      <c r="L40" s="136" t="str">
        <f>IF(AND(BI_TBL[[#This Row],[CAT ID]]&gt;499,BI_TBL[[#This Row],[CAT ID]]&lt;600), 2, IF(AND(BI_TBL[[#This Row],[CAT ID]]&gt;=901,BI_TBL[[#This Row],[CAT ID]]&lt;=949), 2, IF(AND(BI_TBL[[#This Row],[CAT ID]]&gt;=1201,BI_TBL[[#This Row],[CAT ID]]&lt;=1299), "-", "-")))</f>
        <v>-</v>
      </c>
      <c r="M40" s="183" t="str">
        <f t="shared" si="0"/>
        <v/>
      </c>
      <c r="N40" s="119"/>
      <c r="O40" s="133" t="str">
        <f>IFERROR(INDEX('ESTIMATION ITEMS'!L:L,MATCH(BI_TBL[[#This Row],[Line '#]],'ESTIMATION ITEMS'!B:B,0)),"")</f>
        <v/>
      </c>
      <c r="P40" s="133" t="str">
        <f>IFERROR(N(INDEX('ESTIMATION ITEMS'!M:M,MATCH($B40,'ESTIMATION ITEMS'!$B:$B,0))),"")</f>
        <v/>
      </c>
      <c r="Q40" s="20" t="str">
        <f>IF(BI_TBL[[#This Row],[Unit]]="","",(IF(BI_TBL[[#This Row],[Item Sub
Class]]="0990","DOLLARS",IF(BI_TBL[[#This Row],[Unit]]="LS", "DOLLARS",IF(BI_TBL[[#This Row],[Unit]]&lt;&gt; "LS", "QUANTITY")))))</f>
        <v/>
      </c>
      <c r="R40" s="133" t="str">
        <f>IFERROR(IF(BI_TBL[[#This Row],[Rate Calculation Type]]="DOLLARS", BI_TBL[[#This Row],[Item Total]]/BI_TBL[[#This Row],[Production
Rate (Units/Day)]], IF(BI_TBL[[#This Row],[Rate Calculation Type]]="QUANTITY", BI_TBL[[#This Row],[Quantity]]/BI_TBL[[#This Row],[Production
Rate (Units/Day)]], IF(BI_TBL[[#This Row],[Item Total]] = "", ""))),"")</f>
        <v/>
      </c>
      <c r="S40" s="119"/>
      <c r="T40" s="20" t="str">
        <f>IFERROR(INDEX('ESTIMATION ITEMS'!$N:$N,MATCH($B40,'ESTIMATION ITEMS'!$B:$B,0)), "")</f>
        <v/>
      </c>
      <c r="U40" s="217" t="str">
        <f>IF(BI_TBL[[#This Row],[Fuel Escalation
Fuel Factor]]="","",BI_TBL[[#This Row],[Quantity]]*BI_TBL[[#This Row],[Fuel Escalation
Fuel Factor]])</f>
        <v/>
      </c>
      <c r="V40" s="121"/>
      <c r="W40" s="133" t="str">
        <f>IFERROR(INDEX('ESTIMATION ITEMS'!Q:Q,MATCH(BI_TBL[[#This Row],[Line '#]],'ESTIMATION ITEMS'!B:B,0)), "")</f>
        <v/>
      </c>
      <c r="X40" s="133" t="str">
        <f>IFERROR(INDEX('ESTIMATION ITEMS'!$R:$R,MATCH($B40,'ESTIMATION ITEMS'!$B:$B,0)),"")</f>
        <v/>
      </c>
      <c r="Y40" s="133" t="str">
        <f>IFERROR(INDEX('ESTIMATION ITEMS'!S:S,MATCH($B40,'ESTIMATION ITEMS'!$B:$B,0)),"")</f>
        <v/>
      </c>
      <c r="Z40" s="133" t="str">
        <f>IFERROR(IF(BI_TBL[[#This Row],[9Z9 ITEM]]="9Z9",(BI_TBL[[#This Row],[Material Weight
(9Z9 ITEMS)]]*BI_TBL[[#This Row],[Qualifying Unit Cost]])/BI_TBL[[#This Row],[Item Total]],INDEX('ESTIMATION ITEMS'!T:T,MATCH(BI_TBL[[#This Row],[Line '#]],'ESTIMATION ITEMS'!B:B,0),0)),"")</f>
        <v/>
      </c>
      <c r="AA40" s="133" t="str">
        <f>IF(BI_TBL[[#This Row],[Qualifying Unit Cost]]="","",IF(AND(BI_TBL[[#This Row],[Steel Class]]&gt;0.25,F40=1), "VERIFY QTY",BI_TBL[[#This Row],[Quantity]]*BI_TBL[[#This Row],[Qualifying Unit Cost]]))</f>
        <v/>
      </c>
      <c r="AB40" s="17"/>
      <c r="AD40" s="19"/>
      <c r="AE40" s="19"/>
    </row>
    <row r="41" spans="1:31" ht="18" customHeight="1" x14ac:dyDescent="0.25">
      <c r="A41" s="136" t="str">
        <f>IFERROR(VALUE(INDEX('ESTIMATION ITEMS'!$A:$A,MATCH($B41,'ESTIMATION ITEMS'!$B:$B,0))),"")</f>
        <v/>
      </c>
      <c r="B41" s="158" t="str">
        <f>IFERROR(INDEX('ESTIMATION ITEMS'!$B:$B,MATCH($B40,'ESTIMATION ITEMS'!$B:$B,0)+1,1), "")</f>
        <v/>
      </c>
      <c r="C41" s="17" t="str">
        <f>IFERROR(T(INDEX('ESTIMATION ITEMS'!$C:$C,MATCH($B41,'ESTIMATION ITEMS'!$B:$B,0))), "")</f>
        <v/>
      </c>
      <c r="D41" s="18" t="str">
        <f>IFERROR(T(INDEX('ESTIMATION ITEMS'!$D:$D,MATCH($B41,'ESTIMATION ITEMS'!$B:$B,0))),"")</f>
        <v/>
      </c>
      <c r="E41" s="180" t="str">
        <f>IFERROR(T(INDEX('ESTIMATION ITEMS'!$E:$E,MATCH($B41,'ESTIMATION ITEMS'!$B:$B,0))),"")</f>
        <v/>
      </c>
      <c r="F41" s="20" t="str">
        <f>IFERROR(VALUE(INDEX('ESTIMATION ITEMS'!F:F,MATCH($B41,'ESTIMATION ITEMS'!$B:$B,0))), "")</f>
        <v/>
      </c>
      <c r="G41" s="25" t="str">
        <f>IFERROR(VALUE(INDEX('ESTIMATION ITEMS'!$G:$G,MATCH($B41,'ESTIMATION ITEMS'!$B:$B,0))),"")</f>
        <v/>
      </c>
      <c r="H41" s="25" t="str">
        <f>IFERROR(BI_TBL[[#This Row],[Quantity]]*BI_TBL[[#This Row],[Price]],"")</f>
        <v/>
      </c>
      <c r="I41" s="18" t="str">
        <f>IFERROR(T(INDEX('ESTIMATION ITEMS'!$I:$I,MATCH($B41,'ESTIMATION ITEMS'!$B:$B,0))),"")</f>
        <v/>
      </c>
      <c r="J41" s="17" t="str">
        <f>IFERROR(T(INDEX('ESTIMATION ITEMS'!$J:$J,MATCH($B41,'ESTIMATION ITEMS'!$B:$B,0))),"")</f>
        <v/>
      </c>
      <c r="K41" s="136" t="str">
        <f>IFERROR(VALUE(INDEX('ESTIMATION ITEMS'!$K:$K,MATCH($B41,'ESTIMATION ITEMS'!$B:$B,0))),"")</f>
        <v/>
      </c>
      <c r="L41" s="136" t="str">
        <f>IF(AND(BI_TBL[[#This Row],[CAT ID]]&gt;499,BI_TBL[[#This Row],[CAT ID]]&lt;600), 2, IF(AND(BI_TBL[[#This Row],[CAT ID]]&gt;=901,BI_TBL[[#This Row],[CAT ID]]&lt;=949), 2, IF(AND(BI_TBL[[#This Row],[CAT ID]]&gt;=1201,BI_TBL[[#This Row],[CAT ID]]&lt;=1299), "-", "-")))</f>
        <v>-</v>
      </c>
      <c r="M41" s="183" t="str">
        <f t="shared" si="0"/>
        <v/>
      </c>
      <c r="N41" s="119"/>
      <c r="O41" s="133" t="str">
        <f>IFERROR(INDEX('ESTIMATION ITEMS'!L:L,MATCH(BI_TBL[[#This Row],[Line '#]],'ESTIMATION ITEMS'!B:B,0)),"")</f>
        <v/>
      </c>
      <c r="P41" s="133" t="str">
        <f>IFERROR(N(INDEX('ESTIMATION ITEMS'!M:M,MATCH($B41,'ESTIMATION ITEMS'!$B:$B,0))),"")</f>
        <v/>
      </c>
      <c r="Q41" s="20" t="str">
        <f>IF(BI_TBL[[#This Row],[Unit]]="","",(IF(BI_TBL[[#This Row],[Item Sub
Class]]="0990","DOLLARS",IF(BI_TBL[[#This Row],[Unit]]="LS", "DOLLARS",IF(BI_TBL[[#This Row],[Unit]]&lt;&gt; "LS", "QUANTITY")))))</f>
        <v/>
      </c>
      <c r="R41" s="133" t="str">
        <f>IFERROR(IF(BI_TBL[[#This Row],[Rate Calculation Type]]="DOLLARS", BI_TBL[[#This Row],[Item Total]]/BI_TBL[[#This Row],[Production
Rate (Units/Day)]], IF(BI_TBL[[#This Row],[Rate Calculation Type]]="QUANTITY", BI_TBL[[#This Row],[Quantity]]/BI_TBL[[#This Row],[Production
Rate (Units/Day)]], IF(BI_TBL[[#This Row],[Item Total]] = "", ""))),"")</f>
        <v/>
      </c>
      <c r="S41" s="119"/>
      <c r="T41" s="20" t="str">
        <f>IFERROR(INDEX('ESTIMATION ITEMS'!$N:$N,MATCH($B41,'ESTIMATION ITEMS'!$B:$B,0)), "")</f>
        <v/>
      </c>
      <c r="U41" s="217" t="str">
        <f>IF(BI_TBL[[#This Row],[Fuel Escalation
Fuel Factor]]="","",BI_TBL[[#This Row],[Quantity]]*BI_TBL[[#This Row],[Fuel Escalation
Fuel Factor]])</f>
        <v/>
      </c>
      <c r="V41" s="121"/>
      <c r="W41" s="133" t="str">
        <f>IFERROR(INDEX('ESTIMATION ITEMS'!Q:Q,MATCH(BI_TBL[[#This Row],[Line '#]],'ESTIMATION ITEMS'!B:B,0)), "")</f>
        <v/>
      </c>
      <c r="X41" s="133" t="str">
        <f>IFERROR(INDEX('ESTIMATION ITEMS'!$R:$R,MATCH($B41,'ESTIMATION ITEMS'!$B:$B,0)),"")</f>
        <v/>
      </c>
      <c r="Y41" s="133" t="str">
        <f>IFERROR(INDEX('ESTIMATION ITEMS'!S:S,MATCH($B41,'ESTIMATION ITEMS'!$B:$B,0)),"")</f>
        <v/>
      </c>
      <c r="Z41" s="133" t="str">
        <f>IFERROR(IF(BI_TBL[[#This Row],[9Z9 ITEM]]="9Z9",(BI_TBL[[#This Row],[Material Weight
(9Z9 ITEMS)]]*BI_TBL[[#This Row],[Qualifying Unit Cost]])/BI_TBL[[#This Row],[Item Total]],INDEX('ESTIMATION ITEMS'!T:T,MATCH(BI_TBL[[#This Row],[Line '#]],'ESTIMATION ITEMS'!B:B,0),0)),"")</f>
        <v/>
      </c>
      <c r="AA41" s="133" t="str">
        <f>IF(BI_TBL[[#This Row],[Qualifying Unit Cost]]="","",IF(AND(BI_TBL[[#This Row],[Steel Class]]&gt;0.25,F41=1), "VERIFY QTY",BI_TBL[[#This Row],[Quantity]]*BI_TBL[[#This Row],[Qualifying Unit Cost]]))</f>
        <v/>
      </c>
      <c r="AB41" s="17"/>
      <c r="AD41" s="19"/>
      <c r="AE41" s="19"/>
    </row>
    <row r="42" spans="1:31" ht="18" customHeight="1" x14ac:dyDescent="0.25">
      <c r="A42" s="136" t="str">
        <f>IFERROR(VALUE(INDEX('ESTIMATION ITEMS'!$A:$A,MATCH($B42,'ESTIMATION ITEMS'!$B:$B,0))),"")</f>
        <v/>
      </c>
      <c r="B42" s="158" t="str">
        <f>IFERROR(INDEX('ESTIMATION ITEMS'!$B:$B,MATCH($B41,'ESTIMATION ITEMS'!$B:$B,0)+1,1), "")</f>
        <v/>
      </c>
      <c r="C42" s="17" t="str">
        <f>IFERROR(T(INDEX('ESTIMATION ITEMS'!$C:$C,MATCH($B42,'ESTIMATION ITEMS'!$B:$B,0))), "")</f>
        <v/>
      </c>
      <c r="D42" s="18" t="str">
        <f>IFERROR(T(INDEX('ESTIMATION ITEMS'!$D:$D,MATCH($B42,'ESTIMATION ITEMS'!$B:$B,0))),"")</f>
        <v/>
      </c>
      <c r="E42" s="180" t="str">
        <f>IFERROR(T(INDEX('ESTIMATION ITEMS'!$E:$E,MATCH($B42,'ESTIMATION ITEMS'!$B:$B,0))),"")</f>
        <v/>
      </c>
      <c r="F42" s="20" t="str">
        <f>IFERROR(VALUE(INDEX('ESTIMATION ITEMS'!F:F,MATCH($B42,'ESTIMATION ITEMS'!$B:$B,0))), "")</f>
        <v/>
      </c>
      <c r="G42" s="25" t="str">
        <f>IFERROR(VALUE(INDEX('ESTIMATION ITEMS'!$G:$G,MATCH($B42,'ESTIMATION ITEMS'!$B:$B,0))),"")</f>
        <v/>
      </c>
      <c r="H42" s="25" t="str">
        <f>IFERROR(BI_TBL[[#This Row],[Quantity]]*BI_TBL[[#This Row],[Price]],"")</f>
        <v/>
      </c>
      <c r="I42" s="18" t="str">
        <f>IFERROR(T(INDEX('ESTIMATION ITEMS'!$I:$I,MATCH($B42,'ESTIMATION ITEMS'!$B:$B,0))),"")</f>
        <v/>
      </c>
      <c r="J42" s="17" t="str">
        <f>IFERROR(T(INDEX('ESTIMATION ITEMS'!$J:$J,MATCH($B42,'ESTIMATION ITEMS'!$B:$B,0))),"")</f>
        <v/>
      </c>
      <c r="K42" s="136" t="str">
        <f>IFERROR(VALUE(INDEX('ESTIMATION ITEMS'!$K:$K,MATCH($B42,'ESTIMATION ITEMS'!$B:$B,0))),"")</f>
        <v/>
      </c>
      <c r="L42" s="136" t="str">
        <f>IF(AND(BI_TBL[[#This Row],[CAT ID]]&gt;499,BI_TBL[[#This Row],[CAT ID]]&lt;600), 2, IF(AND(BI_TBL[[#This Row],[CAT ID]]&gt;=901,BI_TBL[[#This Row],[CAT ID]]&lt;=949), 2, IF(AND(BI_TBL[[#This Row],[CAT ID]]&gt;=1201,BI_TBL[[#This Row],[CAT ID]]&lt;=1299), "-", "-")))</f>
        <v>-</v>
      </c>
      <c r="M42" s="183" t="str">
        <f t="shared" si="0"/>
        <v/>
      </c>
      <c r="N42" s="119"/>
      <c r="O42" s="133" t="str">
        <f>IFERROR(INDEX('ESTIMATION ITEMS'!L:L,MATCH(BI_TBL[[#This Row],[Line '#]],'ESTIMATION ITEMS'!B:B,0)),"")</f>
        <v/>
      </c>
      <c r="P42" s="133" t="str">
        <f>IFERROR(N(INDEX('ESTIMATION ITEMS'!M:M,MATCH($B42,'ESTIMATION ITEMS'!$B:$B,0))),"")</f>
        <v/>
      </c>
      <c r="Q42" s="20" t="str">
        <f>IF(BI_TBL[[#This Row],[Unit]]="","",(IF(BI_TBL[[#This Row],[Item Sub
Class]]="0990","DOLLARS",IF(BI_TBL[[#This Row],[Unit]]="LS", "DOLLARS",IF(BI_TBL[[#This Row],[Unit]]&lt;&gt; "LS", "QUANTITY")))))</f>
        <v/>
      </c>
      <c r="R42" s="133" t="str">
        <f>IFERROR(IF(BI_TBL[[#This Row],[Rate Calculation Type]]="DOLLARS", BI_TBL[[#This Row],[Item Total]]/BI_TBL[[#This Row],[Production
Rate (Units/Day)]], IF(BI_TBL[[#This Row],[Rate Calculation Type]]="QUANTITY", BI_TBL[[#This Row],[Quantity]]/BI_TBL[[#This Row],[Production
Rate (Units/Day)]], IF(BI_TBL[[#This Row],[Item Total]] = "", ""))),"")</f>
        <v/>
      </c>
      <c r="S42" s="119"/>
      <c r="T42" s="20" t="str">
        <f>IFERROR(INDEX('ESTIMATION ITEMS'!$N:$N,MATCH($B42,'ESTIMATION ITEMS'!$B:$B,0)), "")</f>
        <v/>
      </c>
      <c r="U42" s="217" t="str">
        <f>IF(BI_TBL[[#This Row],[Fuel Escalation
Fuel Factor]]="","",BI_TBL[[#This Row],[Quantity]]*BI_TBL[[#This Row],[Fuel Escalation
Fuel Factor]])</f>
        <v/>
      </c>
      <c r="V42" s="121"/>
      <c r="W42" s="133" t="str">
        <f>IFERROR(INDEX('ESTIMATION ITEMS'!Q:Q,MATCH(BI_TBL[[#This Row],[Line '#]],'ESTIMATION ITEMS'!B:B,0)), "")</f>
        <v/>
      </c>
      <c r="X42" s="133" t="str">
        <f>IFERROR(INDEX('ESTIMATION ITEMS'!$R:$R,MATCH($B42,'ESTIMATION ITEMS'!$B:$B,0)),"")</f>
        <v/>
      </c>
      <c r="Y42" s="133" t="str">
        <f>IFERROR(INDEX('ESTIMATION ITEMS'!S:S,MATCH($B42,'ESTIMATION ITEMS'!$B:$B,0)),"")</f>
        <v/>
      </c>
      <c r="Z42" s="133" t="str">
        <f>IFERROR(IF(BI_TBL[[#This Row],[9Z9 ITEM]]="9Z9",(BI_TBL[[#This Row],[Material Weight
(9Z9 ITEMS)]]*BI_TBL[[#This Row],[Qualifying Unit Cost]])/BI_TBL[[#This Row],[Item Total]],INDEX('ESTIMATION ITEMS'!T:T,MATCH(BI_TBL[[#This Row],[Line '#]],'ESTIMATION ITEMS'!B:B,0),0)),"")</f>
        <v/>
      </c>
      <c r="AA42" s="133" t="str">
        <f>IF(BI_TBL[[#This Row],[Qualifying Unit Cost]]="","",IF(AND(BI_TBL[[#This Row],[Steel Class]]&gt;0.25,F42=1), "VERIFY QTY",BI_TBL[[#This Row],[Quantity]]*BI_TBL[[#This Row],[Qualifying Unit Cost]]))</f>
        <v/>
      </c>
      <c r="AB42" s="17"/>
      <c r="AD42" s="19"/>
      <c r="AE42" s="19"/>
    </row>
    <row r="43" spans="1:31" ht="18" customHeight="1" x14ac:dyDescent="0.25">
      <c r="A43" s="136" t="str">
        <f>IFERROR(VALUE(INDEX('ESTIMATION ITEMS'!$A:$A,MATCH($B43,'ESTIMATION ITEMS'!$B:$B,0))),"")</f>
        <v/>
      </c>
      <c r="B43" s="158" t="str">
        <f>IFERROR(INDEX('ESTIMATION ITEMS'!$B:$B,MATCH($B42,'ESTIMATION ITEMS'!$B:$B,0)+1,1), "")</f>
        <v/>
      </c>
      <c r="C43" s="17" t="str">
        <f>IFERROR(T(INDEX('ESTIMATION ITEMS'!$C:$C,MATCH($B43,'ESTIMATION ITEMS'!$B:$B,0))), "")</f>
        <v/>
      </c>
      <c r="D43" s="18" t="str">
        <f>IFERROR(T(INDEX('ESTIMATION ITEMS'!$D:$D,MATCH($B43,'ESTIMATION ITEMS'!$B:$B,0))),"")</f>
        <v/>
      </c>
      <c r="E43" s="180" t="str">
        <f>IFERROR(T(INDEX('ESTIMATION ITEMS'!$E:$E,MATCH($B43,'ESTIMATION ITEMS'!$B:$B,0))),"")</f>
        <v/>
      </c>
      <c r="F43" s="20" t="str">
        <f>IFERROR(VALUE(INDEX('ESTIMATION ITEMS'!F:F,MATCH($B43,'ESTIMATION ITEMS'!$B:$B,0))), "")</f>
        <v/>
      </c>
      <c r="G43" s="25" t="str">
        <f>IFERROR(VALUE(INDEX('ESTIMATION ITEMS'!$G:$G,MATCH($B43,'ESTIMATION ITEMS'!$B:$B,0))),"")</f>
        <v/>
      </c>
      <c r="H43" s="25" t="str">
        <f>IFERROR(BI_TBL[[#This Row],[Quantity]]*BI_TBL[[#This Row],[Price]],"")</f>
        <v/>
      </c>
      <c r="I43" s="18" t="str">
        <f>IFERROR(T(INDEX('ESTIMATION ITEMS'!$I:$I,MATCH($B43,'ESTIMATION ITEMS'!$B:$B,0))),"")</f>
        <v/>
      </c>
      <c r="J43" s="17" t="str">
        <f>IFERROR(T(INDEX('ESTIMATION ITEMS'!$J:$J,MATCH($B43,'ESTIMATION ITEMS'!$B:$B,0))),"")</f>
        <v/>
      </c>
      <c r="K43" s="136" t="str">
        <f>IFERROR(VALUE(INDEX('ESTIMATION ITEMS'!$K:$K,MATCH($B43,'ESTIMATION ITEMS'!$B:$B,0))),"")</f>
        <v/>
      </c>
      <c r="L43" s="136" t="str">
        <f>IF(AND(BI_TBL[[#This Row],[CAT ID]]&gt;499,BI_TBL[[#This Row],[CAT ID]]&lt;600), 2, IF(AND(BI_TBL[[#This Row],[CAT ID]]&gt;=901,BI_TBL[[#This Row],[CAT ID]]&lt;=949), 2, IF(AND(BI_TBL[[#This Row],[CAT ID]]&gt;=1201,BI_TBL[[#This Row],[CAT ID]]&lt;=1299), "-", "-")))</f>
        <v>-</v>
      </c>
      <c r="M43" s="183" t="str">
        <f t="shared" si="0"/>
        <v/>
      </c>
      <c r="N43" s="119"/>
      <c r="O43" s="133" t="str">
        <f>IFERROR(INDEX('ESTIMATION ITEMS'!L:L,MATCH(BI_TBL[[#This Row],[Line '#]],'ESTIMATION ITEMS'!B:B,0)),"")</f>
        <v/>
      </c>
      <c r="P43" s="133" t="str">
        <f>IFERROR(N(INDEX('ESTIMATION ITEMS'!M:M,MATCH($B43,'ESTIMATION ITEMS'!$B:$B,0))),"")</f>
        <v/>
      </c>
      <c r="Q43" s="20" t="str">
        <f>IF(BI_TBL[[#This Row],[Unit]]="","",(IF(BI_TBL[[#This Row],[Item Sub
Class]]="0990","DOLLARS",IF(BI_TBL[[#This Row],[Unit]]="LS", "DOLLARS",IF(BI_TBL[[#This Row],[Unit]]&lt;&gt; "LS", "QUANTITY")))))</f>
        <v/>
      </c>
      <c r="R43" s="133" t="str">
        <f>IFERROR(IF(BI_TBL[[#This Row],[Rate Calculation Type]]="DOLLARS", BI_TBL[[#This Row],[Item Total]]/BI_TBL[[#This Row],[Production
Rate (Units/Day)]], IF(BI_TBL[[#This Row],[Rate Calculation Type]]="QUANTITY", BI_TBL[[#This Row],[Quantity]]/BI_TBL[[#This Row],[Production
Rate (Units/Day)]], IF(BI_TBL[[#This Row],[Item Total]] = "", ""))),"")</f>
        <v/>
      </c>
      <c r="S43" s="119"/>
      <c r="T43" s="20" t="str">
        <f>IFERROR(INDEX('ESTIMATION ITEMS'!$N:$N,MATCH($B43,'ESTIMATION ITEMS'!$B:$B,0)), "")</f>
        <v/>
      </c>
      <c r="U43" s="217" t="str">
        <f>IF(BI_TBL[[#This Row],[Fuel Escalation
Fuel Factor]]="","",BI_TBL[[#This Row],[Quantity]]*BI_TBL[[#This Row],[Fuel Escalation
Fuel Factor]])</f>
        <v/>
      </c>
      <c r="V43" s="121"/>
      <c r="W43" s="133" t="str">
        <f>IFERROR(INDEX('ESTIMATION ITEMS'!Q:Q,MATCH(BI_TBL[[#This Row],[Line '#]],'ESTIMATION ITEMS'!B:B,0)), "")</f>
        <v/>
      </c>
      <c r="X43" s="133" t="str">
        <f>IFERROR(INDEX('ESTIMATION ITEMS'!$R:$R,MATCH($B43,'ESTIMATION ITEMS'!$B:$B,0)),"")</f>
        <v/>
      </c>
      <c r="Y43" s="133" t="str">
        <f>IFERROR(INDEX('ESTIMATION ITEMS'!S:S,MATCH($B43,'ESTIMATION ITEMS'!$B:$B,0)),"")</f>
        <v/>
      </c>
      <c r="Z43" s="133" t="str">
        <f>IFERROR(IF(BI_TBL[[#This Row],[9Z9 ITEM]]="9Z9",(BI_TBL[[#This Row],[Material Weight
(9Z9 ITEMS)]]*BI_TBL[[#This Row],[Qualifying Unit Cost]])/BI_TBL[[#This Row],[Item Total]],INDEX('ESTIMATION ITEMS'!T:T,MATCH(BI_TBL[[#This Row],[Line '#]],'ESTIMATION ITEMS'!B:B,0),0)),"")</f>
        <v/>
      </c>
      <c r="AA43" s="133" t="str">
        <f>IF(BI_TBL[[#This Row],[Qualifying Unit Cost]]="","",IF(AND(BI_TBL[[#This Row],[Steel Class]]&gt;0.25,F43=1), "VERIFY QTY",BI_TBL[[#This Row],[Quantity]]*BI_TBL[[#This Row],[Qualifying Unit Cost]]))</f>
        <v/>
      </c>
      <c r="AB43" s="17"/>
      <c r="AD43" s="19"/>
      <c r="AE43" s="19"/>
    </row>
    <row r="44" spans="1:31" ht="18" customHeight="1" x14ac:dyDescent="0.25">
      <c r="A44" s="136" t="str">
        <f>IFERROR(VALUE(INDEX('ESTIMATION ITEMS'!$A:$A,MATCH($B44,'ESTIMATION ITEMS'!$B:$B,0))),"")</f>
        <v/>
      </c>
      <c r="B44" s="158" t="str">
        <f>IFERROR(INDEX('ESTIMATION ITEMS'!$B:$B,MATCH($B43,'ESTIMATION ITEMS'!$B:$B,0)+1,1), "")</f>
        <v/>
      </c>
      <c r="C44" s="17" t="str">
        <f>IFERROR(T(INDEX('ESTIMATION ITEMS'!$C:$C,MATCH($B44,'ESTIMATION ITEMS'!$B:$B,0))), "")</f>
        <v/>
      </c>
      <c r="D44" s="18" t="str">
        <f>IFERROR(T(INDEX('ESTIMATION ITEMS'!$D:$D,MATCH($B44,'ESTIMATION ITEMS'!$B:$B,0))),"")</f>
        <v/>
      </c>
      <c r="E44" s="180" t="str">
        <f>IFERROR(T(INDEX('ESTIMATION ITEMS'!$E:$E,MATCH($B44,'ESTIMATION ITEMS'!$B:$B,0))),"")</f>
        <v/>
      </c>
      <c r="F44" s="20" t="str">
        <f>IFERROR(VALUE(INDEX('ESTIMATION ITEMS'!F:F,MATCH($B44,'ESTIMATION ITEMS'!$B:$B,0))), "")</f>
        <v/>
      </c>
      <c r="G44" s="25" t="str">
        <f>IFERROR(VALUE(INDEX('ESTIMATION ITEMS'!$G:$G,MATCH($B44,'ESTIMATION ITEMS'!$B:$B,0))),"")</f>
        <v/>
      </c>
      <c r="H44" s="25" t="str">
        <f>IFERROR(BI_TBL[[#This Row],[Quantity]]*BI_TBL[[#This Row],[Price]],"")</f>
        <v/>
      </c>
      <c r="I44" s="18" t="str">
        <f>IFERROR(T(INDEX('ESTIMATION ITEMS'!$I:$I,MATCH($B44,'ESTIMATION ITEMS'!$B:$B,0))),"")</f>
        <v/>
      </c>
      <c r="J44" s="17" t="str">
        <f>IFERROR(T(INDEX('ESTIMATION ITEMS'!$J:$J,MATCH($B44,'ESTIMATION ITEMS'!$B:$B,0))),"")</f>
        <v/>
      </c>
      <c r="K44" s="136" t="str">
        <f>IFERROR(VALUE(INDEX('ESTIMATION ITEMS'!$K:$K,MATCH($B44,'ESTIMATION ITEMS'!$B:$B,0))),"")</f>
        <v/>
      </c>
      <c r="L44" s="136" t="str">
        <f>IF(AND(BI_TBL[[#This Row],[CAT ID]]&gt;499,BI_TBL[[#This Row],[CAT ID]]&lt;600), 2, IF(AND(BI_TBL[[#This Row],[CAT ID]]&gt;=901,BI_TBL[[#This Row],[CAT ID]]&lt;=949), 2, IF(AND(BI_TBL[[#This Row],[CAT ID]]&gt;=1201,BI_TBL[[#This Row],[CAT ID]]&lt;=1299), "-", "-")))</f>
        <v>-</v>
      </c>
      <c r="M44" s="183" t="str">
        <f t="shared" si="0"/>
        <v/>
      </c>
      <c r="N44" s="119"/>
      <c r="O44" s="133" t="str">
        <f>IFERROR(INDEX('ESTIMATION ITEMS'!L:L,MATCH(BI_TBL[[#This Row],[Line '#]],'ESTIMATION ITEMS'!B:B,0)),"")</f>
        <v/>
      </c>
      <c r="P44" s="133" t="str">
        <f>IFERROR(N(INDEX('ESTIMATION ITEMS'!M:M,MATCH($B44,'ESTIMATION ITEMS'!$B:$B,0))),"")</f>
        <v/>
      </c>
      <c r="Q44" s="20" t="str">
        <f>IF(BI_TBL[[#This Row],[Unit]]="","",(IF(BI_TBL[[#This Row],[Item Sub
Class]]="0990","DOLLARS",IF(BI_TBL[[#This Row],[Unit]]="LS", "DOLLARS",IF(BI_TBL[[#This Row],[Unit]]&lt;&gt; "LS", "QUANTITY")))))</f>
        <v/>
      </c>
      <c r="R44" s="133" t="str">
        <f>IFERROR(IF(BI_TBL[[#This Row],[Rate Calculation Type]]="DOLLARS", BI_TBL[[#This Row],[Item Total]]/BI_TBL[[#This Row],[Production
Rate (Units/Day)]], IF(BI_TBL[[#This Row],[Rate Calculation Type]]="QUANTITY", BI_TBL[[#This Row],[Quantity]]/BI_TBL[[#This Row],[Production
Rate (Units/Day)]], IF(BI_TBL[[#This Row],[Item Total]] = "", ""))),"")</f>
        <v/>
      </c>
      <c r="S44" s="119"/>
      <c r="T44" s="20" t="str">
        <f>IFERROR(INDEX('ESTIMATION ITEMS'!$N:$N,MATCH($B44,'ESTIMATION ITEMS'!$B:$B,0)), "")</f>
        <v/>
      </c>
      <c r="U44" s="217" t="str">
        <f>IF(BI_TBL[[#This Row],[Fuel Escalation
Fuel Factor]]="","",BI_TBL[[#This Row],[Quantity]]*BI_TBL[[#This Row],[Fuel Escalation
Fuel Factor]])</f>
        <v/>
      </c>
      <c r="V44" s="121"/>
      <c r="W44" s="133" t="str">
        <f>IFERROR(INDEX('ESTIMATION ITEMS'!Q:Q,MATCH(BI_TBL[[#This Row],[Line '#]],'ESTIMATION ITEMS'!B:B,0)), "")</f>
        <v/>
      </c>
      <c r="X44" s="133" t="str">
        <f>IFERROR(INDEX('ESTIMATION ITEMS'!$R:$R,MATCH($B44,'ESTIMATION ITEMS'!$B:$B,0)),"")</f>
        <v/>
      </c>
      <c r="Y44" s="133" t="str">
        <f>IFERROR(INDEX('ESTIMATION ITEMS'!S:S,MATCH($B44,'ESTIMATION ITEMS'!$B:$B,0)),"")</f>
        <v/>
      </c>
      <c r="Z44" s="133" t="str">
        <f>IFERROR(IF(BI_TBL[[#This Row],[9Z9 ITEM]]="9Z9",(BI_TBL[[#This Row],[Material Weight
(9Z9 ITEMS)]]*BI_TBL[[#This Row],[Qualifying Unit Cost]])/BI_TBL[[#This Row],[Item Total]],INDEX('ESTIMATION ITEMS'!T:T,MATCH(BI_TBL[[#This Row],[Line '#]],'ESTIMATION ITEMS'!B:B,0),0)),"")</f>
        <v/>
      </c>
      <c r="AA44" s="133" t="str">
        <f>IF(BI_TBL[[#This Row],[Qualifying Unit Cost]]="","",IF(AND(BI_TBL[[#This Row],[Steel Class]]&gt;0.25,F44=1), "VERIFY QTY",BI_TBL[[#This Row],[Quantity]]*BI_TBL[[#This Row],[Qualifying Unit Cost]]))</f>
        <v/>
      </c>
      <c r="AB44" s="17"/>
      <c r="AD44" s="19"/>
      <c r="AE44" s="19"/>
    </row>
    <row r="45" spans="1:31" ht="18" customHeight="1" x14ac:dyDescent="0.25">
      <c r="A45" s="136" t="str">
        <f>IFERROR(VALUE(INDEX('ESTIMATION ITEMS'!$A:$A,MATCH($B45,'ESTIMATION ITEMS'!$B:$B,0))),"")</f>
        <v/>
      </c>
      <c r="B45" s="158" t="str">
        <f>IFERROR(INDEX('ESTIMATION ITEMS'!$B:$B,MATCH($B44,'ESTIMATION ITEMS'!$B:$B,0)+1,1), "")</f>
        <v/>
      </c>
      <c r="C45" s="17" t="str">
        <f>IFERROR(T(INDEX('ESTIMATION ITEMS'!$C:$C,MATCH($B45,'ESTIMATION ITEMS'!$B:$B,0))), "")</f>
        <v/>
      </c>
      <c r="D45" s="18" t="str">
        <f>IFERROR(T(INDEX('ESTIMATION ITEMS'!$D:$D,MATCH($B45,'ESTIMATION ITEMS'!$B:$B,0))),"")</f>
        <v/>
      </c>
      <c r="E45" s="180" t="str">
        <f>IFERROR(T(INDEX('ESTIMATION ITEMS'!$E:$E,MATCH($B45,'ESTIMATION ITEMS'!$B:$B,0))),"")</f>
        <v/>
      </c>
      <c r="F45" s="20" t="str">
        <f>IFERROR(VALUE(INDEX('ESTIMATION ITEMS'!F:F,MATCH($B45,'ESTIMATION ITEMS'!$B:$B,0))), "")</f>
        <v/>
      </c>
      <c r="G45" s="25" t="str">
        <f>IFERROR(VALUE(INDEX('ESTIMATION ITEMS'!$G:$G,MATCH($B45,'ESTIMATION ITEMS'!$B:$B,0))),"")</f>
        <v/>
      </c>
      <c r="H45" s="25" t="str">
        <f>IFERROR(BI_TBL[[#This Row],[Quantity]]*BI_TBL[[#This Row],[Price]],"")</f>
        <v/>
      </c>
      <c r="I45" s="18" t="str">
        <f>IFERROR(T(INDEX('ESTIMATION ITEMS'!$I:$I,MATCH($B45,'ESTIMATION ITEMS'!$B:$B,0))),"")</f>
        <v/>
      </c>
      <c r="J45" s="17" t="str">
        <f>IFERROR(T(INDEX('ESTIMATION ITEMS'!$J:$J,MATCH($B45,'ESTIMATION ITEMS'!$B:$B,0))),"")</f>
        <v/>
      </c>
      <c r="K45" s="136" t="str">
        <f>IFERROR(VALUE(INDEX('ESTIMATION ITEMS'!$K:$K,MATCH($B45,'ESTIMATION ITEMS'!$B:$B,0))),"")</f>
        <v/>
      </c>
      <c r="L45" s="136" t="str">
        <f>IF(AND(BI_TBL[[#This Row],[CAT ID]]&gt;499,BI_TBL[[#This Row],[CAT ID]]&lt;600), 2, IF(AND(BI_TBL[[#This Row],[CAT ID]]&gt;=901,BI_TBL[[#This Row],[CAT ID]]&lt;=949), 2, IF(AND(BI_TBL[[#This Row],[CAT ID]]&gt;=1201,BI_TBL[[#This Row],[CAT ID]]&lt;=1299), "-", "-")))</f>
        <v>-</v>
      </c>
      <c r="M45" s="183" t="str">
        <f t="shared" si="0"/>
        <v/>
      </c>
      <c r="N45" s="119"/>
      <c r="O45" s="133" t="str">
        <f>IFERROR(INDEX('ESTIMATION ITEMS'!L:L,MATCH(BI_TBL[[#This Row],[Line '#]],'ESTIMATION ITEMS'!B:B,0)),"")</f>
        <v/>
      </c>
      <c r="P45" s="133" t="str">
        <f>IFERROR(N(INDEX('ESTIMATION ITEMS'!M:M,MATCH($B45,'ESTIMATION ITEMS'!$B:$B,0))),"")</f>
        <v/>
      </c>
      <c r="Q45" s="20" t="str">
        <f>IF(BI_TBL[[#This Row],[Unit]]="","",(IF(BI_TBL[[#This Row],[Item Sub
Class]]="0990","DOLLARS",IF(BI_TBL[[#This Row],[Unit]]="LS", "DOLLARS",IF(BI_TBL[[#This Row],[Unit]]&lt;&gt; "LS", "QUANTITY")))))</f>
        <v/>
      </c>
      <c r="R45" s="133" t="str">
        <f>IFERROR(IF(BI_TBL[[#This Row],[Rate Calculation Type]]="DOLLARS", BI_TBL[[#This Row],[Item Total]]/BI_TBL[[#This Row],[Production
Rate (Units/Day)]], IF(BI_TBL[[#This Row],[Rate Calculation Type]]="QUANTITY", BI_TBL[[#This Row],[Quantity]]/BI_TBL[[#This Row],[Production
Rate (Units/Day)]], IF(BI_TBL[[#This Row],[Item Total]] = "", ""))),"")</f>
        <v/>
      </c>
      <c r="S45" s="119"/>
      <c r="T45" s="20" t="str">
        <f>IFERROR(INDEX('ESTIMATION ITEMS'!$N:$N,MATCH($B45,'ESTIMATION ITEMS'!$B:$B,0)), "")</f>
        <v/>
      </c>
      <c r="U45" s="217" t="str">
        <f>IF(BI_TBL[[#This Row],[Fuel Escalation
Fuel Factor]]="","",BI_TBL[[#This Row],[Quantity]]*BI_TBL[[#This Row],[Fuel Escalation
Fuel Factor]])</f>
        <v/>
      </c>
      <c r="V45" s="121"/>
      <c r="W45" s="133" t="str">
        <f>IFERROR(INDEX('ESTIMATION ITEMS'!Q:Q,MATCH(BI_TBL[[#This Row],[Line '#]],'ESTIMATION ITEMS'!B:B,0)), "")</f>
        <v/>
      </c>
      <c r="X45" s="133" t="str">
        <f>IFERROR(INDEX('ESTIMATION ITEMS'!$R:$R,MATCH($B45,'ESTIMATION ITEMS'!$B:$B,0)),"")</f>
        <v/>
      </c>
      <c r="Y45" s="133" t="str">
        <f>IFERROR(INDEX('ESTIMATION ITEMS'!S:S,MATCH($B45,'ESTIMATION ITEMS'!$B:$B,0)),"")</f>
        <v/>
      </c>
      <c r="Z45" s="133" t="str">
        <f>IFERROR(IF(BI_TBL[[#This Row],[9Z9 ITEM]]="9Z9",(BI_TBL[[#This Row],[Material Weight
(9Z9 ITEMS)]]*BI_TBL[[#This Row],[Qualifying Unit Cost]])/BI_TBL[[#This Row],[Item Total]],INDEX('ESTIMATION ITEMS'!T:T,MATCH(BI_TBL[[#This Row],[Line '#]],'ESTIMATION ITEMS'!B:B,0),0)),"")</f>
        <v/>
      </c>
      <c r="AA45" s="133" t="str">
        <f>IF(BI_TBL[[#This Row],[Qualifying Unit Cost]]="","",IF(AND(BI_TBL[[#This Row],[Steel Class]]&gt;0.25,F45=1), "VERIFY QTY",BI_TBL[[#This Row],[Quantity]]*BI_TBL[[#This Row],[Qualifying Unit Cost]]))</f>
        <v/>
      </c>
      <c r="AB45" s="17"/>
      <c r="AD45" s="19"/>
      <c r="AE45" s="19"/>
    </row>
    <row r="46" spans="1:31" ht="18" customHeight="1" x14ac:dyDescent="0.25">
      <c r="A46" s="136" t="str">
        <f>IFERROR(VALUE(INDEX('ESTIMATION ITEMS'!$A:$A,MATCH($B46,'ESTIMATION ITEMS'!$B:$B,0))),"")</f>
        <v/>
      </c>
      <c r="B46" s="158" t="str">
        <f>IFERROR(INDEX('ESTIMATION ITEMS'!$B:$B,MATCH($B45,'ESTIMATION ITEMS'!$B:$B,0)+1,1), "")</f>
        <v/>
      </c>
      <c r="C46" s="17" t="str">
        <f>IFERROR(T(INDEX('ESTIMATION ITEMS'!$C:$C,MATCH($B46,'ESTIMATION ITEMS'!$B:$B,0))), "")</f>
        <v/>
      </c>
      <c r="D46" s="18" t="str">
        <f>IFERROR(T(INDEX('ESTIMATION ITEMS'!$D:$D,MATCH($B46,'ESTIMATION ITEMS'!$B:$B,0))),"")</f>
        <v/>
      </c>
      <c r="E46" s="180" t="str">
        <f>IFERROR(T(INDEX('ESTIMATION ITEMS'!$E:$E,MATCH($B46,'ESTIMATION ITEMS'!$B:$B,0))),"")</f>
        <v/>
      </c>
      <c r="F46" s="20" t="str">
        <f>IFERROR(VALUE(INDEX('ESTIMATION ITEMS'!F:F,MATCH($B46,'ESTIMATION ITEMS'!$B:$B,0))), "")</f>
        <v/>
      </c>
      <c r="G46" s="25" t="str">
        <f>IFERROR(VALUE(INDEX('ESTIMATION ITEMS'!$G:$G,MATCH($B46,'ESTIMATION ITEMS'!$B:$B,0))),"")</f>
        <v/>
      </c>
      <c r="H46" s="25" t="str">
        <f>IFERROR(BI_TBL[[#This Row],[Quantity]]*BI_TBL[[#This Row],[Price]],"")</f>
        <v/>
      </c>
      <c r="I46" s="18" t="str">
        <f>IFERROR(T(INDEX('ESTIMATION ITEMS'!$I:$I,MATCH($B46,'ESTIMATION ITEMS'!$B:$B,0))),"")</f>
        <v/>
      </c>
      <c r="J46" s="17" t="str">
        <f>IFERROR(T(INDEX('ESTIMATION ITEMS'!$J:$J,MATCH($B46,'ESTIMATION ITEMS'!$B:$B,0))),"")</f>
        <v/>
      </c>
      <c r="K46" s="136" t="str">
        <f>IFERROR(VALUE(INDEX('ESTIMATION ITEMS'!$K:$K,MATCH($B46,'ESTIMATION ITEMS'!$B:$B,0))),"")</f>
        <v/>
      </c>
      <c r="L46" s="136" t="str">
        <f>IF(AND(BI_TBL[[#This Row],[CAT ID]]&gt;499,BI_TBL[[#This Row],[CAT ID]]&lt;600), 2, IF(AND(BI_TBL[[#This Row],[CAT ID]]&gt;=901,BI_TBL[[#This Row],[CAT ID]]&lt;=949), 2, IF(AND(BI_TBL[[#This Row],[CAT ID]]&gt;=1201,BI_TBL[[#This Row],[CAT ID]]&lt;=1299), "-", "-")))</f>
        <v>-</v>
      </c>
      <c r="M46" s="183" t="str">
        <f t="shared" si="0"/>
        <v/>
      </c>
      <c r="N46" s="119"/>
      <c r="O46" s="133" t="str">
        <f>IFERROR(INDEX('ESTIMATION ITEMS'!L:L,MATCH(BI_TBL[[#This Row],[Line '#]],'ESTIMATION ITEMS'!B:B,0)),"")</f>
        <v/>
      </c>
      <c r="P46" s="133" t="str">
        <f>IFERROR(N(INDEX('ESTIMATION ITEMS'!M:M,MATCH($B46,'ESTIMATION ITEMS'!$B:$B,0))),"")</f>
        <v/>
      </c>
      <c r="Q46" s="20" t="str">
        <f>IF(BI_TBL[[#This Row],[Unit]]="","",(IF(BI_TBL[[#This Row],[Item Sub
Class]]="0990","DOLLARS",IF(BI_TBL[[#This Row],[Unit]]="LS", "DOLLARS",IF(BI_TBL[[#This Row],[Unit]]&lt;&gt; "LS", "QUANTITY")))))</f>
        <v/>
      </c>
      <c r="R46" s="133" t="str">
        <f>IFERROR(IF(BI_TBL[[#This Row],[Rate Calculation Type]]="DOLLARS", BI_TBL[[#This Row],[Item Total]]/BI_TBL[[#This Row],[Production
Rate (Units/Day)]], IF(BI_TBL[[#This Row],[Rate Calculation Type]]="QUANTITY", BI_TBL[[#This Row],[Quantity]]/BI_TBL[[#This Row],[Production
Rate (Units/Day)]], IF(BI_TBL[[#This Row],[Item Total]] = "", ""))),"")</f>
        <v/>
      </c>
      <c r="S46" s="119"/>
      <c r="T46" s="20" t="str">
        <f>IFERROR(INDEX('ESTIMATION ITEMS'!$N:$N,MATCH($B46,'ESTIMATION ITEMS'!$B:$B,0)), "")</f>
        <v/>
      </c>
      <c r="U46" s="217" t="str">
        <f>IF(BI_TBL[[#This Row],[Fuel Escalation
Fuel Factor]]="","",BI_TBL[[#This Row],[Quantity]]*BI_TBL[[#This Row],[Fuel Escalation
Fuel Factor]])</f>
        <v/>
      </c>
      <c r="V46" s="121"/>
      <c r="W46" s="133" t="str">
        <f>IFERROR(INDEX('ESTIMATION ITEMS'!Q:Q,MATCH(BI_TBL[[#This Row],[Line '#]],'ESTIMATION ITEMS'!B:B,0)), "")</f>
        <v/>
      </c>
      <c r="X46" s="133" t="str">
        <f>IFERROR(INDEX('ESTIMATION ITEMS'!$R:$R,MATCH($B46,'ESTIMATION ITEMS'!$B:$B,0)),"")</f>
        <v/>
      </c>
      <c r="Y46" s="133" t="str">
        <f>IFERROR(INDEX('ESTIMATION ITEMS'!S:S,MATCH($B46,'ESTIMATION ITEMS'!$B:$B,0)),"")</f>
        <v/>
      </c>
      <c r="Z46" s="133" t="str">
        <f>IFERROR(IF(BI_TBL[[#This Row],[9Z9 ITEM]]="9Z9",(BI_TBL[[#This Row],[Material Weight
(9Z9 ITEMS)]]*BI_TBL[[#This Row],[Qualifying Unit Cost]])/BI_TBL[[#This Row],[Item Total]],INDEX('ESTIMATION ITEMS'!T:T,MATCH(BI_TBL[[#This Row],[Line '#]],'ESTIMATION ITEMS'!B:B,0),0)),"")</f>
        <v/>
      </c>
      <c r="AA46" s="133" t="str">
        <f>IF(BI_TBL[[#This Row],[Qualifying Unit Cost]]="","",IF(AND(BI_TBL[[#This Row],[Steel Class]]&gt;0.25,F46=1), "VERIFY QTY",BI_TBL[[#This Row],[Quantity]]*BI_TBL[[#This Row],[Qualifying Unit Cost]]))</f>
        <v/>
      </c>
      <c r="AB46" s="17"/>
      <c r="AD46" s="19"/>
      <c r="AE46" s="19"/>
    </row>
    <row r="47" spans="1:31" ht="18" customHeight="1" x14ac:dyDescent="0.25">
      <c r="A47" s="136" t="str">
        <f>IFERROR(VALUE(INDEX('ESTIMATION ITEMS'!$A:$A,MATCH($B47,'ESTIMATION ITEMS'!$B:$B,0))),"")</f>
        <v/>
      </c>
      <c r="B47" s="158" t="str">
        <f>IFERROR(INDEX('ESTIMATION ITEMS'!$B:$B,MATCH($B46,'ESTIMATION ITEMS'!$B:$B,0)+1,1), "")</f>
        <v/>
      </c>
      <c r="C47" s="17" t="str">
        <f>IFERROR(T(INDEX('ESTIMATION ITEMS'!$C:$C,MATCH($B47,'ESTIMATION ITEMS'!$B:$B,0))), "")</f>
        <v/>
      </c>
      <c r="D47" s="18" t="str">
        <f>IFERROR(T(INDEX('ESTIMATION ITEMS'!$D:$D,MATCH($B47,'ESTIMATION ITEMS'!$B:$B,0))),"")</f>
        <v/>
      </c>
      <c r="E47" s="180" t="str">
        <f>IFERROR(T(INDEX('ESTIMATION ITEMS'!$E:$E,MATCH($B47,'ESTIMATION ITEMS'!$B:$B,0))),"")</f>
        <v/>
      </c>
      <c r="F47" s="20" t="str">
        <f>IFERROR(VALUE(INDEX('ESTIMATION ITEMS'!F:F,MATCH($B47,'ESTIMATION ITEMS'!$B:$B,0))), "")</f>
        <v/>
      </c>
      <c r="G47" s="25" t="str">
        <f>IFERROR(VALUE(INDEX('ESTIMATION ITEMS'!$G:$G,MATCH($B47,'ESTIMATION ITEMS'!$B:$B,0))),"")</f>
        <v/>
      </c>
      <c r="H47" s="25" t="str">
        <f>IFERROR(BI_TBL[[#This Row],[Quantity]]*BI_TBL[[#This Row],[Price]],"")</f>
        <v/>
      </c>
      <c r="I47" s="18" t="str">
        <f>IFERROR(T(INDEX('ESTIMATION ITEMS'!$I:$I,MATCH($B47,'ESTIMATION ITEMS'!$B:$B,0))),"")</f>
        <v/>
      </c>
      <c r="J47" s="17" t="str">
        <f>IFERROR(T(INDEX('ESTIMATION ITEMS'!$J:$J,MATCH($B47,'ESTIMATION ITEMS'!$B:$B,0))),"")</f>
        <v/>
      </c>
      <c r="K47" s="136" t="str">
        <f>IFERROR(VALUE(INDEX('ESTIMATION ITEMS'!$K:$K,MATCH($B47,'ESTIMATION ITEMS'!$B:$B,0))),"")</f>
        <v/>
      </c>
      <c r="L47" s="136" t="str">
        <f>IF(AND(BI_TBL[[#This Row],[CAT ID]]&gt;499,BI_TBL[[#This Row],[CAT ID]]&lt;600), 2, IF(AND(BI_TBL[[#This Row],[CAT ID]]&gt;=901,BI_TBL[[#This Row],[CAT ID]]&lt;=949), 2, IF(AND(BI_TBL[[#This Row],[CAT ID]]&gt;=1201,BI_TBL[[#This Row],[CAT ID]]&lt;=1299), "-", "-")))</f>
        <v>-</v>
      </c>
      <c r="M47" s="183" t="str">
        <f t="shared" si="0"/>
        <v/>
      </c>
      <c r="N47" s="119"/>
      <c r="O47" s="133" t="str">
        <f>IFERROR(INDEX('ESTIMATION ITEMS'!L:L,MATCH(BI_TBL[[#This Row],[Line '#]],'ESTIMATION ITEMS'!B:B,0)),"")</f>
        <v/>
      </c>
      <c r="P47" s="133" t="str">
        <f>IFERROR(N(INDEX('ESTIMATION ITEMS'!M:M,MATCH($B47,'ESTIMATION ITEMS'!$B:$B,0))),"")</f>
        <v/>
      </c>
      <c r="Q47" s="20" t="str">
        <f>IF(BI_TBL[[#This Row],[Unit]]="","",(IF(BI_TBL[[#This Row],[Item Sub
Class]]="0990","DOLLARS",IF(BI_TBL[[#This Row],[Unit]]="LS", "DOLLARS",IF(BI_TBL[[#This Row],[Unit]]&lt;&gt; "LS", "QUANTITY")))))</f>
        <v/>
      </c>
      <c r="R47" s="133" t="str">
        <f>IFERROR(IF(BI_TBL[[#This Row],[Rate Calculation Type]]="DOLLARS", BI_TBL[[#This Row],[Item Total]]/BI_TBL[[#This Row],[Production
Rate (Units/Day)]], IF(BI_TBL[[#This Row],[Rate Calculation Type]]="QUANTITY", BI_TBL[[#This Row],[Quantity]]/BI_TBL[[#This Row],[Production
Rate (Units/Day)]], IF(BI_TBL[[#This Row],[Item Total]] = "", ""))),"")</f>
        <v/>
      </c>
      <c r="S47" s="119"/>
      <c r="T47" s="20" t="str">
        <f>IFERROR(INDEX('ESTIMATION ITEMS'!$N:$N,MATCH($B47,'ESTIMATION ITEMS'!$B:$B,0)), "")</f>
        <v/>
      </c>
      <c r="U47" s="217" t="str">
        <f>IF(BI_TBL[[#This Row],[Fuel Escalation
Fuel Factor]]="","",BI_TBL[[#This Row],[Quantity]]*BI_TBL[[#This Row],[Fuel Escalation
Fuel Factor]])</f>
        <v/>
      </c>
      <c r="V47" s="121"/>
      <c r="W47" s="133" t="str">
        <f>IFERROR(INDEX('ESTIMATION ITEMS'!Q:Q,MATCH(BI_TBL[[#This Row],[Line '#]],'ESTIMATION ITEMS'!B:B,0)), "")</f>
        <v/>
      </c>
      <c r="X47" s="133" t="str">
        <f>IFERROR(INDEX('ESTIMATION ITEMS'!$R:$R,MATCH($B47,'ESTIMATION ITEMS'!$B:$B,0)),"")</f>
        <v/>
      </c>
      <c r="Y47" s="133" t="str">
        <f>IFERROR(INDEX('ESTIMATION ITEMS'!S:S,MATCH($B47,'ESTIMATION ITEMS'!$B:$B,0)),"")</f>
        <v/>
      </c>
      <c r="Z47" s="133" t="str">
        <f>IFERROR(IF(BI_TBL[[#This Row],[9Z9 ITEM]]="9Z9",(BI_TBL[[#This Row],[Material Weight
(9Z9 ITEMS)]]*BI_TBL[[#This Row],[Qualifying Unit Cost]])/BI_TBL[[#This Row],[Item Total]],INDEX('ESTIMATION ITEMS'!T:T,MATCH(BI_TBL[[#This Row],[Line '#]],'ESTIMATION ITEMS'!B:B,0),0)),"")</f>
        <v/>
      </c>
      <c r="AA47" s="133" t="str">
        <f>IF(BI_TBL[[#This Row],[Qualifying Unit Cost]]="","",IF(AND(BI_TBL[[#This Row],[Steel Class]]&gt;0.25,F47=1), "VERIFY QTY",BI_TBL[[#This Row],[Quantity]]*BI_TBL[[#This Row],[Qualifying Unit Cost]]))</f>
        <v/>
      </c>
      <c r="AB47" s="17"/>
      <c r="AD47" s="19"/>
      <c r="AE47" s="19"/>
    </row>
    <row r="48" spans="1:31" ht="18" customHeight="1" x14ac:dyDescent="0.25">
      <c r="A48" s="136" t="str">
        <f>IFERROR(VALUE(INDEX('ESTIMATION ITEMS'!$A:$A,MATCH($B48,'ESTIMATION ITEMS'!$B:$B,0))),"")</f>
        <v/>
      </c>
      <c r="B48" s="158" t="str">
        <f>IFERROR(INDEX('ESTIMATION ITEMS'!$B:$B,MATCH($B47,'ESTIMATION ITEMS'!$B:$B,0)+1,1), "")</f>
        <v/>
      </c>
      <c r="C48" s="17" t="str">
        <f>IFERROR(T(INDEX('ESTIMATION ITEMS'!$C:$C,MATCH($B48,'ESTIMATION ITEMS'!$B:$B,0))), "")</f>
        <v/>
      </c>
      <c r="D48" s="18" t="str">
        <f>IFERROR(T(INDEX('ESTIMATION ITEMS'!$D:$D,MATCH($B48,'ESTIMATION ITEMS'!$B:$B,0))),"")</f>
        <v/>
      </c>
      <c r="E48" s="180" t="str">
        <f>IFERROR(T(INDEX('ESTIMATION ITEMS'!$E:$E,MATCH($B48,'ESTIMATION ITEMS'!$B:$B,0))),"")</f>
        <v/>
      </c>
      <c r="F48" s="20" t="str">
        <f>IFERROR(VALUE(INDEX('ESTIMATION ITEMS'!F:F,MATCH($B48,'ESTIMATION ITEMS'!$B:$B,0))), "")</f>
        <v/>
      </c>
      <c r="G48" s="25" t="str">
        <f>IFERROR(VALUE(INDEX('ESTIMATION ITEMS'!$G:$G,MATCH($B48,'ESTIMATION ITEMS'!$B:$B,0))),"")</f>
        <v/>
      </c>
      <c r="H48" s="25" t="str">
        <f>IFERROR(BI_TBL[[#This Row],[Quantity]]*BI_TBL[[#This Row],[Price]],"")</f>
        <v/>
      </c>
      <c r="I48" s="18" t="str">
        <f>IFERROR(T(INDEX('ESTIMATION ITEMS'!$I:$I,MATCH($B48,'ESTIMATION ITEMS'!$B:$B,0))),"")</f>
        <v/>
      </c>
      <c r="J48" s="17" t="str">
        <f>IFERROR(T(INDEX('ESTIMATION ITEMS'!$J:$J,MATCH($B48,'ESTIMATION ITEMS'!$B:$B,0))),"")</f>
        <v/>
      </c>
      <c r="K48" s="136" t="str">
        <f>IFERROR(VALUE(INDEX('ESTIMATION ITEMS'!$K:$K,MATCH($B48,'ESTIMATION ITEMS'!$B:$B,0))),"")</f>
        <v/>
      </c>
      <c r="L48" s="136" t="str">
        <f>IF(AND(BI_TBL[[#This Row],[CAT ID]]&gt;499,BI_TBL[[#This Row],[CAT ID]]&lt;600), 2, IF(AND(BI_TBL[[#This Row],[CAT ID]]&gt;=901,BI_TBL[[#This Row],[CAT ID]]&lt;=949), 2, IF(AND(BI_TBL[[#This Row],[CAT ID]]&gt;=1201,BI_TBL[[#This Row],[CAT ID]]&lt;=1299), "-", "-")))</f>
        <v>-</v>
      </c>
      <c r="M48" s="183" t="str">
        <f t="shared" si="0"/>
        <v/>
      </c>
      <c r="N48" s="119"/>
      <c r="O48" s="133" t="str">
        <f>IFERROR(INDEX('ESTIMATION ITEMS'!L:L,MATCH(BI_TBL[[#This Row],[Line '#]],'ESTIMATION ITEMS'!B:B,0)),"")</f>
        <v/>
      </c>
      <c r="P48" s="133" t="str">
        <f>IFERROR(N(INDEX('ESTIMATION ITEMS'!M:M,MATCH($B48,'ESTIMATION ITEMS'!$B:$B,0))),"")</f>
        <v/>
      </c>
      <c r="Q48" s="20" t="str">
        <f>IF(BI_TBL[[#This Row],[Unit]]="","",(IF(BI_TBL[[#This Row],[Item Sub
Class]]="0990","DOLLARS",IF(BI_TBL[[#This Row],[Unit]]="LS", "DOLLARS",IF(BI_TBL[[#This Row],[Unit]]&lt;&gt; "LS", "QUANTITY")))))</f>
        <v/>
      </c>
      <c r="R48" s="133" t="str">
        <f>IFERROR(IF(BI_TBL[[#This Row],[Rate Calculation Type]]="DOLLARS", BI_TBL[[#This Row],[Item Total]]/BI_TBL[[#This Row],[Production
Rate (Units/Day)]], IF(BI_TBL[[#This Row],[Rate Calculation Type]]="QUANTITY", BI_TBL[[#This Row],[Quantity]]/BI_TBL[[#This Row],[Production
Rate (Units/Day)]], IF(BI_TBL[[#This Row],[Item Total]] = "", ""))),"")</f>
        <v/>
      </c>
      <c r="S48" s="119"/>
      <c r="T48" s="20" t="str">
        <f>IFERROR(INDEX('ESTIMATION ITEMS'!$N:$N,MATCH($B48,'ESTIMATION ITEMS'!$B:$B,0)), "")</f>
        <v/>
      </c>
      <c r="U48" s="217" t="str">
        <f>IF(BI_TBL[[#This Row],[Fuel Escalation
Fuel Factor]]="","",BI_TBL[[#This Row],[Quantity]]*BI_TBL[[#This Row],[Fuel Escalation
Fuel Factor]])</f>
        <v/>
      </c>
      <c r="V48" s="121"/>
      <c r="W48" s="133" t="str">
        <f>IFERROR(INDEX('ESTIMATION ITEMS'!Q:Q,MATCH(BI_TBL[[#This Row],[Line '#]],'ESTIMATION ITEMS'!B:B,0)), "")</f>
        <v/>
      </c>
      <c r="X48" s="133" t="str">
        <f>IFERROR(INDEX('ESTIMATION ITEMS'!$R:$R,MATCH($B48,'ESTIMATION ITEMS'!$B:$B,0)),"")</f>
        <v/>
      </c>
      <c r="Y48" s="133" t="str">
        <f>IFERROR(INDEX('ESTIMATION ITEMS'!S:S,MATCH($B48,'ESTIMATION ITEMS'!$B:$B,0)),"")</f>
        <v/>
      </c>
      <c r="Z48" s="133" t="str">
        <f>IFERROR(IF(BI_TBL[[#This Row],[9Z9 ITEM]]="9Z9",(BI_TBL[[#This Row],[Material Weight
(9Z9 ITEMS)]]*BI_TBL[[#This Row],[Qualifying Unit Cost]])/BI_TBL[[#This Row],[Item Total]],INDEX('ESTIMATION ITEMS'!T:T,MATCH(BI_TBL[[#This Row],[Line '#]],'ESTIMATION ITEMS'!B:B,0),0)),"")</f>
        <v/>
      </c>
      <c r="AA48" s="133" t="str">
        <f>IF(BI_TBL[[#This Row],[Qualifying Unit Cost]]="","",IF(AND(BI_TBL[[#This Row],[Steel Class]]&gt;0.25,F48=1), "VERIFY QTY",BI_TBL[[#This Row],[Quantity]]*BI_TBL[[#This Row],[Qualifying Unit Cost]]))</f>
        <v/>
      </c>
      <c r="AB48" s="17"/>
      <c r="AD48" s="19"/>
      <c r="AE48" s="19"/>
    </row>
    <row r="49" spans="1:31" ht="18" customHeight="1" x14ac:dyDescent="0.25">
      <c r="A49" s="136" t="str">
        <f>IFERROR(VALUE(INDEX('ESTIMATION ITEMS'!$A:$A,MATCH($B49,'ESTIMATION ITEMS'!$B:$B,0))),"")</f>
        <v/>
      </c>
      <c r="B49" s="158" t="str">
        <f>IFERROR(INDEX('ESTIMATION ITEMS'!$B:$B,MATCH($B48,'ESTIMATION ITEMS'!$B:$B,0)+1,1), "")</f>
        <v/>
      </c>
      <c r="C49" s="17" t="str">
        <f>IFERROR(T(INDEX('ESTIMATION ITEMS'!$C:$C,MATCH($B49,'ESTIMATION ITEMS'!$B:$B,0))), "")</f>
        <v/>
      </c>
      <c r="D49" s="18" t="str">
        <f>IFERROR(T(INDEX('ESTIMATION ITEMS'!$D:$D,MATCH($B49,'ESTIMATION ITEMS'!$B:$B,0))),"")</f>
        <v/>
      </c>
      <c r="E49" s="180" t="str">
        <f>IFERROR(T(INDEX('ESTIMATION ITEMS'!$E:$E,MATCH($B49,'ESTIMATION ITEMS'!$B:$B,0))),"")</f>
        <v/>
      </c>
      <c r="F49" s="20" t="str">
        <f>IFERROR(VALUE(INDEX('ESTIMATION ITEMS'!F:F,MATCH($B49,'ESTIMATION ITEMS'!$B:$B,0))), "")</f>
        <v/>
      </c>
      <c r="G49" s="25" t="str">
        <f>IFERROR(VALUE(INDEX('ESTIMATION ITEMS'!$G:$G,MATCH($B49,'ESTIMATION ITEMS'!$B:$B,0))),"")</f>
        <v/>
      </c>
      <c r="H49" s="25" t="str">
        <f>IFERROR(BI_TBL[[#This Row],[Quantity]]*BI_TBL[[#This Row],[Price]],"")</f>
        <v/>
      </c>
      <c r="I49" s="18" t="str">
        <f>IFERROR(T(INDEX('ESTIMATION ITEMS'!$I:$I,MATCH($B49,'ESTIMATION ITEMS'!$B:$B,0))),"")</f>
        <v/>
      </c>
      <c r="J49" s="17" t="str">
        <f>IFERROR(T(INDEX('ESTIMATION ITEMS'!$J:$J,MATCH($B49,'ESTIMATION ITEMS'!$B:$B,0))),"")</f>
        <v/>
      </c>
      <c r="K49" s="136" t="str">
        <f>IFERROR(VALUE(INDEX('ESTIMATION ITEMS'!$K:$K,MATCH($B49,'ESTIMATION ITEMS'!$B:$B,0))),"")</f>
        <v/>
      </c>
      <c r="L49" s="136" t="str">
        <f>IF(AND(BI_TBL[[#This Row],[CAT ID]]&gt;499,BI_TBL[[#This Row],[CAT ID]]&lt;600), 2, IF(AND(BI_TBL[[#This Row],[CAT ID]]&gt;=901,BI_TBL[[#This Row],[CAT ID]]&lt;=949), 2, IF(AND(BI_TBL[[#This Row],[CAT ID]]&gt;=1201,BI_TBL[[#This Row],[CAT ID]]&lt;=1299), "-", "-")))</f>
        <v>-</v>
      </c>
      <c r="M49" s="183" t="str">
        <f t="shared" si="0"/>
        <v/>
      </c>
      <c r="N49" s="119"/>
      <c r="O49" s="133" t="str">
        <f>IFERROR(INDEX('ESTIMATION ITEMS'!L:L,MATCH(BI_TBL[[#This Row],[Line '#]],'ESTIMATION ITEMS'!B:B,0)),"")</f>
        <v/>
      </c>
      <c r="P49" s="133" t="str">
        <f>IFERROR(N(INDEX('ESTIMATION ITEMS'!M:M,MATCH($B49,'ESTIMATION ITEMS'!$B:$B,0))),"")</f>
        <v/>
      </c>
      <c r="Q49" s="20" t="str">
        <f>IF(BI_TBL[[#This Row],[Unit]]="","",(IF(BI_TBL[[#This Row],[Item Sub
Class]]="0990","DOLLARS",IF(BI_TBL[[#This Row],[Unit]]="LS", "DOLLARS",IF(BI_TBL[[#This Row],[Unit]]&lt;&gt; "LS", "QUANTITY")))))</f>
        <v/>
      </c>
      <c r="R49" s="133" t="str">
        <f>IFERROR(IF(BI_TBL[[#This Row],[Rate Calculation Type]]="DOLLARS", BI_TBL[[#This Row],[Item Total]]/BI_TBL[[#This Row],[Production
Rate (Units/Day)]], IF(BI_TBL[[#This Row],[Rate Calculation Type]]="QUANTITY", BI_TBL[[#This Row],[Quantity]]/BI_TBL[[#This Row],[Production
Rate (Units/Day)]], IF(BI_TBL[[#This Row],[Item Total]] = "", ""))),"")</f>
        <v/>
      </c>
      <c r="S49" s="119"/>
      <c r="T49" s="20" t="str">
        <f>IFERROR(INDEX('ESTIMATION ITEMS'!$N:$N,MATCH($B49,'ESTIMATION ITEMS'!$B:$B,0)), "")</f>
        <v/>
      </c>
      <c r="U49" s="217" t="str">
        <f>IF(BI_TBL[[#This Row],[Fuel Escalation
Fuel Factor]]="","",BI_TBL[[#This Row],[Quantity]]*BI_TBL[[#This Row],[Fuel Escalation
Fuel Factor]])</f>
        <v/>
      </c>
      <c r="V49" s="121"/>
      <c r="W49" s="133" t="str">
        <f>IFERROR(INDEX('ESTIMATION ITEMS'!Q:Q,MATCH(BI_TBL[[#This Row],[Line '#]],'ESTIMATION ITEMS'!B:B,0)), "")</f>
        <v/>
      </c>
      <c r="X49" s="133" t="str">
        <f>IFERROR(INDEX('ESTIMATION ITEMS'!$R:$R,MATCH($B49,'ESTIMATION ITEMS'!$B:$B,0)),"")</f>
        <v/>
      </c>
      <c r="Y49" s="133" t="str">
        <f>IFERROR(INDEX('ESTIMATION ITEMS'!S:S,MATCH($B49,'ESTIMATION ITEMS'!$B:$B,0)),"")</f>
        <v/>
      </c>
      <c r="Z49" s="133" t="str">
        <f>IFERROR(IF(BI_TBL[[#This Row],[9Z9 ITEM]]="9Z9",(BI_TBL[[#This Row],[Material Weight
(9Z9 ITEMS)]]*BI_TBL[[#This Row],[Qualifying Unit Cost]])/BI_TBL[[#This Row],[Item Total]],INDEX('ESTIMATION ITEMS'!T:T,MATCH(BI_TBL[[#This Row],[Line '#]],'ESTIMATION ITEMS'!B:B,0),0)),"")</f>
        <v/>
      </c>
      <c r="AA49" s="133" t="str">
        <f>IF(BI_TBL[[#This Row],[Qualifying Unit Cost]]="","",IF(AND(BI_TBL[[#This Row],[Steel Class]]&gt;0.25,F49=1), "VERIFY QTY",BI_TBL[[#This Row],[Quantity]]*BI_TBL[[#This Row],[Qualifying Unit Cost]]))</f>
        <v/>
      </c>
      <c r="AB49" s="17"/>
      <c r="AD49" s="19"/>
      <c r="AE49" s="19"/>
    </row>
    <row r="50" spans="1:31" ht="18" customHeight="1" x14ac:dyDescent="0.25">
      <c r="A50" s="136" t="str">
        <f>IFERROR(VALUE(INDEX('ESTIMATION ITEMS'!$A:$A,MATCH($B50,'ESTIMATION ITEMS'!$B:$B,0))),"")</f>
        <v/>
      </c>
      <c r="B50" s="158" t="str">
        <f>IFERROR(INDEX('ESTIMATION ITEMS'!$B:$B,MATCH($B49,'ESTIMATION ITEMS'!$B:$B,0)+1,1), "")</f>
        <v/>
      </c>
      <c r="C50" s="17" t="str">
        <f>IFERROR(T(INDEX('ESTIMATION ITEMS'!$C:$C,MATCH($B50,'ESTIMATION ITEMS'!$B:$B,0))), "")</f>
        <v/>
      </c>
      <c r="D50" s="18" t="str">
        <f>IFERROR(T(INDEX('ESTIMATION ITEMS'!$D:$D,MATCH($B50,'ESTIMATION ITEMS'!$B:$B,0))),"")</f>
        <v/>
      </c>
      <c r="E50" s="180" t="str">
        <f>IFERROR(T(INDEX('ESTIMATION ITEMS'!$E:$E,MATCH($B50,'ESTIMATION ITEMS'!$B:$B,0))),"")</f>
        <v/>
      </c>
      <c r="F50" s="20" t="str">
        <f>IFERROR(VALUE(INDEX('ESTIMATION ITEMS'!F:F,MATCH($B50,'ESTIMATION ITEMS'!$B:$B,0))), "")</f>
        <v/>
      </c>
      <c r="G50" s="25" t="str">
        <f>IFERROR(VALUE(INDEX('ESTIMATION ITEMS'!$G:$G,MATCH($B50,'ESTIMATION ITEMS'!$B:$B,0))),"")</f>
        <v/>
      </c>
      <c r="H50" s="25" t="str">
        <f>IFERROR(BI_TBL[[#This Row],[Quantity]]*BI_TBL[[#This Row],[Price]],"")</f>
        <v/>
      </c>
      <c r="I50" s="18" t="str">
        <f>IFERROR(T(INDEX('ESTIMATION ITEMS'!$I:$I,MATCH($B50,'ESTIMATION ITEMS'!$B:$B,0))),"")</f>
        <v/>
      </c>
      <c r="J50" s="17" t="str">
        <f>IFERROR(T(INDEX('ESTIMATION ITEMS'!$J:$J,MATCH($B50,'ESTIMATION ITEMS'!$B:$B,0))),"")</f>
        <v/>
      </c>
      <c r="K50" s="136" t="str">
        <f>IFERROR(VALUE(INDEX('ESTIMATION ITEMS'!$K:$K,MATCH($B50,'ESTIMATION ITEMS'!$B:$B,0))),"")</f>
        <v/>
      </c>
      <c r="L50" s="136" t="str">
        <f>IF(AND(BI_TBL[[#This Row],[CAT ID]]&gt;499,BI_TBL[[#This Row],[CAT ID]]&lt;600), 2, IF(AND(BI_TBL[[#This Row],[CAT ID]]&gt;=901,BI_TBL[[#This Row],[CAT ID]]&lt;=949), 2, IF(AND(BI_TBL[[#This Row],[CAT ID]]&gt;=1201,BI_TBL[[#This Row],[CAT ID]]&lt;=1299), "-", "-")))</f>
        <v>-</v>
      </c>
      <c r="M50" s="183" t="str">
        <f t="shared" si="0"/>
        <v/>
      </c>
      <c r="N50" s="119"/>
      <c r="O50" s="133" t="str">
        <f>IFERROR(INDEX('ESTIMATION ITEMS'!L:L,MATCH(BI_TBL[[#This Row],[Line '#]],'ESTIMATION ITEMS'!B:B,0)),"")</f>
        <v/>
      </c>
      <c r="P50" s="133" t="str">
        <f>IFERROR(N(INDEX('ESTIMATION ITEMS'!M:M,MATCH($B50,'ESTIMATION ITEMS'!$B:$B,0))),"")</f>
        <v/>
      </c>
      <c r="Q50" s="20" t="str">
        <f>IF(BI_TBL[[#This Row],[Unit]]="","",(IF(BI_TBL[[#This Row],[Item Sub
Class]]="0990","DOLLARS",IF(BI_TBL[[#This Row],[Unit]]="LS", "DOLLARS",IF(BI_TBL[[#This Row],[Unit]]&lt;&gt; "LS", "QUANTITY")))))</f>
        <v/>
      </c>
      <c r="R50" s="133" t="str">
        <f>IFERROR(IF(BI_TBL[[#This Row],[Rate Calculation Type]]="DOLLARS", BI_TBL[[#This Row],[Item Total]]/BI_TBL[[#This Row],[Production
Rate (Units/Day)]], IF(BI_TBL[[#This Row],[Rate Calculation Type]]="QUANTITY", BI_TBL[[#This Row],[Quantity]]/BI_TBL[[#This Row],[Production
Rate (Units/Day)]], IF(BI_TBL[[#This Row],[Item Total]] = "", ""))),"")</f>
        <v/>
      </c>
      <c r="S50" s="119"/>
      <c r="T50" s="20" t="str">
        <f>IFERROR(INDEX('ESTIMATION ITEMS'!$N:$N,MATCH($B50,'ESTIMATION ITEMS'!$B:$B,0)), "")</f>
        <v/>
      </c>
      <c r="U50" s="217" t="str">
        <f>IF(BI_TBL[[#This Row],[Fuel Escalation
Fuel Factor]]="","",BI_TBL[[#This Row],[Quantity]]*BI_TBL[[#This Row],[Fuel Escalation
Fuel Factor]])</f>
        <v/>
      </c>
      <c r="V50" s="121"/>
      <c r="W50" s="133" t="str">
        <f>IFERROR(INDEX('ESTIMATION ITEMS'!Q:Q,MATCH(BI_TBL[[#This Row],[Line '#]],'ESTIMATION ITEMS'!B:B,0)), "")</f>
        <v/>
      </c>
      <c r="X50" s="133" t="str">
        <f>IFERROR(INDEX('ESTIMATION ITEMS'!$R:$R,MATCH($B50,'ESTIMATION ITEMS'!$B:$B,0)),"")</f>
        <v/>
      </c>
      <c r="Y50" s="133" t="str">
        <f>IFERROR(INDEX('ESTIMATION ITEMS'!S:S,MATCH($B50,'ESTIMATION ITEMS'!$B:$B,0)),"")</f>
        <v/>
      </c>
      <c r="Z50" s="133" t="str">
        <f>IFERROR(IF(BI_TBL[[#This Row],[9Z9 ITEM]]="9Z9",(BI_TBL[[#This Row],[Material Weight
(9Z9 ITEMS)]]*BI_TBL[[#This Row],[Qualifying Unit Cost]])/BI_TBL[[#This Row],[Item Total]],INDEX('ESTIMATION ITEMS'!T:T,MATCH(BI_TBL[[#This Row],[Line '#]],'ESTIMATION ITEMS'!B:B,0),0)),"")</f>
        <v/>
      </c>
      <c r="AA50" s="133" t="str">
        <f>IF(BI_TBL[[#This Row],[Qualifying Unit Cost]]="","",IF(AND(BI_TBL[[#This Row],[Steel Class]]&gt;0.25,F50=1), "VERIFY QTY",BI_TBL[[#This Row],[Quantity]]*BI_TBL[[#This Row],[Qualifying Unit Cost]]))</f>
        <v/>
      </c>
      <c r="AB50" s="17"/>
      <c r="AD50" s="19"/>
      <c r="AE50" s="19"/>
    </row>
    <row r="51" spans="1:31" ht="18" customHeight="1" x14ac:dyDescent="0.25">
      <c r="A51" s="136" t="str">
        <f>IFERROR(VALUE(INDEX('ESTIMATION ITEMS'!$A:$A,MATCH($B51,'ESTIMATION ITEMS'!$B:$B,0))),"")</f>
        <v/>
      </c>
      <c r="B51" s="158" t="str">
        <f>IFERROR(INDEX('ESTIMATION ITEMS'!$B:$B,MATCH($B50,'ESTIMATION ITEMS'!$B:$B,0)+1,1), "")</f>
        <v/>
      </c>
      <c r="C51" s="17" t="str">
        <f>IFERROR(T(INDEX('ESTIMATION ITEMS'!$C:$C,MATCH($B51,'ESTIMATION ITEMS'!$B:$B,0))), "")</f>
        <v/>
      </c>
      <c r="D51" s="18" t="str">
        <f>IFERROR(T(INDEX('ESTIMATION ITEMS'!$D:$D,MATCH($B51,'ESTIMATION ITEMS'!$B:$B,0))),"")</f>
        <v/>
      </c>
      <c r="E51" s="180" t="str">
        <f>IFERROR(T(INDEX('ESTIMATION ITEMS'!$E:$E,MATCH($B51,'ESTIMATION ITEMS'!$B:$B,0))),"")</f>
        <v/>
      </c>
      <c r="F51" s="20" t="str">
        <f>IFERROR(VALUE(INDEX('ESTIMATION ITEMS'!F:F,MATCH($B51,'ESTIMATION ITEMS'!$B:$B,0))), "")</f>
        <v/>
      </c>
      <c r="G51" s="25" t="str">
        <f>IFERROR(VALUE(INDEX('ESTIMATION ITEMS'!$G:$G,MATCH($B51,'ESTIMATION ITEMS'!$B:$B,0))),"")</f>
        <v/>
      </c>
      <c r="H51" s="25" t="str">
        <f>IFERROR(BI_TBL[[#This Row],[Quantity]]*BI_TBL[[#This Row],[Price]],"")</f>
        <v/>
      </c>
      <c r="I51" s="18" t="str">
        <f>IFERROR(T(INDEX('ESTIMATION ITEMS'!$I:$I,MATCH($B51,'ESTIMATION ITEMS'!$B:$B,0))),"")</f>
        <v/>
      </c>
      <c r="J51" s="17" t="str">
        <f>IFERROR(T(INDEX('ESTIMATION ITEMS'!$J:$J,MATCH($B51,'ESTIMATION ITEMS'!$B:$B,0))),"")</f>
        <v/>
      </c>
      <c r="K51" s="136" t="str">
        <f>IFERROR(VALUE(INDEX('ESTIMATION ITEMS'!$K:$K,MATCH($B51,'ESTIMATION ITEMS'!$B:$B,0))),"")</f>
        <v/>
      </c>
      <c r="L51" s="136" t="str">
        <f>IF(AND(BI_TBL[[#This Row],[CAT ID]]&gt;499,BI_TBL[[#This Row],[CAT ID]]&lt;600), 2, IF(AND(BI_TBL[[#This Row],[CAT ID]]&gt;=901,BI_TBL[[#This Row],[CAT ID]]&lt;=949), 2, IF(AND(BI_TBL[[#This Row],[CAT ID]]&gt;=1201,BI_TBL[[#This Row],[CAT ID]]&lt;=1299), "-", "-")))</f>
        <v>-</v>
      </c>
      <c r="M51" s="183" t="str">
        <f t="shared" si="0"/>
        <v/>
      </c>
      <c r="N51" s="119"/>
      <c r="O51" s="133" t="str">
        <f>IFERROR(INDEX('ESTIMATION ITEMS'!L:L,MATCH(BI_TBL[[#This Row],[Line '#]],'ESTIMATION ITEMS'!B:B,0)),"")</f>
        <v/>
      </c>
      <c r="P51" s="133" t="str">
        <f>IFERROR(N(INDEX('ESTIMATION ITEMS'!M:M,MATCH($B51,'ESTIMATION ITEMS'!$B:$B,0))),"")</f>
        <v/>
      </c>
      <c r="Q51" s="20" t="str">
        <f>IF(BI_TBL[[#This Row],[Unit]]="","",(IF(BI_TBL[[#This Row],[Item Sub
Class]]="0990","DOLLARS",IF(BI_TBL[[#This Row],[Unit]]="LS", "DOLLARS",IF(BI_TBL[[#This Row],[Unit]]&lt;&gt; "LS", "QUANTITY")))))</f>
        <v/>
      </c>
      <c r="R51" s="133" t="str">
        <f>IFERROR(IF(BI_TBL[[#This Row],[Rate Calculation Type]]="DOLLARS", BI_TBL[[#This Row],[Item Total]]/BI_TBL[[#This Row],[Production
Rate (Units/Day)]], IF(BI_TBL[[#This Row],[Rate Calculation Type]]="QUANTITY", BI_TBL[[#This Row],[Quantity]]/BI_TBL[[#This Row],[Production
Rate (Units/Day)]], IF(BI_TBL[[#This Row],[Item Total]] = "", ""))),"")</f>
        <v/>
      </c>
      <c r="S51" s="119"/>
      <c r="T51" s="20" t="str">
        <f>IFERROR(INDEX('ESTIMATION ITEMS'!$N:$N,MATCH($B51,'ESTIMATION ITEMS'!$B:$B,0)), "")</f>
        <v/>
      </c>
      <c r="U51" s="217" t="str">
        <f>IF(BI_TBL[[#This Row],[Fuel Escalation
Fuel Factor]]="","",BI_TBL[[#This Row],[Quantity]]*BI_TBL[[#This Row],[Fuel Escalation
Fuel Factor]])</f>
        <v/>
      </c>
      <c r="V51" s="121"/>
      <c r="W51" s="133" t="str">
        <f>IFERROR(INDEX('ESTIMATION ITEMS'!Q:Q,MATCH(BI_TBL[[#This Row],[Line '#]],'ESTIMATION ITEMS'!B:B,0)), "")</f>
        <v/>
      </c>
      <c r="X51" s="133" t="str">
        <f>IFERROR(INDEX('ESTIMATION ITEMS'!$R:$R,MATCH($B51,'ESTIMATION ITEMS'!$B:$B,0)),"")</f>
        <v/>
      </c>
      <c r="Y51" s="133" t="str">
        <f>IFERROR(INDEX('ESTIMATION ITEMS'!S:S,MATCH($B51,'ESTIMATION ITEMS'!$B:$B,0)),"")</f>
        <v/>
      </c>
      <c r="Z51" s="133" t="str">
        <f>IFERROR(IF(BI_TBL[[#This Row],[9Z9 ITEM]]="9Z9",(BI_TBL[[#This Row],[Material Weight
(9Z9 ITEMS)]]*BI_TBL[[#This Row],[Qualifying Unit Cost]])/BI_TBL[[#This Row],[Item Total]],INDEX('ESTIMATION ITEMS'!T:T,MATCH(BI_TBL[[#This Row],[Line '#]],'ESTIMATION ITEMS'!B:B,0),0)),"")</f>
        <v/>
      </c>
      <c r="AA51" s="133" t="str">
        <f>IF(BI_TBL[[#This Row],[Qualifying Unit Cost]]="","",IF(AND(BI_TBL[[#This Row],[Steel Class]]&gt;0.25,F51=1), "VERIFY QTY",BI_TBL[[#This Row],[Quantity]]*BI_TBL[[#This Row],[Qualifying Unit Cost]]))</f>
        <v/>
      </c>
      <c r="AB51" s="17"/>
      <c r="AD51" s="19"/>
      <c r="AE51" s="19"/>
    </row>
    <row r="52" spans="1:31" ht="18" customHeight="1" x14ac:dyDescent="0.25">
      <c r="A52" s="136" t="str">
        <f>IFERROR(VALUE(INDEX('ESTIMATION ITEMS'!$A:$A,MATCH($B52,'ESTIMATION ITEMS'!$B:$B,0))),"")</f>
        <v/>
      </c>
      <c r="B52" s="158" t="str">
        <f>IFERROR(INDEX('ESTIMATION ITEMS'!$B:$B,MATCH($B51,'ESTIMATION ITEMS'!$B:$B,0)+1,1), "")</f>
        <v/>
      </c>
      <c r="C52" s="17" t="str">
        <f>IFERROR(T(INDEX('ESTIMATION ITEMS'!$C:$C,MATCH($B52,'ESTIMATION ITEMS'!$B:$B,0))), "")</f>
        <v/>
      </c>
      <c r="D52" s="18" t="str">
        <f>IFERROR(T(INDEX('ESTIMATION ITEMS'!$D:$D,MATCH($B52,'ESTIMATION ITEMS'!$B:$B,0))),"")</f>
        <v/>
      </c>
      <c r="E52" s="180" t="str">
        <f>IFERROR(T(INDEX('ESTIMATION ITEMS'!$E:$E,MATCH($B52,'ESTIMATION ITEMS'!$B:$B,0))),"")</f>
        <v/>
      </c>
      <c r="F52" s="20" t="str">
        <f>IFERROR(VALUE(INDEX('ESTIMATION ITEMS'!F:F,MATCH($B52,'ESTIMATION ITEMS'!$B:$B,0))), "")</f>
        <v/>
      </c>
      <c r="G52" s="25" t="str">
        <f>IFERROR(VALUE(INDEX('ESTIMATION ITEMS'!$G:$G,MATCH($B52,'ESTIMATION ITEMS'!$B:$B,0))),"")</f>
        <v/>
      </c>
      <c r="H52" s="25" t="str">
        <f>IFERROR(BI_TBL[[#This Row],[Quantity]]*BI_TBL[[#This Row],[Price]],"")</f>
        <v/>
      </c>
      <c r="I52" s="18" t="str">
        <f>IFERROR(T(INDEX('ESTIMATION ITEMS'!$I:$I,MATCH($B52,'ESTIMATION ITEMS'!$B:$B,0))),"")</f>
        <v/>
      </c>
      <c r="J52" s="17" t="str">
        <f>IFERROR(T(INDEX('ESTIMATION ITEMS'!$J:$J,MATCH($B52,'ESTIMATION ITEMS'!$B:$B,0))),"")</f>
        <v/>
      </c>
      <c r="K52" s="136" t="str">
        <f>IFERROR(VALUE(INDEX('ESTIMATION ITEMS'!$K:$K,MATCH($B52,'ESTIMATION ITEMS'!$B:$B,0))),"")</f>
        <v/>
      </c>
      <c r="L52" s="136" t="str">
        <f>IF(AND(BI_TBL[[#This Row],[CAT ID]]&gt;499,BI_TBL[[#This Row],[CAT ID]]&lt;600), 2, IF(AND(BI_TBL[[#This Row],[CAT ID]]&gt;=901,BI_TBL[[#This Row],[CAT ID]]&lt;=949), 2, IF(AND(BI_TBL[[#This Row],[CAT ID]]&gt;=1201,BI_TBL[[#This Row],[CAT ID]]&lt;=1299), "-", "-")))</f>
        <v>-</v>
      </c>
      <c r="M52" s="183" t="str">
        <f t="shared" si="0"/>
        <v/>
      </c>
      <c r="N52" s="119"/>
      <c r="O52" s="133" t="str">
        <f>IFERROR(INDEX('ESTIMATION ITEMS'!L:L,MATCH(BI_TBL[[#This Row],[Line '#]],'ESTIMATION ITEMS'!B:B,0)),"")</f>
        <v/>
      </c>
      <c r="P52" s="133" t="str">
        <f>IFERROR(N(INDEX('ESTIMATION ITEMS'!M:M,MATCH($B52,'ESTIMATION ITEMS'!$B:$B,0))),"")</f>
        <v/>
      </c>
      <c r="Q52" s="20" t="str">
        <f>IF(BI_TBL[[#This Row],[Unit]]="","",(IF(BI_TBL[[#This Row],[Item Sub
Class]]="0990","DOLLARS",IF(BI_TBL[[#This Row],[Unit]]="LS", "DOLLARS",IF(BI_TBL[[#This Row],[Unit]]&lt;&gt; "LS", "QUANTITY")))))</f>
        <v/>
      </c>
      <c r="R52" s="133" t="str">
        <f>IFERROR(IF(BI_TBL[[#This Row],[Rate Calculation Type]]="DOLLARS", BI_TBL[[#This Row],[Item Total]]/BI_TBL[[#This Row],[Production
Rate (Units/Day)]], IF(BI_TBL[[#This Row],[Rate Calculation Type]]="QUANTITY", BI_TBL[[#This Row],[Quantity]]/BI_TBL[[#This Row],[Production
Rate (Units/Day)]], IF(BI_TBL[[#This Row],[Item Total]] = "", ""))),"")</f>
        <v/>
      </c>
      <c r="S52" s="119"/>
      <c r="T52" s="20" t="str">
        <f>IFERROR(INDEX('ESTIMATION ITEMS'!$N:$N,MATCH($B52,'ESTIMATION ITEMS'!$B:$B,0)), "")</f>
        <v/>
      </c>
      <c r="U52" s="217" t="str">
        <f>IF(BI_TBL[[#This Row],[Fuel Escalation
Fuel Factor]]="","",BI_TBL[[#This Row],[Quantity]]*BI_TBL[[#This Row],[Fuel Escalation
Fuel Factor]])</f>
        <v/>
      </c>
      <c r="V52" s="121"/>
      <c r="W52" s="133" t="str">
        <f>IFERROR(INDEX('ESTIMATION ITEMS'!Q:Q,MATCH(BI_TBL[[#This Row],[Line '#]],'ESTIMATION ITEMS'!B:B,0)), "")</f>
        <v/>
      </c>
      <c r="X52" s="133" t="str">
        <f>IFERROR(INDEX('ESTIMATION ITEMS'!$R:$R,MATCH($B52,'ESTIMATION ITEMS'!$B:$B,0)),"")</f>
        <v/>
      </c>
      <c r="Y52" s="133" t="str">
        <f>IFERROR(INDEX('ESTIMATION ITEMS'!S:S,MATCH($B52,'ESTIMATION ITEMS'!$B:$B,0)),"")</f>
        <v/>
      </c>
      <c r="Z52" s="133" t="str">
        <f>IFERROR(IF(BI_TBL[[#This Row],[9Z9 ITEM]]="9Z9",(BI_TBL[[#This Row],[Material Weight
(9Z9 ITEMS)]]*BI_TBL[[#This Row],[Qualifying Unit Cost]])/BI_TBL[[#This Row],[Item Total]],INDEX('ESTIMATION ITEMS'!T:T,MATCH(BI_TBL[[#This Row],[Line '#]],'ESTIMATION ITEMS'!B:B,0),0)),"")</f>
        <v/>
      </c>
      <c r="AA52" s="133" t="str">
        <f>IF(BI_TBL[[#This Row],[Qualifying Unit Cost]]="","",IF(AND(BI_TBL[[#This Row],[Steel Class]]&gt;0.25,F52=1), "VERIFY QTY",BI_TBL[[#This Row],[Quantity]]*BI_TBL[[#This Row],[Qualifying Unit Cost]]))</f>
        <v/>
      </c>
      <c r="AB52" s="17"/>
      <c r="AD52" s="19"/>
      <c r="AE52" s="19"/>
    </row>
    <row r="53" spans="1:31" ht="18" customHeight="1" x14ac:dyDescent="0.25">
      <c r="A53" s="136" t="str">
        <f>IFERROR(VALUE(INDEX('ESTIMATION ITEMS'!$A:$A,MATCH($B53,'ESTIMATION ITEMS'!$B:$B,0))),"")</f>
        <v/>
      </c>
      <c r="B53" s="158" t="str">
        <f>IFERROR(INDEX('ESTIMATION ITEMS'!$B:$B,MATCH($B52,'ESTIMATION ITEMS'!$B:$B,0)+1,1), "")</f>
        <v/>
      </c>
      <c r="C53" s="17" t="str">
        <f>IFERROR(T(INDEX('ESTIMATION ITEMS'!$C:$C,MATCH($B53,'ESTIMATION ITEMS'!$B:$B,0))), "")</f>
        <v/>
      </c>
      <c r="D53" s="18" t="str">
        <f>IFERROR(T(INDEX('ESTIMATION ITEMS'!$D:$D,MATCH($B53,'ESTIMATION ITEMS'!$B:$B,0))),"")</f>
        <v/>
      </c>
      <c r="E53" s="180" t="str">
        <f>IFERROR(T(INDEX('ESTIMATION ITEMS'!$E:$E,MATCH($B53,'ESTIMATION ITEMS'!$B:$B,0))),"")</f>
        <v/>
      </c>
      <c r="F53" s="20" t="str">
        <f>IFERROR(VALUE(INDEX('ESTIMATION ITEMS'!F:F,MATCH($B53,'ESTIMATION ITEMS'!$B:$B,0))), "")</f>
        <v/>
      </c>
      <c r="G53" s="25" t="str">
        <f>IFERROR(VALUE(INDEX('ESTIMATION ITEMS'!$G:$G,MATCH($B53,'ESTIMATION ITEMS'!$B:$B,0))),"")</f>
        <v/>
      </c>
      <c r="H53" s="25" t="str">
        <f>IFERROR(BI_TBL[[#This Row],[Quantity]]*BI_TBL[[#This Row],[Price]],"")</f>
        <v/>
      </c>
      <c r="I53" s="18" t="str">
        <f>IFERROR(T(INDEX('ESTIMATION ITEMS'!$I:$I,MATCH($B53,'ESTIMATION ITEMS'!$B:$B,0))),"")</f>
        <v/>
      </c>
      <c r="J53" s="17" t="str">
        <f>IFERROR(T(INDEX('ESTIMATION ITEMS'!$J:$J,MATCH($B53,'ESTIMATION ITEMS'!$B:$B,0))),"")</f>
        <v/>
      </c>
      <c r="K53" s="136" t="str">
        <f>IFERROR(VALUE(INDEX('ESTIMATION ITEMS'!$K:$K,MATCH($B53,'ESTIMATION ITEMS'!$B:$B,0))),"")</f>
        <v/>
      </c>
      <c r="L53" s="136" t="str">
        <f>IF(AND(BI_TBL[[#This Row],[CAT ID]]&gt;499,BI_TBL[[#This Row],[CAT ID]]&lt;600), 2, IF(AND(BI_TBL[[#This Row],[CAT ID]]&gt;=901,BI_TBL[[#This Row],[CAT ID]]&lt;=949), 2, IF(AND(BI_TBL[[#This Row],[CAT ID]]&gt;=1201,BI_TBL[[#This Row],[CAT ID]]&lt;=1299), "-", "-")))</f>
        <v>-</v>
      </c>
      <c r="M53" s="183" t="str">
        <f t="shared" si="0"/>
        <v/>
      </c>
      <c r="N53" s="119"/>
      <c r="O53" s="133" t="str">
        <f>IFERROR(INDEX('ESTIMATION ITEMS'!L:L,MATCH(BI_TBL[[#This Row],[Line '#]],'ESTIMATION ITEMS'!B:B,0)),"")</f>
        <v/>
      </c>
      <c r="P53" s="133" t="str">
        <f>IFERROR(N(INDEX('ESTIMATION ITEMS'!M:M,MATCH($B53,'ESTIMATION ITEMS'!$B:$B,0))),"")</f>
        <v/>
      </c>
      <c r="Q53" s="20" t="str">
        <f>IF(BI_TBL[[#This Row],[Unit]]="","",(IF(BI_TBL[[#This Row],[Item Sub
Class]]="0990","DOLLARS",IF(BI_TBL[[#This Row],[Unit]]="LS", "DOLLARS",IF(BI_TBL[[#This Row],[Unit]]&lt;&gt; "LS", "QUANTITY")))))</f>
        <v/>
      </c>
      <c r="R53" s="133" t="str">
        <f>IFERROR(IF(BI_TBL[[#This Row],[Rate Calculation Type]]="DOLLARS", BI_TBL[[#This Row],[Item Total]]/BI_TBL[[#This Row],[Production
Rate (Units/Day)]], IF(BI_TBL[[#This Row],[Rate Calculation Type]]="QUANTITY", BI_TBL[[#This Row],[Quantity]]/BI_TBL[[#This Row],[Production
Rate (Units/Day)]], IF(BI_TBL[[#This Row],[Item Total]] = "", ""))),"")</f>
        <v/>
      </c>
      <c r="S53" s="119"/>
      <c r="T53" s="20" t="str">
        <f>IFERROR(INDEX('ESTIMATION ITEMS'!$N:$N,MATCH($B53,'ESTIMATION ITEMS'!$B:$B,0)), "")</f>
        <v/>
      </c>
      <c r="U53" s="217" t="str">
        <f>IF(BI_TBL[[#This Row],[Fuel Escalation
Fuel Factor]]="","",BI_TBL[[#This Row],[Quantity]]*BI_TBL[[#This Row],[Fuel Escalation
Fuel Factor]])</f>
        <v/>
      </c>
      <c r="V53" s="121"/>
      <c r="W53" s="133" t="str">
        <f>IFERROR(INDEX('ESTIMATION ITEMS'!Q:Q,MATCH(BI_TBL[[#This Row],[Line '#]],'ESTIMATION ITEMS'!B:B,0)), "")</f>
        <v/>
      </c>
      <c r="X53" s="133" t="str">
        <f>IFERROR(INDEX('ESTIMATION ITEMS'!$R:$R,MATCH($B53,'ESTIMATION ITEMS'!$B:$B,0)),"")</f>
        <v/>
      </c>
      <c r="Y53" s="133" t="str">
        <f>IFERROR(INDEX('ESTIMATION ITEMS'!S:S,MATCH($B53,'ESTIMATION ITEMS'!$B:$B,0)),"")</f>
        <v/>
      </c>
      <c r="Z53" s="133" t="str">
        <f>IFERROR(IF(BI_TBL[[#This Row],[9Z9 ITEM]]="9Z9",(BI_TBL[[#This Row],[Material Weight
(9Z9 ITEMS)]]*BI_TBL[[#This Row],[Qualifying Unit Cost]])/BI_TBL[[#This Row],[Item Total]],INDEX('ESTIMATION ITEMS'!T:T,MATCH(BI_TBL[[#This Row],[Line '#]],'ESTIMATION ITEMS'!B:B,0),0)),"")</f>
        <v/>
      </c>
      <c r="AA53" s="133" t="str">
        <f>IF(BI_TBL[[#This Row],[Qualifying Unit Cost]]="","",IF(AND(BI_TBL[[#This Row],[Steel Class]]&gt;0.25,F53=1), "VERIFY QTY",BI_TBL[[#This Row],[Quantity]]*BI_TBL[[#This Row],[Qualifying Unit Cost]]))</f>
        <v/>
      </c>
      <c r="AB53" s="17"/>
      <c r="AD53" s="19"/>
      <c r="AE53" s="19"/>
    </row>
    <row r="54" spans="1:31" ht="18" customHeight="1" x14ac:dyDescent="0.25">
      <c r="A54" s="136" t="str">
        <f>IFERROR(VALUE(INDEX('ESTIMATION ITEMS'!$A:$A,MATCH($B54,'ESTIMATION ITEMS'!$B:$B,0))),"")</f>
        <v/>
      </c>
      <c r="B54" s="158" t="str">
        <f>IFERROR(INDEX('ESTIMATION ITEMS'!$B:$B,MATCH($B53,'ESTIMATION ITEMS'!$B:$B,0)+1,1), "")</f>
        <v/>
      </c>
      <c r="C54" s="17" t="str">
        <f>IFERROR(T(INDEX('ESTIMATION ITEMS'!$C:$C,MATCH($B54,'ESTIMATION ITEMS'!$B:$B,0))), "")</f>
        <v/>
      </c>
      <c r="D54" s="18" t="str">
        <f>IFERROR(T(INDEX('ESTIMATION ITEMS'!$D:$D,MATCH($B54,'ESTIMATION ITEMS'!$B:$B,0))),"")</f>
        <v/>
      </c>
      <c r="E54" s="180" t="str">
        <f>IFERROR(T(INDEX('ESTIMATION ITEMS'!$E:$E,MATCH($B54,'ESTIMATION ITEMS'!$B:$B,0))),"")</f>
        <v/>
      </c>
      <c r="F54" s="20" t="str">
        <f>IFERROR(VALUE(INDEX('ESTIMATION ITEMS'!F:F,MATCH($B54,'ESTIMATION ITEMS'!$B:$B,0))), "")</f>
        <v/>
      </c>
      <c r="G54" s="25" t="str">
        <f>IFERROR(VALUE(INDEX('ESTIMATION ITEMS'!$G:$G,MATCH($B54,'ESTIMATION ITEMS'!$B:$B,0))),"")</f>
        <v/>
      </c>
      <c r="H54" s="25" t="str">
        <f>IFERROR(BI_TBL[[#This Row],[Quantity]]*BI_TBL[[#This Row],[Price]],"")</f>
        <v/>
      </c>
      <c r="I54" s="18" t="str">
        <f>IFERROR(T(INDEX('ESTIMATION ITEMS'!$I:$I,MATCH($B54,'ESTIMATION ITEMS'!$B:$B,0))),"")</f>
        <v/>
      </c>
      <c r="J54" s="17" t="str">
        <f>IFERROR(T(INDEX('ESTIMATION ITEMS'!$J:$J,MATCH($B54,'ESTIMATION ITEMS'!$B:$B,0))),"")</f>
        <v/>
      </c>
      <c r="K54" s="136" t="str">
        <f>IFERROR(VALUE(INDEX('ESTIMATION ITEMS'!$K:$K,MATCH($B54,'ESTIMATION ITEMS'!$B:$B,0))),"")</f>
        <v/>
      </c>
      <c r="L54" s="136" t="str">
        <f>IF(AND(BI_TBL[[#This Row],[CAT ID]]&gt;499,BI_TBL[[#This Row],[CAT ID]]&lt;600), 2, IF(AND(BI_TBL[[#This Row],[CAT ID]]&gt;=901,BI_TBL[[#This Row],[CAT ID]]&lt;=949), 2, IF(AND(BI_TBL[[#This Row],[CAT ID]]&gt;=1201,BI_TBL[[#This Row],[CAT ID]]&lt;=1299), "-", "-")))</f>
        <v>-</v>
      </c>
      <c r="M54" s="183" t="str">
        <f t="shared" si="0"/>
        <v/>
      </c>
      <c r="N54" s="119"/>
      <c r="O54" s="133" t="str">
        <f>IFERROR(INDEX('ESTIMATION ITEMS'!L:L,MATCH(BI_TBL[[#This Row],[Line '#]],'ESTIMATION ITEMS'!B:B,0)),"")</f>
        <v/>
      </c>
      <c r="P54" s="133" t="str">
        <f>IFERROR(N(INDEX('ESTIMATION ITEMS'!M:M,MATCH($B54,'ESTIMATION ITEMS'!$B:$B,0))),"")</f>
        <v/>
      </c>
      <c r="Q54" s="20" t="str">
        <f>IF(BI_TBL[[#This Row],[Unit]]="","",(IF(BI_TBL[[#This Row],[Item Sub
Class]]="0990","DOLLARS",IF(BI_TBL[[#This Row],[Unit]]="LS", "DOLLARS",IF(BI_TBL[[#This Row],[Unit]]&lt;&gt; "LS", "QUANTITY")))))</f>
        <v/>
      </c>
      <c r="R54" s="133" t="str">
        <f>IFERROR(IF(BI_TBL[[#This Row],[Rate Calculation Type]]="DOLLARS", BI_TBL[[#This Row],[Item Total]]/BI_TBL[[#This Row],[Production
Rate (Units/Day)]], IF(BI_TBL[[#This Row],[Rate Calculation Type]]="QUANTITY", BI_TBL[[#This Row],[Quantity]]/BI_TBL[[#This Row],[Production
Rate (Units/Day)]], IF(BI_TBL[[#This Row],[Item Total]] = "", ""))),"")</f>
        <v/>
      </c>
      <c r="S54" s="119"/>
      <c r="T54" s="20" t="str">
        <f>IFERROR(INDEX('ESTIMATION ITEMS'!$N:$N,MATCH($B54,'ESTIMATION ITEMS'!$B:$B,0)), "")</f>
        <v/>
      </c>
      <c r="U54" s="217" t="str">
        <f>IF(BI_TBL[[#This Row],[Fuel Escalation
Fuel Factor]]="","",BI_TBL[[#This Row],[Quantity]]*BI_TBL[[#This Row],[Fuel Escalation
Fuel Factor]])</f>
        <v/>
      </c>
      <c r="V54" s="121"/>
      <c r="W54" s="133" t="str">
        <f>IFERROR(INDEX('ESTIMATION ITEMS'!Q:Q,MATCH(BI_TBL[[#This Row],[Line '#]],'ESTIMATION ITEMS'!B:B,0)), "")</f>
        <v/>
      </c>
      <c r="X54" s="133" t="str">
        <f>IFERROR(INDEX('ESTIMATION ITEMS'!$R:$R,MATCH($B54,'ESTIMATION ITEMS'!$B:$B,0)),"")</f>
        <v/>
      </c>
      <c r="Y54" s="133" t="str">
        <f>IFERROR(INDEX('ESTIMATION ITEMS'!S:S,MATCH($B54,'ESTIMATION ITEMS'!$B:$B,0)),"")</f>
        <v/>
      </c>
      <c r="Z54" s="133" t="str">
        <f>IFERROR(IF(BI_TBL[[#This Row],[9Z9 ITEM]]="9Z9",(BI_TBL[[#This Row],[Material Weight
(9Z9 ITEMS)]]*BI_TBL[[#This Row],[Qualifying Unit Cost]])/BI_TBL[[#This Row],[Item Total]],INDEX('ESTIMATION ITEMS'!T:T,MATCH(BI_TBL[[#This Row],[Line '#]],'ESTIMATION ITEMS'!B:B,0),0)),"")</f>
        <v/>
      </c>
      <c r="AA54" s="133" t="str">
        <f>IF(BI_TBL[[#This Row],[Qualifying Unit Cost]]="","",IF(AND(BI_TBL[[#This Row],[Steel Class]]&gt;0.25,F54=1), "VERIFY QTY",BI_TBL[[#This Row],[Quantity]]*BI_TBL[[#This Row],[Qualifying Unit Cost]]))</f>
        <v/>
      </c>
      <c r="AB54" s="17"/>
      <c r="AD54" s="19"/>
      <c r="AE54" s="19"/>
    </row>
    <row r="55" spans="1:31" ht="15.75" x14ac:dyDescent="0.25">
      <c r="A55" s="136" t="str">
        <f>IFERROR(VALUE(INDEX('ESTIMATION ITEMS'!$A:$A,MATCH($B55,'ESTIMATION ITEMS'!$B:$B,0))),"")</f>
        <v/>
      </c>
      <c r="B55" s="158" t="str">
        <f>IFERROR(INDEX('ESTIMATION ITEMS'!$B:$B,MATCH($B54,'ESTIMATION ITEMS'!$B:$B,0)+1,1), "")</f>
        <v/>
      </c>
      <c r="C55" s="17" t="str">
        <f>IFERROR(T(INDEX('ESTIMATION ITEMS'!$C:$C,MATCH($B55,'ESTIMATION ITEMS'!$B:$B,0))), "")</f>
        <v/>
      </c>
      <c r="D55" s="18" t="str">
        <f>IFERROR(T(INDEX('ESTIMATION ITEMS'!$D:$D,MATCH($B55,'ESTIMATION ITEMS'!$B:$B,0))),"")</f>
        <v/>
      </c>
      <c r="E55" s="180" t="str">
        <f>IFERROR(T(INDEX('ESTIMATION ITEMS'!$E:$E,MATCH($B55,'ESTIMATION ITEMS'!$B:$B,0))),"")</f>
        <v/>
      </c>
      <c r="F55" s="20" t="str">
        <f>IFERROR(VALUE(INDEX('ESTIMATION ITEMS'!F:F,MATCH($B55,'ESTIMATION ITEMS'!$B:$B,0))), "")</f>
        <v/>
      </c>
      <c r="G55" s="25" t="str">
        <f>IFERROR(VALUE(INDEX('ESTIMATION ITEMS'!$G:$G,MATCH($B55,'ESTIMATION ITEMS'!$B:$B,0))),"")</f>
        <v/>
      </c>
      <c r="H55" s="25" t="str">
        <f>IFERROR(BI_TBL[[#This Row],[Quantity]]*BI_TBL[[#This Row],[Price]],"")</f>
        <v/>
      </c>
      <c r="I55" s="18" t="str">
        <f>IFERROR(T(INDEX('ESTIMATION ITEMS'!$I:$I,MATCH($B55,'ESTIMATION ITEMS'!$B:$B,0))),"")</f>
        <v/>
      </c>
      <c r="J55" s="17" t="str">
        <f>IFERROR(T(INDEX('ESTIMATION ITEMS'!$J:$J,MATCH($B55,'ESTIMATION ITEMS'!$B:$B,0))),"")</f>
        <v/>
      </c>
      <c r="K55" s="136" t="str">
        <f>IFERROR(VALUE(INDEX('ESTIMATION ITEMS'!$K:$K,MATCH($B55,'ESTIMATION ITEMS'!$B:$B,0))),"")</f>
        <v/>
      </c>
      <c r="L55" s="136" t="str">
        <f>IF(AND(BI_TBL[[#This Row],[CAT ID]]&gt;499,BI_TBL[[#This Row],[CAT ID]]&lt;600), 2, IF(AND(BI_TBL[[#This Row],[CAT ID]]&gt;=901,BI_TBL[[#This Row],[CAT ID]]&lt;=949), 2, IF(AND(BI_TBL[[#This Row],[CAT ID]]&gt;=1201,BI_TBL[[#This Row],[CAT ID]]&lt;=1299), "-", "-")))</f>
        <v>-</v>
      </c>
      <c r="M55" s="183" t="str">
        <f t="shared" si="0"/>
        <v/>
      </c>
      <c r="N55" s="119"/>
      <c r="O55" s="133" t="str">
        <f>IFERROR(INDEX('ESTIMATION ITEMS'!L:L,MATCH(BI_TBL[[#This Row],[Line '#]],'ESTIMATION ITEMS'!B:B,0)),"")</f>
        <v/>
      </c>
      <c r="P55" s="133" t="str">
        <f>IFERROR(N(INDEX('ESTIMATION ITEMS'!M:M,MATCH($B55,'ESTIMATION ITEMS'!$B:$B,0))),"")</f>
        <v/>
      </c>
      <c r="Q55" s="20" t="str">
        <f>IF(BI_TBL[[#This Row],[Unit]]="","",(IF(BI_TBL[[#This Row],[Item Sub
Class]]="0990","DOLLARS",IF(BI_TBL[[#This Row],[Unit]]="LS", "DOLLARS",IF(BI_TBL[[#This Row],[Unit]]&lt;&gt; "LS", "QUANTITY")))))</f>
        <v/>
      </c>
      <c r="R55" s="133" t="str">
        <f>IFERROR(IF(BI_TBL[[#This Row],[Rate Calculation Type]]="DOLLARS", BI_TBL[[#This Row],[Item Total]]/BI_TBL[[#This Row],[Production
Rate (Units/Day)]], IF(BI_TBL[[#This Row],[Rate Calculation Type]]="QUANTITY", BI_TBL[[#This Row],[Quantity]]/BI_TBL[[#This Row],[Production
Rate (Units/Day)]], IF(BI_TBL[[#This Row],[Item Total]] = "", ""))),"")</f>
        <v/>
      </c>
      <c r="S55" s="119"/>
      <c r="T55" s="20" t="str">
        <f>IFERROR(INDEX('ESTIMATION ITEMS'!$N:$N,MATCH($B55,'ESTIMATION ITEMS'!$B:$B,0)), "")</f>
        <v/>
      </c>
      <c r="U55" s="217" t="str">
        <f>IF(BI_TBL[[#This Row],[Fuel Escalation
Fuel Factor]]="","",BI_TBL[[#This Row],[Quantity]]*BI_TBL[[#This Row],[Fuel Escalation
Fuel Factor]])</f>
        <v/>
      </c>
      <c r="V55" s="121"/>
      <c r="W55" s="133" t="str">
        <f>IFERROR(INDEX('ESTIMATION ITEMS'!Q:Q,MATCH(BI_TBL[[#This Row],[Line '#]],'ESTIMATION ITEMS'!B:B,0)), "")</f>
        <v/>
      </c>
      <c r="X55" s="133" t="str">
        <f>IFERROR(INDEX('ESTIMATION ITEMS'!$R:$R,MATCH($B55,'ESTIMATION ITEMS'!$B:$B,0)),"")</f>
        <v/>
      </c>
      <c r="Y55" s="133" t="str">
        <f>IFERROR(INDEX('ESTIMATION ITEMS'!S:S,MATCH($B55,'ESTIMATION ITEMS'!$B:$B,0)),"")</f>
        <v/>
      </c>
      <c r="Z55" s="133" t="str">
        <f>IFERROR(IF(BI_TBL[[#This Row],[9Z9 ITEM]]="9Z9",(BI_TBL[[#This Row],[Material Weight
(9Z9 ITEMS)]]*BI_TBL[[#This Row],[Qualifying Unit Cost]])/BI_TBL[[#This Row],[Item Total]],INDEX('ESTIMATION ITEMS'!T:T,MATCH(BI_TBL[[#This Row],[Line '#]],'ESTIMATION ITEMS'!B:B,0),0)),"")</f>
        <v/>
      </c>
      <c r="AA55" s="133" t="str">
        <f>IF(BI_TBL[[#This Row],[Qualifying Unit Cost]]="","",IF(AND(BI_TBL[[#This Row],[Steel Class]]&gt;0.25,F55=1), "VERIFY QTY",BI_TBL[[#This Row],[Quantity]]*BI_TBL[[#This Row],[Qualifying Unit Cost]]))</f>
        <v/>
      </c>
      <c r="AB55" s="17"/>
      <c r="AD55" s="19"/>
      <c r="AE55" s="19"/>
    </row>
    <row r="56" spans="1:31" ht="15.75" x14ac:dyDescent="0.25">
      <c r="A56" s="136" t="str">
        <f>IFERROR(VALUE(INDEX('ESTIMATION ITEMS'!$A:$A,MATCH($B56,'ESTIMATION ITEMS'!$B:$B,0))),"")</f>
        <v/>
      </c>
      <c r="B56" s="158" t="str">
        <f>IFERROR(INDEX('ESTIMATION ITEMS'!$B:$B,MATCH($B55,'ESTIMATION ITEMS'!$B:$B,0)+1,1), "")</f>
        <v/>
      </c>
      <c r="C56" s="17" t="str">
        <f>IFERROR(T(INDEX('ESTIMATION ITEMS'!$C:$C,MATCH($B56,'ESTIMATION ITEMS'!$B:$B,0))), "")</f>
        <v/>
      </c>
      <c r="D56" s="18" t="str">
        <f>IFERROR(T(INDEX('ESTIMATION ITEMS'!$D:$D,MATCH($B56,'ESTIMATION ITEMS'!$B:$B,0))),"")</f>
        <v/>
      </c>
      <c r="E56" s="180" t="str">
        <f>IFERROR(T(INDEX('ESTIMATION ITEMS'!$E:$E,MATCH($B56,'ESTIMATION ITEMS'!$B:$B,0))),"")</f>
        <v/>
      </c>
      <c r="F56" s="20" t="str">
        <f>IFERROR(VALUE(INDEX('ESTIMATION ITEMS'!F:F,MATCH($B56,'ESTIMATION ITEMS'!$B:$B,0))), "")</f>
        <v/>
      </c>
      <c r="G56" s="25" t="str">
        <f>IFERROR(VALUE(INDEX('ESTIMATION ITEMS'!$G:$G,MATCH($B56,'ESTIMATION ITEMS'!$B:$B,0))),"")</f>
        <v/>
      </c>
      <c r="H56" s="25" t="str">
        <f>IFERROR(BI_TBL[[#This Row],[Quantity]]*BI_TBL[[#This Row],[Price]],"")</f>
        <v/>
      </c>
      <c r="I56" s="18" t="str">
        <f>IFERROR(T(INDEX('ESTIMATION ITEMS'!$I:$I,MATCH($B56,'ESTIMATION ITEMS'!$B:$B,0))),"")</f>
        <v/>
      </c>
      <c r="J56" s="17" t="str">
        <f>IFERROR(T(INDEX('ESTIMATION ITEMS'!$J:$J,MATCH($B56,'ESTIMATION ITEMS'!$B:$B,0))),"")</f>
        <v/>
      </c>
      <c r="K56" s="136" t="str">
        <f>IFERROR(VALUE(INDEX('ESTIMATION ITEMS'!$K:$K,MATCH($B56,'ESTIMATION ITEMS'!$B:$B,0))),"")</f>
        <v/>
      </c>
      <c r="L56" s="136" t="str">
        <f>IF(AND(BI_TBL[[#This Row],[CAT ID]]&gt;499,BI_TBL[[#This Row],[CAT ID]]&lt;600), 2, IF(AND(BI_TBL[[#This Row],[CAT ID]]&gt;=901,BI_TBL[[#This Row],[CAT ID]]&lt;=949), 2, IF(AND(BI_TBL[[#This Row],[CAT ID]]&gt;=1201,BI_TBL[[#This Row],[CAT ID]]&lt;=1299), "-", "-")))</f>
        <v>-</v>
      </c>
      <c r="M56" s="183" t="str">
        <f t="shared" si="0"/>
        <v/>
      </c>
      <c r="N56" s="119"/>
      <c r="O56" s="133" t="str">
        <f>IFERROR(INDEX('ESTIMATION ITEMS'!L:L,MATCH(BI_TBL[[#This Row],[Line '#]],'ESTIMATION ITEMS'!B:B,0)),"")</f>
        <v/>
      </c>
      <c r="P56" s="133" t="str">
        <f>IFERROR(N(INDEX('ESTIMATION ITEMS'!M:M,MATCH($B56,'ESTIMATION ITEMS'!$B:$B,0))),"")</f>
        <v/>
      </c>
      <c r="Q56" s="20" t="str">
        <f>IF(BI_TBL[[#This Row],[Unit]]="","",(IF(BI_TBL[[#This Row],[Item Sub
Class]]="0990","DOLLARS",IF(BI_TBL[[#This Row],[Unit]]="LS", "DOLLARS",IF(BI_TBL[[#This Row],[Unit]]&lt;&gt; "LS", "QUANTITY")))))</f>
        <v/>
      </c>
      <c r="R56" s="133" t="str">
        <f>IFERROR(IF(BI_TBL[[#This Row],[Rate Calculation Type]]="DOLLARS", BI_TBL[[#This Row],[Item Total]]/BI_TBL[[#This Row],[Production
Rate (Units/Day)]], IF(BI_TBL[[#This Row],[Rate Calculation Type]]="QUANTITY", BI_TBL[[#This Row],[Quantity]]/BI_TBL[[#This Row],[Production
Rate (Units/Day)]], IF(BI_TBL[[#This Row],[Item Total]] = "", ""))),"")</f>
        <v/>
      </c>
      <c r="S56" s="119"/>
      <c r="T56" s="20" t="str">
        <f>IFERROR(INDEX('ESTIMATION ITEMS'!$N:$N,MATCH($B56,'ESTIMATION ITEMS'!$B:$B,0)), "")</f>
        <v/>
      </c>
      <c r="U56" s="217" t="str">
        <f>IF(BI_TBL[[#This Row],[Fuel Escalation
Fuel Factor]]="","",BI_TBL[[#This Row],[Quantity]]*BI_TBL[[#This Row],[Fuel Escalation
Fuel Factor]])</f>
        <v/>
      </c>
      <c r="V56" s="121"/>
      <c r="W56" s="133" t="str">
        <f>IFERROR(INDEX('ESTIMATION ITEMS'!Q:Q,MATCH(BI_TBL[[#This Row],[Line '#]],'ESTIMATION ITEMS'!B:B,0)), "")</f>
        <v/>
      </c>
      <c r="X56" s="133" t="str">
        <f>IFERROR(INDEX('ESTIMATION ITEMS'!$R:$R,MATCH($B56,'ESTIMATION ITEMS'!$B:$B,0)),"")</f>
        <v/>
      </c>
      <c r="Y56" s="133" t="str">
        <f>IFERROR(INDEX('ESTIMATION ITEMS'!S:S,MATCH($B56,'ESTIMATION ITEMS'!$B:$B,0)),"")</f>
        <v/>
      </c>
      <c r="Z56" s="133" t="str">
        <f>IFERROR(IF(BI_TBL[[#This Row],[9Z9 ITEM]]="9Z9",(BI_TBL[[#This Row],[Material Weight
(9Z9 ITEMS)]]*BI_TBL[[#This Row],[Qualifying Unit Cost]])/BI_TBL[[#This Row],[Item Total]],INDEX('ESTIMATION ITEMS'!T:T,MATCH(BI_TBL[[#This Row],[Line '#]],'ESTIMATION ITEMS'!B:B,0),0)),"")</f>
        <v/>
      </c>
      <c r="AA56" s="133" t="str">
        <f>IF(BI_TBL[[#This Row],[Qualifying Unit Cost]]="","",IF(AND(BI_TBL[[#This Row],[Steel Class]]&gt;0.25,F56=1), "VERIFY QTY",BI_TBL[[#This Row],[Quantity]]*BI_TBL[[#This Row],[Qualifying Unit Cost]]))</f>
        <v/>
      </c>
      <c r="AB56" s="17"/>
      <c r="AD56" s="19"/>
      <c r="AE56" s="19"/>
    </row>
    <row r="57" spans="1:31" ht="15.75" x14ac:dyDescent="0.25">
      <c r="A57" s="136" t="str">
        <f>IFERROR(VALUE(INDEX('ESTIMATION ITEMS'!$A:$A,MATCH($B57,'ESTIMATION ITEMS'!$B:$B,0))),"")</f>
        <v/>
      </c>
      <c r="B57" s="158" t="str">
        <f>IFERROR(INDEX('ESTIMATION ITEMS'!$B:$B,MATCH($B56,'ESTIMATION ITEMS'!$B:$B,0)+1,1), "")</f>
        <v/>
      </c>
      <c r="C57" s="17" t="str">
        <f>IFERROR(T(INDEX('ESTIMATION ITEMS'!$C:$C,MATCH($B57,'ESTIMATION ITEMS'!$B:$B,0))), "")</f>
        <v/>
      </c>
      <c r="D57" s="18" t="str">
        <f>IFERROR(T(INDEX('ESTIMATION ITEMS'!$D:$D,MATCH($B57,'ESTIMATION ITEMS'!$B:$B,0))),"")</f>
        <v/>
      </c>
      <c r="E57" s="180" t="str">
        <f>IFERROR(T(INDEX('ESTIMATION ITEMS'!$E:$E,MATCH($B57,'ESTIMATION ITEMS'!$B:$B,0))),"")</f>
        <v/>
      </c>
      <c r="F57" s="20" t="str">
        <f>IFERROR(VALUE(INDEX('ESTIMATION ITEMS'!F:F,MATCH($B57,'ESTIMATION ITEMS'!$B:$B,0))), "")</f>
        <v/>
      </c>
      <c r="G57" s="25" t="str">
        <f>IFERROR(VALUE(INDEX('ESTIMATION ITEMS'!$G:$G,MATCH($B57,'ESTIMATION ITEMS'!$B:$B,0))),"")</f>
        <v/>
      </c>
      <c r="H57" s="25" t="str">
        <f>IFERROR(BI_TBL[[#This Row],[Quantity]]*BI_TBL[[#This Row],[Price]],"")</f>
        <v/>
      </c>
      <c r="I57" s="18" t="str">
        <f>IFERROR(T(INDEX('ESTIMATION ITEMS'!$I:$I,MATCH($B57,'ESTIMATION ITEMS'!$B:$B,0))),"")</f>
        <v/>
      </c>
      <c r="J57" s="17" t="str">
        <f>IFERROR(T(INDEX('ESTIMATION ITEMS'!$J:$J,MATCH($B57,'ESTIMATION ITEMS'!$B:$B,0))),"")</f>
        <v/>
      </c>
      <c r="K57" s="136" t="str">
        <f>IFERROR(VALUE(INDEX('ESTIMATION ITEMS'!$K:$K,MATCH($B57,'ESTIMATION ITEMS'!$B:$B,0))),"")</f>
        <v/>
      </c>
      <c r="L57" s="136" t="str">
        <f>IF(AND(BI_TBL[[#This Row],[CAT ID]]&gt;499,BI_TBL[[#This Row],[CAT ID]]&lt;600), 2, IF(AND(BI_TBL[[#This Row],[CAT ID]]&gt;=901,BI_TBL[[#This Row],[CAT ID]]&lt;=949), 2, IF(AND(BI_TBL[[#This Row],[CAT ID]]&gt;=1201,BI_TBL[[#This Row],[CAT ID]]&lt;=1299), "-", "-")))</f>
        <v>-</v>
      </c>
      <c r="M57" s="183" t="str">
        <f t="shared" si="0"/>
        <v/>
      </c>
      <c r="N57" s="119"/>
      <c r="O57" s="133" t="str">
        <f>IFERROR(INDEX('ESTIMATION ITEMS'!L:L,MATCH(BI_TBL[[#This Row],[Line '#]],'ESTIMATION ITEMS'!B:B,0)),"")</f>
        <v/>
      </c>
      <c r="P57" s="133" t="str">
        <f>IFERROR(N(INDEX('ESTIMATION ITEMS'!M:M,MATCH($B57,'ESTIMATION ITEMS'!$B:$B,0))),"")</f>
        <v/>
      </c>
      <c r="Q57" s="20" t="str">
        <f>IF(BI_TBL[[#This Row],[Unit]]="","",(IF(BI_TBL[[#This Row],[Item Sub
Class]]="0990","DOLLARS",IF(BI_TBL[[#This Row],[Unit]]="LS", "DOLLARS",IF(BI_TBL[[#This Row],[Unit]]&lt;&gt; "LS", "QUANTITY")))))</f>
        <v/>
      </c>
      <c r="R57" s="133" t="str">
        <f>IFERROR(IF(BI_TBL[[#This Row],[Rate Calculation Type]]="DOLLARS", BI_TBL[[#This Row],[Item Total]]/BI_TBL[[#This Row],[Production
Rate (Units/Day)]], IF(BI_TBL[[#This Row],[Rate Calculation Type]]="QUANTITY", BI_TBL[[#This Row],[Quantity]]/BI_TBL[[#This Row],[Production
Rate (Units/Day)]], IF(BI_TBL[[#This Row],[Item Total]] = "", ""))),"")</f>
        <v/>
      </c>
      <c r="S57" s="119"/>
      <c r="T57" s="20" t="str">
        <f>IFERROR(INDEX('ESTIMATION ITEMS'!$N:$N,MATCH($B57,'ESTIMATION ITEMS'!$B:$B,0)), "")</f>
        <v/>
      </c>
      <c r="U57" s="217" t="str">
        <f>IF(BI_TBL[[#This Row],[Fuel Escalation
Fuel Factor]]="","",BI_TBL[[#This Row],[Quantity]]*BI_TBL[[#This Row],[Fuel Escalation
Fuel Factor]])</f>
        <v/>
      </c>
      <c r="V57" s="121"/>
      <c r="W57" s="133" t="str">
        <f>IFERROR(INDEX('ESTIMATION ITEMS'!Q:Q,MATCH(BI_TBL[[#This Row],[Line '#]],'ESTIMATION ITEMS'!B:B,0)), "")</f>
        <v/>
      </c>
      <c r="X57" s="133" t="str">
        <f>IFERROR(INDEX('ESTIMATION ITEMS'!$R:$R,MATCH($B57,'ESTIMATION ITEMS'!$B:$B,0)),"")</f>
        <v/>
      </c>
      <c r="Y57" s="133" t="str">
        <f>IFERROR(INDEX('ESTIMATION ITEMS'!S:S,MATCH($B57,'ESTIMATION ITEMS'!$B:$B,0)),"")</f>
        <v/>
      </c>
      <c r="Z57" s="133" t="str">
        <f>IFERROR(IF(BI_TBL[[#This Row],[9Z9 ITEM]]="9Z9",(BI_TBL[[#This Row],[Material Weight
(9Z9 ITEMS)]]*BI_TBL[[#This Row],[Qualifying Unit Cost]])/BI_TBL[[#This Row],[Item Total]],INDEX('ESTIMATION ITEMS'!T:T,MATCH(BI_TBL[[#This Row],[Line '#]],'ESTIMATION ITEMS'!B:B,0),0)),"")</f>
        <v/>
      </c>
      <c r="AA57" s="133" t="str">
        <f>IF(BI_TBL[[#This Row],[Qualifying Unit Cost]]="","",IF(AND(BI_TBL[[#This Row],[Steel Class]]&gt;0.25,F57=1), "VERIFY QTY",BI_TBL[[#This Row],[Quantity]]*BI_TBL[[#This Row],[Qualifying Unit Cost]]))</f>
        <v/>
      </c>
      <c r="AB57" s="17"/>
      <c r="AD57" s="19"/>
      <c r="AE57" s="19"/>
    </row>
    <row r="58" spans="1:31" ht="15.75" x14ac:dyDescent="0.25">
      <c r="A58" s="136" t="str">
        <f>IFERROR(VALUE(INDEX('ESTIMATION ITEMS'!$A:$A,MATCH($B58,'ESTIMATION ITEMS'!$B:$B,0))),"")</f>
        <v/>
      </c>
      <c r="B58" s="158" t="str">
        <f>IFERROR(INDEX('ESTIMATION ITEMS'!$B:$B,MATCH($B57,'ESTIMATION ITEMS'!$B:$B,0)+1,1), "")</f>
        <v/>
      </c>
      <c r="C58" s="17" t="str">
        <f>IFERROR(T(INDEX('ESTIMATION ITEMS'!$C:$C,MATCH($B58,'ESTIMATION ITEMS'!$B:$B,0))), "")</f>
        <v/>
      </c>
      <c r="D58" s="18" t="str">
        <f>IFERROR(T(INDEX('ESTIMATION ITEMS'!$D:$D,MATCH($B58,'ESTIMATION ITEMS'!$B:$B,0))),"")</f>
        <v/>
      </c>
      <c r="E58" s="180" t="str">
        <f>IFERROR(T(INDEX('ESTIMATION ITEMS'!$E:$E,MATCH($B58,'ESTIMATION ITEMS'!$B:$B,0))),"")</f>
        <v/>
      </c>
      <c r="F58" s="20" t="str">
        <f>IFERROR(VALUE(INDEX('ESTIMATION ITEMS'!F:F,MATCH($B58,'ESTIMATION ITEMS'!$B:$B,0))), "")</f>
        <v/>
      </c>
      <c r="G58" s="25" t="str">
        <f>IFERROR(VALUE(INDEX('ESTIMATION ITEMS'!$G:$G,MATCH($B58,'ESTIMATION ITEMS'!$B:$B,0))),"")</f>
        <v/>
      </c>
      <c r="H58" s="25" t="str">
        <f>IFERROR(BI_TBL[[#This Row],[Quantity]]*BI_TBL[[#This Row],[Price]],"")</f>
        <v/>
      </c>
      <c r="I58" s="18" t="str">
        <f>IFERROR(T(INDEX('ESTIMATION ITEMS'!$I:$I,MATCH($B58,'ESTIMATION ITEMS'!$B:$B,0))),"")</f>
        <v/>
      </c>
      <c r="J58" s="17" t="str">
        <f>IFERROR(T(INDEX('ESTIMATION ITEMS'!$J:$J,MATCH($B58,'ESTIMATION ITEMS'!$B:$B,0))),"")</f>
        <v/>
      </c>
      <c r="K58" s="136" t="str">
        <f>IFERROR(VALUE(INDEX('ESTIMATION ITEMS'!$K:$K,MATCH($B58,'ESTIMATION ITEMS'!$B:$B,0))),"")</f>
        <v/>
      </c>
      <c r="L58" s="136" t="str">
        <f>IF(AND(BI_TBL[[#This Row],[CAT ID]]&gt;499,BI_TBL[[#This Row],[CAT ID]]&lt;600), 2, IF(AND(BI_TBL[[#This Row],[CAT ID]]&gt;=901,BI_TBL[[#This Row],[CAT ID]]&lt;=949), 2, IF(AND(BI_TBL[[#This Row],[CAT ID]]&gt;=1201,BI_TBL[[#This Row],[CAT ID]]&lt;=1299), "-", "-")))</f>
        <v>-</v>
      </c>
      <c r="M58" s="183" t="str">
        <f t="shared" si="0"/>
        <v/>
      </c>
      <c r="N58" s="119"/>
      <c r="O58" s="133" t="str">
        <f>IFERROR(INDEX('ESTIMATION ITEMS'!L:L,MATCH(BI_TBL[[#This Row],[Line '#]],'ESTIMATION ITEMS'!B:B,0)),"")</f>
        <v/>
      </c>
      <c r="P58" s="133" t="str">
        <f>IFERROR(N(INDEX('ESTIMATION ITEMS'!M:M,MATCH($B58,'ESTIMATION ITEMS'!$B:$B,0))),"")</f>
        <v/>
      </c>
      <c r="Q58" s="20" t="str">
        <f>IF(BI_TBL[[#This Row],[Unit]]="","",(IF(BI_TBL[[#This Row],[Item Sub
Class]]="0990","DOLLARS",IF(BI_TBL[[#This Row],[Unit]]="LS", "DOLLARS",IF(BI_TBL[[#This Row],[Unit]]&lt;&gt; "LS", "QUANTITY")))))</f>
        <v/>
      </c>
      <c r="R58" s="133" t="str">
        <f>IFERROR(IF(BI_TBL[[#This Row],[Rate Calculation Type]]="DOLLARS", BI_TBL[[#This Row],[Item Total]]/BI_TBL[[#This Row],[Production
Rate (Units/Day)]], IF(BI_TBL[[#This Row],[Rate Calculation Type]]="QUANTITY", BI_TBL[[#This Row],[Quantity]]/BI_TBL[[#This Row],[Production
Rate (Units/Day)]], IF(BI_TBL[[#This Row],[Item Total]] = "", ""))),"")</f>
        <v/>
      </c>
      <c r="S58" s="119"/>
      <c r="T58" s="20" t="str">
        <f>IFERROR(INDEX('ESTIMATION ITEMS'!$N:$N,MATCH($B58,'ESTIMATION ITEMS'!$B:$B,0)), "")</f>
        <v/>
      </c>
      <c r="U58" s="217" t="str">
        <f>IF(BI_TBL[[#This Row],[Fuel Escalation
Fuel Factor]]="","",BI_TBL[[#This Row],[Quantity]]*BI_TBL[[#This Row],[Fuel Escalation
Fuel Factor]])</f>
        <v/>
      </c>
      <c r="V58" s="121"/>
      <c r="W58" s="133" t="str">
        <f>IFERROR(INDEX('ESTIMATION ITEMS'!Q:Q,MATCH(BI_TBL[[#This Row],[Line '#]],'ESTIMATION ITEMS'!B:B,0)), "")</f>
        <v/>
      </c>
      <c r="X58" s="133" t="str">
        <f>IFERROR(INDEX('ESTIMATION ITEMS'!$R:$R,MATCH($B58,'ESTIMATION ITEMS'!$B:$B,0)),"")</f>
        <v/>
      </c>
      <c r="Y58" s="133" t="str">
        <f>IFERROR(INDEX('ESTIMATION ITEMS'!S:S,MATCH($B58,'ESTIMATION ITEMS'!$B:$B,0)),"")</f>
        <v/>
      </c>
      <c r="Z58" s="133" t="str">
        <f>IFERROR(IF(BI_TBL[[#This Row],[9Z9 ITEM]]="9Z9",(BI_TBL[[#This Row],[Material Weight
(9Z9 ITEMS)]]*BI_TBL[[#This Row],[Qualifying Unit Cost]])/BI_TBL[[#This Row],[Item Total]],INDEX('ESTIMATION ITEMS'!T:T,MATCH(BI_TBL[[#This Row],[Line '#]],'ESTIMATION ITEMS'!B:B,0),0)),"")</f>
        <v/>
      </c>
      <c r="AA58" s="133" t="str">
        <f>IF(BI_TBL[[#This Row],[Qualifying Unit Cost]]="","",IF(AND(BI_TBL[[#This Row],[Steel Class]]&gt;0.25,F58=1), "VERIFY QTY",BI_TBL[[#This Row],[Quantity]]*BI_TBL[[#This Row],[Qualifying Unit Cost]]))</f>
        <v/>
      </c>
      <c r="AB58" s="17"/>
      <c r="AD58" s="19"/>
      <c r="AE58" s="19"/>
    </row>
    <row r="59" spans="1:31" ht="15.75" x14ac:dyDescent="0.25">
      <c r="A59" s="136" t="str">
        <f>IFERROR(VALUE(INDEX('ESTIMATION ITEMS'!$A:$A,MATCH($B59,'ESTIMATION ITEMS'!$B:$B,0))),"")</f>
        <v/>
      </c>
      <c r="B59" s="158" t="str">
        <f>IFERROR(INDEX('ESTIMATION ITEMS'!$B:$B,MATCH($B58,'ESTIMATION ITEMS'!$B:$B,0)+1,1), "")</f>
        <v/>
      </c>
      <c r="C59" s="17" t="str">
        <f>IFERROR(T(INDEX('ESTIMATION ITEMS'!$C:$C,MATCH($B59,'ESTIMATION ITEMS'!$B:$B,0))), "")</f>
        <v/>
      </c>
      <c r="D59" s="18" t="str">
        <f>IFERROR(T(INDEX('ESTIMATION ITEMS'!$D:$D,MATCH($B59,'ESTIMATION ITEMS'!$B:$B,0))),"")</f>
        <v/>
      </c>
      <c r="E59" s="180" t="str">
        <f>IFERROR(T(INDEX('ESTIMATION ITEMS'!$E:$E,MATCH($B59,'ESTIMATION ITEMS'!$B:$B,0))),"")</f>
        <v/>
      </c>
      <c r="F59" s="20" t="str">
        <f>IFERROR(VALUE(INDEX('ESTIMATION ITEMS'!F:F,MATCH($B59,'ESTIMATION ITEMS'!$B:$B,0))), "")</f>
        <v/>
      </c>
      <c r="G59" s="25" t="str">
        <f>IFERROR(VALUE(INDEX('ESTIMATION ITEMS'!$G:$G,MATCH($B59,'ESTIMATION ITEMS'!$B:$B,0))),"")</f>
        <v/>
      </c>
      <c r="H59" s="25" t="str">
        <f>IFERROR(BI_TBL[[#This Row],[Quantity]]*BI_TBL[[#This Row],[Price]],"")</f>
        <v/>
      </c>
      <c r="I59" s="18" t="str">
        <f>IFERROR(T(INDEX('ESTIMATION ITEMS'!$I:$I,MATCH($B59,'ESTIMATION ITEMS'!$B:$B,0))),"")</f>
        <v/>
      </c>
      <c r="J59" s="17" t="str">
        <f>IFERROR(T(INDEX('ESTIMATION ITEMS'!$J:$J,MATCH($B59,'ESTIMATION ITEMS'!$B:$B,0))),"")</f>
        <v/>
      </c>
      <c r="K59" s="136" t="str">
        <f>IFERROR(VALUE(INDEX('ESTIMATION ITEMS'!$K:$K,MATCH($B59,'ESTIMATION ITEMS'!$B:$B,0))),"")</f>
        <v/>
      </c>
      <c r="L59" s="136" t="str">
        <f>IF(AND(BI_TBL[[#This Row],[CAT ID]]&gt;499,BI_TBL[[#This Row],[CAT ID]]&lt;600), 2, IF(AND(BI_TBL[[#This Row],[CAT ID]]&gt;=901,BI_TBL[[#This Row],[CAT ID]]&lt;=949), 2, IF(AND(BI_TBL[[#This Row],[CAT ID]]&gt;=1201,BI_TBL[[#This Row],[CAT ID]]&lt;=1299), "-", "-")))</f>
        <v>-</v>
      </c>
      <c r="M59" s="183" t="str">
        <f t="shared" si="0"/>
        <v/>
      </c>
      <c r="N59" s="119"/>
      <c r="O59" s="133" t="str">
        <f>IFERROR(INDEX('ESTIMATION ITEMS'!L:L,MATCH(BI_TBL[[#This Row],[Line '#]],'ESTIMATION ITEMS'!B:B,0)),"")</f>
        <v/>
      </c>
      <c r="P59" s="133" t="str">
        <f>IFERROR(N(INDEX('ESTIMATION ITEMS'!M:M,MATCH($B59,'ESTIMATION ITEMS'!$B:$B,0))),"")</f>
        <v/>
      </c>
      <c r="Q59" s="20" t="str">
        <f>IF(BI_TBL[[#This Row],[Unit]]="","",(IF(BI_TBL[[#This Row],[Item Sub
Class]]="0990","DOLLARS",IF(BI_TBL[[#This Row],[Unit]]="LS", "DOLLARS",IF(BI_TBL[[#This Row],[Unit]]&lt;&gt; "LS", "QUANTITY")))))</f>
        <v/>
      </c>
      <c r="R59" s="133" t="str">
        <f>IFERROR(IF(BI_TBL[[#This Row],[Rate Calculation Type]]="DOLLARS", BI_TBL[[#This Row],[Item Total]]/BI_TBL[[#This Row],[Production
Rate (Units/Day)]], IF(BI_TBL[[#This Row],[Rate Calculation Type]]="QUANTITY", BI_TBL[[#This Row],[Quantity]]/BI_TBL[[#This Row],[Production
Rate (Units/Day)]], IF(BI_TBL[[#This Row],[Item Total]] = "", ""))),"")</f>
        <v/>
      </c>
      <c r="S59" s="119"/>
      <c r="T59" s="20" t="str">
        <f>IFERROR(INDEX('ESTIMATION ITEMS'!$N:$N,MATCH($B59,'ESTIMATION ITEMS'!$B:$B,0)), "")</f>
        <v/>
      </c>
      <c r="U59" s="217" t="str">
        <f>IF(BI_TBL[[#This Row],[Fuel Escalation
Fuel Factor]]="","",BI_TBL[[#This Row],[Quantity]]*BI_TBL[[#This Row],[Fuel Escalation
Fuel Factor]])</f>
        <v/>
      </c>
      <c r="V59" s="121"/>
      <c r="W59" s="133" t="str">
        <f>IFERROR(INDEX('ESTIMATION ITEMS'!Q:Q,MATCH(BI_TBL[[#This Row],[Line '#]],'ESTIMATION ITEMS'!B:B,0)), "")</f>
        <v/>
      </c>
      <c r="X59" s="133" t="str">
        <f>IFERROR(INDEX('ESTIMATION ITEMS'!$R:$R,MATCH($B59,'ESTIMATION ITEMS'!$B:$B,0)),"")</f>
        <v/>
      </c>
      <c r="Y59" s="133" t="str">
        <f>IFERROR(INDEX('ESTIMATION ITEMS'!S:S,MATCH($B59,'ESTIMATION ITEMS'!$B:$B,0)),"")</f>
        <v/>
      </c>
      <c r="Z59" s="133" t="str">
        <f>IFERROR(IF(BI_TBL[[#This Row],[9Z9 ITEM]]="9Z9",(BI_TBL[[#This Row],[Material Weight
(9Z9 ITEMS)]]*BI_TBL[[#This Row],[Qualifying Unit Cost]])/BI_TBL[[#This Row],[Item Total]],INDEX('ESTIMATION ITEMS'!T:T,MATCH(BI_TBL[[#This Row],[Line '#]],'ESTIMATION ITEMS'!B:B,0),0)),"")</f>
        <v/>
      </c>
      <c r="AA59" s="133" t="str">
        <f>IF(BI_TBL[[#This Row],[Qualifying Unit Cost]]="","",IF(AND(BI_TBL[[#This Row],[Steel Class]]&gt;0.25,F59=1), "VERIFY QTY",BI_TBL[[#This Row],[Quantity]]*BI_TBL[[#This Row],[Qualifying Unit Cost]]))</f>
        <v/>
      </c>
      <c r="AB59" s="17"/>
      <c r="AD59" s="19"/>
      <c r="AE59" s="19"/>
    </row>
    <row r="60" spans="1:31" ht="15.75" x14ac:dyDescent="0.25">
      <c r="A60" s="136" t="str">
        <f>IFERROR(VALUE(INDEX('ESTIMATION ITEMS'!$A:$A,MATCH($B60,'ESTIMATION ITEMS'!$B:$B,0))),"")</f>
        <v/>
      </c>
      <c r="B60" s="158" t="str">
        <f>IFERROR(INDEX('ESTIMATION ITEMS'!$B:$B,MATCH($B59,'ESTIMATION ITEMS'!$B:$B,0)+1,1), "")</f>
        <v/>
      </c>
      <c r="C60" s="17" t="str">
        <f>IFERROR(T(INDEX('ESTIMATION ITEMS'!$C:$C,MATCH($B60,'ESTIMATION ITEMS'!$B:$B,0))), "")</f>
        <v/>
      </c>
      <c r="D60" s="18" t="str">
        <f>IFERROR(T(INDEX('ESTIMATION ITEMS'!$D:$D,MATCH($B60,'ESTIMATION ITEMS'!$B:$B,0))),"")</f>
        <v/>
      </c>
      <c r="E60" s="180" t="str">
        <f>IFERROR(T(INDEX('ESTIMATION ITEMS'!$E:$E,MATCH($B60,'ESTIMATION ITEMS'!$B:$B,0))),"")</f>
        <v/>
      </c>
      <c r="F60" s="20" t="str">
        <f>IFERROR(VALUE(INDEX('ESTIMATION ITEMS'!F:F,MATCH($B60,'ESTIMATION ITEMS'!$B:$B,0))), "")</f>
        <v/>
      </c>
      <c r="G60" s="25" t="str">
        <f>IFERROR(VALUE(INDEX('ESTIMATION ITEMS'!$G:$G,MATCH($B60,'ESTIMATION ITEMS'!$B:$B,0))),"")</f>
        <v/>
      </c>
      <c r="H60" s="25" t="str">
        <f>IFERROR(BI_TBL[[#This Row],[Quantity]]*BI_TBL[[#This Row],[Price]],"")</f>
        <v/>
      </c>
      <c r="I60" s="18" t="str">
        <f>IFERROR(T(INDEX('ESTIMATION ITEMS'!$I:$I,MATCH($B60,'ESTIMATION ITEMS'!$B:$B,0))),"")</f>
        <v/>
      </c>
      <c r="J60" s="17" t="str">
        <f>IFERROR(T(INDEX('ESTIMATION ITEMS'!$J:$J,MATCH($B60,'ESTIMATION ITEMS'!$B:$B,0))),"")</f>
        <v/>
      </c>
      <c r="K60" s="136" t="str">
        <f>IFERROR(VALUE(INDEX('ESTIMATION ITEMS'!$K:$K,MATCH($B60,'ESTIMATION ITEMS'!$B:$B,0))),"")</f>
        <v/>
      </c>
      <c r="L60" s="136" t="str">
        <f>IF(AND(BI_TBL[[#This Row],[CAT ID]]&gt;499,BI_TBL[[#This Row],[CAT ID]]&lt;600), 2, IF(AND(BI_TBL[[#This Row],[CAT ID]]&gt;=901,BI_TBL[[#This Row],[CAT ID]]&lt;=949), 2, IF(AND(BI_TBL[[#This Row],[CAT ID]]&gt;=1201,BI_TBL[[#This Row],[CAT ID]]&lt;=1299), "-", "-")))</f>
        <v>-</v>
      </c>
      <c r="M60" s="183" t="str">
        <f t="shared" si="0"/>
        <v/>
      </c>
      <c r="N60" s="119"/>
      <c r="O60" s="133" t="str">
        <f>IFERROR(INDEX('ESTIMATION ITEMS'!L:L,MATCH(BI_TBL[[#This Row],[Line '#]],'ESTIMATION ITEMS'!B:B,0)),"")</f>
        <v/>
      </c>
      <c r="P60" s="133" t="str">
        <f>IFERROR(N(INDEX('ESTIMATION ITEMS'!M:M,MATCH($B60,'ESTIMATION ITEMS'!$B:$B,0))),"")</f>
        <v/>
      </c>
      <c r="Q60" s="20" t="str">
        <f>IF(BI_TBL[[#This Row],[Unit]]="","",(IF(BI_TBL[[#This Row],[Item Sub
Class]]="0990","DOLLARS",IF(BI_TBL[[#This Row],[Unit]]="LS", "DOLLARS",IF(BI_TBL[[#This Row],[Unit]]&lt;&gt; "LS", "QUANTITY")))))</f>
        <v/>
      </c>
      <c r="R60" s="133" t="str">
        <f>IFERROR(IF(BI_TBL[[#This Row],[Rate Calculation Type]]="DOLLARS", BI_TBL[[#This Row],[Item Total]]/BI_TBL[[#This Row],[Production
Rate (Units/Day)]], IF(BI_TBL[[#This Row],[Rate Calculation Type]]="QUANTITY", BI_TBL[[#This Row],[Quantity]]/BI_TBL[[#This Row],[Production
Rate (Units/Day)]], IF(BI_TBL[[#This Row],[Item Total]] = "", ""))),"")</f>
        <v/>
      </c>
      <c r="S60" s="119"/>
      <c r="T60" s="20" t="str">
        <f>IFERROR(INDEX('ESTIMATION ITEMS'!$N:$N,MATCH($B60,'ESTIMATION ITEMS'!$B:$B,0)), "")</f>
        <v/>
      </c>
      <c r="U60" s="217" t="str">
        <f>IF(BI_TBL[[#This Row],[Fuel Escalation
Fuel Factor]]="","",BI_TBL[[#This Row],[Quantity]]*BI_TBL[[#This Row],[Fuel Escalation
Fuel Factor]])</f>
        <v/>
      </c>
      <c r="V60" s="121"/>
      <c r="W60" s="133" t="str">
        <f>IFERROR(INDEX('ESTIMATION ITEMS'!Q:Q,MATCH(BI_TBL[[#This Row],[Line '#]],'ESTIMATION ITEMS'!B:B,0)), "")</f>
        <v/>
      </c>
      <c r="X60" s="133" t="str">
        <f>IFERROR(INDEX('ESTIMATION ITEMS'!$R:$R,MATCH($B60,'ESTIMATION ITEMS'!$B:$B,0)),"")</f>
        <v/>
      </c>
      <c r="Y60" s="133" t="str">
        <f>IFERROR(INDEX('ESTIMATION ITEMS'!S:S,MATCH($B60,'ESTIMATION ITEMS'!$B:$B,0)),"")</f>
        <v/>
      </c>
      <c r="Z60" s="133" t="str">
        <f>IFERROR(IF(BI_TBL[[#This Row],[9Z9 ITEM]]="9Z9",(BI_TBL[[#This Row],[Material Weight
(9Z9 ITEMS)]]*BI_TBL[[#This Row],[Qualifying Unit Cost]])/BI_TBL[[#This Row],[Item Total]],INDEX('ESTIMATION ITEMS'!T:T,MATCH(BI_TBL[[#This Row],[Line '#]],'ESTIMATION ITEMS'!B:B,0),0)),"")</f>
        <v/>
      </c>
      <c r="AA60" s="133" t="str">
        <f>IF(BI_TBL[[#This Row],[Qualifying Unit Cost]]="","",IF(AND(BI_TBL[[#This Row],[Steel Class]]&gt;0.25,F60=1), "VERIFY QTY",BI_TBL[[#This Row],[Quantity]]*BI_TBL[[#This Row],[Qualifying Unit Cost]]))</f>
        <v/>
      </c>
      <c r="AB60" s="17"/>
      <c r="AD60" s="19"/>
      <c r="AE60" s="19"/>
    </row>
    <row r="61" spans="1:31" ht="15.75" x14ac:dyDescent="0.25">
      <c r="A61" s="136" t="str">
        <f>IFERROR(VALUE(INDEX('ESTIMATION ITEMS'!$A:$A,MATCH($B61,'ESTIMATION ITEMS'!$B:$B,0))),"")</f>
        <v/>
      </c>
      <c r="B61" s="158" t="str">
        <f>IFERROR(INDEX('ESTIMATION ITEMS'!$B:$B,MATCH($B60,'ESTIMATION ITEMS'!$B:$B,0)+1,1), "")</f>
        <v/>
      </c>
      <c r="C61" s="17" t="str">
        <f>IFERROR(T(INDEX('ESTIMATION ITEMS'!$C:$C,MATCH($B61,'ESTIMATION ITEMS'!$B:$B,0))), "")</f>
        <v/>
      </c>
      <c r="D61" s="18" t="str">
        <f>IFERROR(T(INDEX('ESTIMATION ITEMS'!$D:$D,MATCH($B61,'ESTIMATION ITEMS'!$B:$B,0))),"")</f>
        <v/>
      </c>
      <c r="E61" s="180" t="str">
        <f>IFERROR(T(INDEX('ESTIMATION ITEMS'!$E:$E,MATCH($B61,'ESTIMATION ITEMS'!$B:$B,0))),"")</f>
        <v/>
      </c>
      <c r="F61" s="20" t="str">
        <f>IFERROR(VALUE(INDEX('ESTIMATION ITEMS'!F:F,MATCH($B61,'ESTIMATION ITEMS'!$B:$B,0))), "")</f>
        <v/>
      </c>
      <c r="G61" s="25" t="str">
        <f>IFERROR(VALUE(INDEX('ESTIMATION ITEMS'!$G:$G,MATCH($B61,'ESTIMATION ITEMS'!$B:$B,0))),"")</f>
        <v/>
      </c>
      <c r="H61" s="25" t="str">
        <f>IFERROR(BI_TBL[[#This Row],[Quantity]]*BI_TBL[[#This Row],[Price]],"")</f>
        <v/>
      </c>
      <c r="I61" s="18" t="str">
        <f>IFERROR(T(INDEX('ESTIMATION ITEMS'!$I:$I,MATCH($B61,'ESTIMATION ITEMS'!$B:$B,0))),"")</f>
        <v/>
      </c>
      <c r="J61" s="17" t="str">
        <f>IFERROR(T(INDEX('ESTIMATION ITEMS'!$J:$J,MATCH($B61,'ESTIMATION ITEMS'!$B:$B,0))),"")</f>
        <v/>
      </c>
      <c r="K61" s="136" t="str">
        <f>IFERROR(VALUE(INDEX('ESTIMATION ITEMS'!$K:$K,MATCH($B61,'ESTIMATION ITEMS'!$B:$B,0))),"")</f>
        <v/>
      </c>
      <c r="L61" s="136" t="str">
        <f>IF(AND(BI_TBL[[#This Row],[CAT ID]]&gt;499,BI_TBL[[#This Row],[CAT ID]]&lt;600), 2, IF(AND(BI_TBL[[#This Row],[CAT ID]]&gt;=901,BI_TBL[[#This Row],[CAT ID]]&lt;=949), 2, IF(AND(BI_TBL[[#This Row],[CAT ID]]&gt;=1201,BI_TBL[[#This Row],[CAT ID]]&lt;=1299), "-", "-")))</f>
        <v>-</v>
      </c>
      <c r="M61" s="183" t="str">
        <f t="shared" si="0"/>
        <v/>
      </c>
      <c r="N61" s="119"/>
      <c r="O61" s="133" t="str">
        <f>IFERROR(INDEX('ESTIMATION ITEMS'!L:L,MATCH(BI_TBL[[#This Row],[Line '#]],'ESTIMATION ITEMS'!B:B,0)),"")</f>
        <v/>
      </c>
      <c r="P61" s="133" t="str">
        <f>IFERROR(N(INDEX('ESTIMATION ITEMS'!M:M,MATCH($B61,'ESTIMATION ITEMS'!$B:$B,0))),"")</f>
        <v/>
      </c>
      <c r="Q61" s="20" t="str">
        <f>IF(BI_TBL[[#This Row],[Unit]]="","",(IF(BI_TBL[[#This Row],[Item Sub
Class]]="0990","DOLLARS",IF(BI_TBL[[#This Row],[Unit]]="LS", "DOLLARS",IF(BI_TBL[[#This Row],[Unit]]&lt;&gt; "LS", "QUANTITY")))))</f>
        <v/>
      </c>
      <c r="R61" s="133" t="str">
        <f>IFERROR(IF(BI_TBL[[#This Row],[Rate Calculation Type]]="DOLLARS", BI_TBL[[#This Row],[Item Total]]/BI_TBL[[#This Row],[Production
Rate (Units/Day)]], IF(BI_TBL[[#This Row],[Rate Calculation Type]]="QUANTITY", BI_TBL[[#This Row],[Quantity]]/BI_TBL[[#This Row],[Production
Rate (Units/Day)]], IF(BI_TBL[[#This Row],[Item Total]] = "", ""))),"")</f>
        <v/>
      </c>
      <c r="S61" s="119"/>
      <c r="T61" s="20" t="str">
        <f>IFERROR(INDEX('ESTIMATION ITEMS'!$N:$N,MATCH($B61,'ESTIMATION ITEMS'!$B:$B,0)), "")</f>
        <v/>
      </c>
      <c r="U61" s="217" t="str">
        <f>IF(BI_TBL[[#This Row],[Fuel Escalation
Fuel Factor]]="","",BI_TBL[[#This Row],[Quantity]]*BI_TBL[[#This Row],[Fuel Escalation
Fuel Factor]])</f>
        <v/>
      </c>
      <c r="V61" s="121"/>
      <c r="W61" s="133" t="str">
        <f>IFERROR(INDEX('ESTIMATION ITEMS'!Q:Q,MATCH(BI_TBL[[#This Row],[Line '#]],'ESTIMATION ITEMS'!B:B,0)), "")</f>
        <v/>
      </c>
      <c r="X61" s="133" t="str">
        <f>IFERROR(INDEX('ESTIMATION ITEMS'!$R:$R,MATCH($B61,'ESTIMATION ITEMS'!$B:$B,0)),"")</f>
        <v/>
      </c>
      <c r="Y61" s="133" t="str">
        <f>IFERROR(INDEX('ESTIMATION ITEMS'!S:S,MATCH($B61,'ESTIMATION ITEMS'!$B:$B,0)),"")</f>
        <v/>
      </c>
      <c r="Z61" s="133" t="str">
        <f>IFERROR(IF(BI_TBL[[#This Row],[9Z9 ITEM]]="9Z9",(BI_TBL[[#This Row],[Material Weight
(9Z9 ITEMS)]]*BI_TBL[[#This Row],[Qualifying Unit Cost]])/BI_TBL[[#This Row],[Item Total]],INDEX('ESTIMATION ITEMS'!T:T,MATCH(BI_TBL[[#This Row],[Line '#]],'ESTIMATION ITEMS'!B:B,0),0)),"")</f>
        <v/>
      </c>
      <c r="AA61" s="133" t="str">
        <f>IF(BI_TBL[[#This Row],[Qualifying Unit Cost]]="","",IF(AND(BI_TBL[[#This Row],[Steel Class]]&gt;0.25,F61=1), "VERIFY QTY",BI_TBL[[#This Row],[Quantity]]*BI_TBL[[#This Row],[Qualifying Unit Cost]]))</f>
        <v/>
      </c>
      <c r="AB61" s="17"/>
      <c r="AD61" s="19"/>
      <c r="AE61" s="19"/>
    </row>
    <row r="62" spans="1:31" ht="15.75" x14ac:dyDescent="0.25">
      <c r="A62" s="136" t="str">
        <f>IFERROR(VALUE(INDEX('ESTIMATION ITEMS'!$A:$A,MATCH($B62,'ESTIMATION ITEMS'!$B:$B,0))),"")</f>
        <v/>
      </c>
      <c r="B62" s="158" t="str">
        <f>IFERROR(INDEX('ESTIMATION ITEMS'!$B:$B,MATCH($B61,'ESTIMATION ITEMS'!$B:$B,0)+1,1), "")</f>
        <v/>
      </c>
      <c r="C62" s="17" t="str">
        <f>IFERROR(T(INDEX('ESTIMATION ITEMS'!$C:$C,MATCH($B62,'ESTIMATION ITEMS'!$B:$B,0))), "")</f>
        <v/>
      </c>
      <c r="D62" s="18" t="str">
        <f>IFERROR(T(INDEX('ESTIMATION ITEMS'!$D:$D,MATCH($B62,'ESTIMATION ITEMS'!$B:$B,0))),"")</f>
        <v/>
      </c>
      <c r="E62" s="180" t="str">
        <f>IFERROR(T(INDEX('ESTIMATION ITEMS'!$E:$E,MATCH($B62,'ESTIMATION ITEMS'!$B:$B,0))),"")</f>
        <v/>
      </c>
      <c r="F62" s="20" t="str">
        <f>IFERROR(VALUE(INDEX('ESTIMATION ITEMS'!F:F,MATCH($B62,'ESTIMATION ITEMS'!$B:$B,0))), "")</f>
        <v/>
      </c>
      <c r="G62" s="25" t="str">
        <f>IFERROR(VALUE(INDEX('ESTIMATION ITEMS'!$G:$G,MATCH($B62,'ESTIMATION ITEMS'!$B:$B,0))),"")</f>
        <v/>
      </c>
      <c r="H62" s="25" t="str">
        <f>IFERROR(BI_TBL[[#This Row],[Quantity]]*BI_TBL[[#This Row],[Price]],"")</f>
        <v/>
      </c>
      <c r="I62" s="18" t="str">
        <f>IFERROR(T(INDEX('ESTIMATION ITEMS'!$I:$I,MATCH($B62,'ESTIMATION ITEMS'!$B:$B,0))),"")</f>
        <v/>
      </c>
      <c r="J62" s="17" t="str">
        <f>IFERROR(T(INDEX('ESTIMATION ITEMS'!$J:$J,MATCH($B62,'ESTIMATION ITEMS'!$B:$B,0))),"")</f>
        <v/>
      </c>
      <c r="K62" s="136" t="str">
        <f>IFERROR(VALUE(INDEX('ESTIMATION ITEMS'!$K:$K,MATCH($B62,'ESTIMATION ITEMS'!$B:$B,0))),"")</f>
        <v/>
      </c>
      <c r="L62" s="136" t="str">
        <f>IF(AND(BI_TBL[[#This Row],[CAT ID]]&gt;499,BI_TBL[[#This Row],[CAT ID]]&lt;600), 2, IF(AND(BI_TBL[[#This Row],[CAT ID]]&gt;=901,BI_TBL[[#This Row],[CAT ID]]&lt;=949), 2, IF(AND(BI_TBL[[#This Row],[CAT ID]]&gt;=1201,BI_TBL[[#This Row],[CAT ID]]&lt;=1299), "-", "-")))</f>
        <v>-</v>
      </c>
      <c r="M62" s="183" t="str">
        <f t="shared" si="0"/>
        <v/>
      </c>
      <c r="N62" s="119"/>
      <c r="O62" s="133" t="str">
        <f>IFERROR(INDEX('ESTIMATION ITEMS'!L:L,MATCH(BI_TBL[[#This Row],[Line '#]],'ESTIMATION ITEMS'!B:B,0)),"")</f>
        <v/>
      </c>
      <c r="P62" s="133" t="str">
        <f>IFERROR(N(INDEX('ESTIMATION ITEMS'!M:M,MATCH($B62,'ESTIMATION ITEMS'!$B:$B,0))),"")</f>
        <v/>
      </c>
      <c r="Q62" s="20" t="str">
        <f>IF(BI_TBL[[#This Row],[Unit]]="","",(IF(BI_TBL[[#This Row],[Item Sub
Class]]="0990","DOLLARS",IF(BI_TBL[[#This Row],[Unit]]="LS", "DOLLARS",IF(BI_TBL[[#This Row],[Unit]]&lt;&gt; "LS", "QUANTITY")))))</f>
        <v/>
      </c>
      <c r="R62" s="133" t="str">
        <f>IFERROR(IF(BI_TBL[[#This Row],[Rate Calculation Type]]="DOLLARS", BI_TBL[[#This Row],[Item Total]]/BI_TBL[[#This Row],[Production
Rate (Units/Day)]], IF(BI_TBL[[#This Row],[Rate Calculation Type]]="QUANTITY", BI_TBL[[#This Row],[Quantity]]/BI_TBL[[#This Row],[Production
Rate (Units/Day)]], IF(BI_TBL[[#This Row],[Item Total]] = "", ""))),"")</f>
        <v/>
      </c>
      <c r="S62" s="119"/>
      <c r="T62" s="20" t="str">
        <f>IFERROR(INDEX('ESTIMATION ITEMS'!$N:$N,MATCH($B62,'ESTIMATION ITEMS'!$B:$B,0)), "")</f>
        <v/>
      </c>
      <c r="U62" s="217" t="str">
        <f>IF(BI_TBL[[#This Row],[Fuel Escalation
Fuel Factor]]="","",BI_TBL[[#This Row],[Quantity]]*BI_TBL[[#This Row],[Fuel Escalation
Fuel Factor]])</f>
        <v/>
      </c>
      <c r="V62" s="121"/>
      <c r="W62" s="133" t="str">
        <f>IFERROR(INDEX('ESTIMATION ITEMS'!Q:Q,MATCH(BI_TBL[[#This Row],[Line '#]],'ESTIMATION ITEMS'!B:B,0)), "")</f>
        <v/>
      </c>
      <c r="X62" s="133" t="str">
        <f>IFERROR(INDEX('ESTIMATION ITEMS'!$R:$R,MATCH($B62,'ESTIMATION ITEMS'!$B:$B,0)),"")</f>
        <v/>
      </c>
      <c r="Y62" s="133" t="str">
        <f>IFERROR(INDEX('ESTIMATION ITEMS'!S:S,MATCH($B62,'ESTIMATION ITEMS'!$B:$B,0)),"")</f>
        <v/>
      </c>
      <c r="Z62" s="133" t="str">
        <f>IFERROR(IF(BI_TBL[[#This Row],[9Z9 ITEM]]="9Z9",(BI_TBL[[#This Row],[Material Weight
(9Z9 ITEMS)]]*BI_TBL[[#This Row],[Qualifying Unit Cost]])/BI_TBL[[#This Row],[Item Total]],INDEX('ESTIMATION ITEMS'!T:T,MATCH(BI_TBL[[#This Row],[Line '#]],'ESTIMATION ITEMS'!B:B,0),0)),"")</f>
        <v/>
      </c>
      <c r="AA62" s="133" t="str">
        <f>IF(BI_TBL[[#This Row],[Qualifying Unit Cost]]="","",IF(AND(BI_TBL[[#This Row],[Steel Class]]&gt;0.25,F62=1), "VERIFY QTY",BI_TBL[[#This Row],[Quantity]]*BI_TBL[[#This Row],[Qualifying Unit Cost]]))</f>
        <v/>
      </c>
      <c r="AB62" s="17"/>
      <c r="AD62" s="19"/>
      <c r="AE62" s="19"/>
    </row>
    <row r="63" spans="1:31" ht="15.75" x14ac:dyDescent="0.25">
      <c r="A63" s="136" t="str">
        <f>IFERROR(VALUE(INDEX('ESTIMATION ITEMS'!$A:$A,MATCH($B63,'ESTIMATION ITEMS'!$B:$B,0))),"")</f>
        <v/>
      </c>
      <c r="B63" s="158" t="str">
        <f>IFERROR(INDEX('ESTIMATION ITEMS'!$B:$B,MATCH($B62,'ESTIMATION ITEMS'!$B:$B,0)+1,1), "")</f>
        <v/>
      </c>
      <c r="C63" s="17" t="str">
        <f>IFERROR(T(INDEX('ESTIMATION ITEMS'!$C:$C,MATCH($B63,'ESTIMATION ITEMS'!$B:$B,0))), "")</f>
        <v/>
      </c>
      <c r="D63" s="18" t="str">
        <f>IFERROR(T(INDEX('ESTIMATION ITEMS'!$D:$D,MATCH($B63,'ESTIMATION ITEMS'!$B:$B,0))),"")</f>
        <v/>
      </c>
      <c r="E63" s="180" t="str">
        <f>IFERROR(T(INDEX('ESTIMATION ITEMS'!$E:$E,MATCH($B63,'ESTIMATION ITEMS'!$B:$B,0))),"")</f>
        <v/>
      </c>
      <c r="F63" s="20" t="str">
        <f>IFERROR(VALUE(INDEX('ESTIMATION ITEMS'!F:F,MATCH($B63,'ESTIMATION ITEMS'!$B:$B,0))), "")</f>
        <v/>
      </c>
      <c r="G63" s="25" t="str">
        <f>IFERROR(VALUE(INDEX('ESTIMATION ITEMS'!$G:$G,MATCH($B63,'ESTIMATION ITEMS'!$B:$B,0))),"")</f>
        <v/>
      </c>
      <c r="H63" s="25" t="str">
        <f>IFERROR(BI_TBL[[#This Row],[Quantity]]*BI_TBL[[#This Row],[Price]],"")</f>
        <v/>
      </c>
      <c r="I63" s="18" t="str">
        <f>IFERROR(T(INDEX('ESTIMATION ITEMS'!$I:$I,MATCH($B63,'ESTIMATION ITEMS'!$B:$B,0))),"")</f>
        <v/>
      </c>
      <c r="J63" s="17" t="str">
        <f>IFERROR(T(INDEX('ESTIMATION ITEMS'!$J:$J,MATCH($B63,'ESTIMATION ITEMS'!$B:$B,0))),"")</f>
        <v/>
      </c>
      <c r="K63" s="136" t="str">
        <f>IFERROR(VALUE(INDEX('ESTIMATION ITEMS'!$K:$K,MATCH($B63,'ESTIMATION ITEMS'!$B:$B,0))),"")</f>
        <v/>
      </c>
      <c r="L63" s="136" t="str">
        <f>IF(AND(BI_TBL[[#This Row],[CAT ID]]&gt;499,BI_TBL[[#This Row],[CAT ID]]&lt;600), 2, IF(AND(BI_TBL[[#This Row],[CAT ID]]&gt;=901,BI_TBL[[#This Row],[CAT ID]]&lt;=949), 2, IF(AND(BI_TBL[[#This Row],[CAT ID]]&gt;=1201,BI_TBL[[#This Row],[CAT ID]]&lt;=1299), "-", "-")))</f>
        <v>-</v>
      </c>
      <c r="M63" s="183" t="str">
        <f t="shared" si="0"/>
        <v/>
      </c>
      <c r="N63" s="119"/>
      <c r="O63" s="133" t="str">
        <f>IFERROR(INDEX('ESTIMATION ITEMS'!L:L,MATCH(BI_TBL[[#This Row],[Line '#]],'ESTIMATION ITEMS'!B:B,0)),"")</f>
        <v/>
      </c>
      <c r="P63" s="133" t="str">
        <f>IFERROR(N(INDEX('ESTIMATION ITEMS'!M:M,MATCH($B63,'ESTIMATION ITEMS'!$B:$B,0))),"")</f>
        <v/>
      </c>
      <c r="Q63" s="20" t="str">
        <f>IF(BI_TBL[[#This Row],[Unit]]="","",(IF(BI_TBL[[#This Row],[Item Sub
Class]]="0990","DOLLARS",IF(BI_TBL[[#This Row],[Unit]]="LS", "DOLLARS",IF(BI_TBL[[#This Row],[Unit]]&lt;&gt; "LS", "QUANTITY")))))</f>
        <v/>
      </c>
      <c r="R63" s="133" t="str">
        <f>IFERROR(IF(BI_TBL[[#This Row],[Rate Calculation Type]]="DOLLARS", BI_TBL[[#This Row],[Item Total]]/BI_TBL[[#This Row],[Production
Rate (Units/Day)]], IF(BI_TBL[[#This Row],[Rate Calculation Type]]="QUANTITY", BI_TBL[[#This Row],[Quantity]]/BI_TBL[[#This Row],[Production
Rate (Units/Day)]], IF(BI_TBL[[#This Row],[Item Total]] = "", ""))),"")</f>
        <v/>
      </c>
      <c r="S63" s="119"/>
      <c r="T63" s="20" t="str">
        <f>IFERROR(INDEX('ESTIMATION ITEMS'!$N:$N,MATCH($B63,'ESTIMATION ITEMS'!$B:$B,0)), "")</f>
        <v/>
      </c>
      <c r="U63" s="217" t="str">
        <f>IF(BI_TBL[[#This Row],[Fuel Escalation
Fuel Factor]]="","",BI_TBL[[#This Row],[Quantity]]*BI_TBL[[#This Row],[Fuel Escalation
Fuel Factor]])</f>
        <v/>
      </c>
      <c r="V63" s="121"/>
      <c r="W63" s="133" t="str">
        <f>IFERROR(INDEX('ESTIMATION ITEMS'!Q:Q,MATCH(BI_TBL[[#This Row],[Line '#]],'ESTIMATION ITEMS'!B:B,0)), "")</f>
        <v/>
      </c>
      <c r="X63" s="133" t="str">
        <f>IFERROR(INDEX('ESTIMATION ITEMS'!$R:$R,MATCH($B63,'ESTIMATION ITEMS'!$B:$B,0)),"")</f>
        <v/>
      </c>
      <c r="Y63" s="133" t="str">
        <f>IFERROR(INDEX('ESTIMATION ITEMS'!S:S,MATCH($B63,'ESTIMATION ITEMS'!$B:$B,0)),"")</f>
        <v/>
      </c>
      <c r="Z63" s="133" t="str">
        <f>IFERROR(IF(BI_TBL[[#This Row],[9Z9 ITEM]]="9Z9",(BI_TBL[[#This Row],[Material Weight
(9Z9 ITEMS)]]*BI_TBL[[#This Row],[Qualifying Unit Cost]])/BI_TBL[[#This Row],[Item Total]],INDEX('ESTIMATION ITEMS'!T:T,MATCH(BI_TBL[[#This Row],[Line '#]],'ESTIMATION ITEMS'!B:B,0),0)),"")</f>
        <v/>
      </c>
      <c r="AA63" s="133" t="str">
        <f>IF(BI_TBL[[#This Row],[Qualifying Unit Cost]]="","",IF(AND(BI_TBL[[#This Row],[Steel Class]]&gt;0.25,F63=1), "VERIFY QTY",BI_TBL[[#This Row],[Quantity]]*BI_TBL[[#This Row],[Qualifying Unit Cost]]))</f>
        <v/>
      </c>
      <c r="AB63" s="17"/>
      <c r="AD63" s="19"/>
      <c r="AE63" s="19"/>
    </row>
    <row r="64" spans="1:31" ht="15.75" x14ac:dyDescent="0.25">
      <c r="A64" s="136" t="str">
        <f>IFERROR(VALUE(INDEX('ESTIMATION ITEMS'!$A:$A,MATCH($B64,'ESTIMATION ITEMS'!$B:$B,0))),"")</f>
        <v/>
      </c>
      <c r="B64" s="158" t="str">
        <f>IFERROR(INDEX('ESTIMATION ITEMS'!$B:$B,MATCH($B63,'ESTIMATION ITEMS'!$B:$B,0)+1,1), "")</f>
        <v/>
      </c>
      <c r="C64" s="17" t="str">
        <f>IFERROR(T(INDEX('ESTIMATION ITEMS'!$C:$C,MATCH($B64,'ESTIMATION ITEMS'!$B:$B,0))), "")</f>
        <v/>
      </c>
      <c r="D64" s="18" t="str">
        <f>IFERROR(T(INDEX('ESTIMATION ITEMS'!$D:$D,MATCH($B64,'ESTIMATION ITEMS'!$B:$B,0))),"")</f>
        <v/>
      </c>
      <c r="E64" s="180" t="str">
        <f>IFERROR(T(INDEX('ESTIMATION ITEMS'!$E:$E,MATCH($B64,'ESTIMATION ITEMS'!$B:$B,0))),"")</f>
        <v/>
      </c>
      <c r="F64" s="20" t="str">
        <f>IFERROR(VALUE(INDEX('ESTIMATION ITEMS'!F:F,MATCH($B64,'ESTIMATION ITEMS'!$B:$B,0))), "")</f>
        <v/>
      </c>
      <c r="G64" s="25" t="str">
        <f>IFERROR(VALUE(INDEX('ESTIMATION ITEMS'!$G:$G,MATCH($B64,'ESTIMATION ITEMS'!$B:$B,0))),"")</f>
        <v/>
      </c>
      <c r="H64" s="25" t="str">
        <f>IFERROR(BI_TBL[[#This Row],[Quantity]]*BI_TBL[[#This Row],[Price]],"")</f>
        <v/>
      </c>
      <c r="I64" s="18" t="str">
        <f>IFERROR(T(INDEX('ESTIMATION ITEMS'!$I:$I,MATCH($B64,'ESTIMATION ITEMS'!$B:$B,0))),"")</f>
        <v/>
      </c>
      <c r="J64" s="17" t="str">
        <f>IFERROR(T(INDEX('ESTIMATION ITEMS'!$J:$J,MATCH($B64,'ESTIMATION ITEMS'!$B:$B,0))),"")</f>
        <v/>
      </c>
      <c r="K64" s="136" t="str">
        <f>IFERROR(VALUE(INDEX('ESTIMATION ITEMS'!$K:$K,MATCH($B64,'ESTIMATION ITEMS'!$B:$B,0))),"")</f>
        <v/>
      </c>
      <c r="L64" s="136" t="str">
        <f>IF(AND(BI_TBL[[#This Row],[CAT ID]]&gt;499,BI_TBL[[#This Row],[CAT ID]]&lt;600), 2, IF(AND(BI_TBL[[#This Row],[CAT ID]]&gt;=901,BI_TBL[[#This Row],[CAT ID]]&lt;=949), 2, IF(AND(BI_TBL[[#This Row],[CAT ID]]&gt;=1201,BI_TBL[[#This Row],[CAT ID]]&lt;=1299), "-", "-")))</f>
        <v>-</v>
      </c>
      <c r="M64" s="183" t="str">
        <f t="shared" si="0"/>
        <v/>
      </c>
      <c r="N64" s="119"/>
      <c r="O64" s="133" t="str">
        <f>IFERROR(INDEX('ESTIMATION ITEMS'!L:L,MATCH(BI_TBL[[#This Row],[Line '#]],'ESTIMATION ITEMS'!B:B,0)),"")</f>
        <v/>
      </c>
      <c r="P64" s="133" t="str">
        <f>IFERROR(N(INDEX('ESTIMATION ITEMS'!M:M,MATCH($B64,'ESTIMATION ITEMS'!$B:$B,0))),"")</f>
        <v/>
      </c>
      <c r="Q64" s="20" t="str">
        <f>IF(BI_TBL[[#This Row],[Unit]]="","",(IF(BI_TBL[[#This Row],[Item Sub
Class]]="0990","DOLLARS",IF(BI_TBL[[#This Row],[Unit]]="LS", "DOLLARS",IF(BI_TBL[[#This Row],[Unit]]&lt;&gt; "LS", "QUANTITY")))))</f>
        <v/>
      </c>
      <c r="R64" s="133" t="str">
        <f>IFERROR(IF(BI_TBL[[#This Row],[Rate Calculation Type]]="DOLLARS", BI_TBL[[#This Row],[Item Total]]/BI_TBL[[#This Row],[Production
Rate (Units/Day)]], IF(BI_TBL[[#This Row],[Rate Calculation Type]]="QUANTITY", BI_TBL[[#This Row],[Quantity]]/BI_TBL[[#This Row],[Production
Rate (Units/Day)]], IF(BI_TBL[[#This Row],[Item Total]] = "", ""))),"")</f>
        <v/>
      </c>
      <c r="S64" s="119"/>
      <c r="T64" s="20" t="str">
        <f>IFERROR(INDEX('ESTIMATION ITEMS'!$N:$N,MATCH($B64,'ESTIMATION ITEMS'!$B:$B,0)), "")</f>
        <v/>
      </c>
      <c r="U64" s="217" t="str">
        <f>IF(BI_TBL[[#This Row],[Fuel Escalation
Fuel Factor]]="","",BI_TBL[[#This Row],[Quantity]]*BI_TBL[[#This Row],[Fuel Escalation
Fuel Factor]])</f>
        <v/>
      </c>
      <c r="V64" s="121"/>
      <c r="W64" s="133" t="str">
        <f>IFERROR(INDEX('ESTIMATION ITEMS'!Q:Q,MATCH(BI_TBL[[#This Row],[Line '#]],'ESTIMATION ITEMS'!B:B,0)), "")</f>
        <v/>
      </c>
      <c r="X64" s="133" t="str">
        <f>IFERROR(INDEX('ESTIMATION ITEMS'!$R:$R,MATCH($B64,'ESTIMATION ITEMS'!$B:$B,0)),"")</f>
        <v/>
      </c>
      <c r="Y64" s="133" t="str">
        <f>IFERROR(INDEX('ESTIMATION ITEMS'!S:S,MATCH($B64,'ESTIMATION ITEMS'!$B:$B,0)),"")</f>
        <v/>
      </c>
      <c r="Z64" s="133" t="str">
        <f>IFERROR(IF(BI_TBL[[#This Row],[9Z9 ITEM]]="9Z9",(BI_TBL[[#This Row],[Material Weight
(9Z9 ITEMS)]]*BI_TBL[[#This Row],[Qualifying Unit Cost]])/BI_TBL[[#This Row],[Item Total]],INDEX('ESTIMATION ITEMS'!T:T,MATCH(BI_TBL[[#This Row],[Line '#]],'ESTIMATION ITEMS'!B:B,0),0)),"")</f>
        <v/>
      </c>
      <c r="AA64" s="133" t="str">
        <f>IF(BI_TBL[[#This Row],[Qualifying Unit Cost]]="","",IF(AND(BI_TBL[[#This Row],[Steel Class]]&gt;0.25,F64=1), "VERIFY QTY",BI_TBL[[#This Row],[Quantity]]*BI_TBL[[#This Row],[Qualifying Unit Cost]]))</f>
        <v/>
      </c>
      <c r="AB64" s="17"/>
      <c r="AD64" s="19"/>
      <c r="AE64" s="19"/>
    </row>
    <row r="65" spans="1:31" ht="15.75" x14ac:dyDescent="0.25">
      <c r="A65" s="136" t="str">
        <f>IFERROR(VALUE(INDEX('ESTIMATION ITEMS'!$A:$A,MATCH($B65,'ESTIMATION ITEMS'!$B:$B,0))),"")</f>
        <v/>
      </c>
      <c r="B65" s="158" t="str">
        <f>IFERROR(INDEX('ESTIMATION ITEMS'!$B:$B,MATCH($B64,'ESTIMATION ITEMS'!$B:$B,0)+1,1), "")</f>
        <v/>
      </c>
      <c r="C65" s="17" t="str">
        <f>IFERROR(T(INDEX('ESTIMATION ITEMS'!$C:$C,MATCH($B65,'ESTIMATION ITEMS'!$B:$B,0))), "")</f>
        <v/>
      </c>
      <c r="D65" s="18" t="str">
        <f>IFERROR(T(INDEX('ESTIMATION ITEMS'!$D:$D,MATCH($B65,'ESTIMATION ITEMS'!$B:$B,0))),"")</f>
        <v/>
      </c>
      <c r="E65" s="180" t="str">
        <f>IFERROR(T(INDEX('ESTIMATION ITEMS'!$E:$E,MATCH($B65,'ESTIMATION ITEMS'!$B:$B,0))),"")</f>
        <v/>
      </c>
      <c r="F65" s="20" t="str">
        <f>IFERROR(VALUE(INDEX('ESTIMATION ITEMS'!F:F,MATCH($B65,'ESTIMATION ITEMS'!$B:$B,0))), "")</f>
        <v/>
      </c>
      <c r="G65" s="25" t="str">
        <f>IFERROR(VALUE(INDEX('ESTIMATION ITEMS'!$G:$G,MATCH($B65,'ESTIMATION ITEMS'!$B:$B,0))),"")</f>
        <v/>
      </c>
      <c r="H65" s="25" t="str">
        <f>IFERROR(BI_TBL[[#This Row],[Quantity]]*BI_TBL[[#This Row],[Price]],"")</f>
        <v/>
      </c>
      <c r="I65" s="18" t="str">
        <f>IFERROR(T(INDEX('ESTIMATION ITEMS'!$I:$I,MATCH($B65,'ESTIMATION ITEMS'!$B:$B,0))),"")</f>
        <v/>
      </c>
      <c r="J65" s="17" t="str">
        <f>IFERROR(T(INDEX('ESTIMATION ITEMS'!$J:$J,MATCH($B65,'ESTIMATION ITEMS'!$B:$B,0))),"")</f>
        <v/>
      </c>
      <c r="K65" s="136" t="str">
        <f>IFERROR(VALUE(INDEX('ESTIMATION ITEMS'!$K:$K,MATCH($B65,'ESTIMATION ITEMS'!$B:$B,0))),"")</f>
        <v/>
      </c>
      <c r="L65" s="136" t="str">
        <f>IF(AND(BI_TBL[[#This Row],[CAT ID]]&gt;499,BI_TBL[[#This Row],[CAT ID]]&lt;600), 2, IF(AND(BI_TBL[[#This Row],[CAT ID]]&gt;=901,BI_TBL[[#This Row],[CAT ID]]&lt;=949), 2, IF(AND(BI_TBL[[#This Row],[CAT ID]]&gt;=1201,BI_TBL[[#This Row],[CAT ID]]&lt;=1299), "-", "-")))</f>
        <v>-</v>
      </c>
      <c r="M65" s="183" t="str">
        <f t="shared" si="0"/>
        <v/>
      </c>
      <c r="N65" s="119"/>
      <c r="O65" s="133" t="str">
        <f>IFERROR(INDEX('ESTIMATION ITEMS'!L:L,MATCH(BI_TBL[[#This Row],[Line '#]],'ESTIMATION ITEMS'!B:B,0)),"")</f>
        <v/>
      </c>
      <c r="P65" s="133" t="str">
        <f>IFERROR(N(INDEX('ESTIMATION ITEMS'!M:M,MATCH($B65,'ESTIMATION ITEMS'!$B:$B,0))),"")</f>
        <v/>
      </c>
      <c r="Q65" s="20" t="str">
        <f>IF(BI_TBL[[#This Row],[Unit]]="","",(IF(BI_TBL[[#This Row],[Item Sub
Class]]="0990","DOLLARS",IF(BI_TBL[[#This Row],[Unit]]="LS", "DOLLARS",IF(BI_TBL[[#This Row],[Unit]]&lt;&gt; "LS", "QUANTITY")))))</f>
        <v/>
      </c>
      <c r="R65" s="133" t="str">
        <f>IFERROR(IF(BI_TBL[[#This Row],[Rate Calculation Type]]="DOLLARS", BI_TBL[[#This Row],[Item Total]]/BI_TBL[[#This Row],[Production
Rate (Units/Day)]], IF(BI_TBL[[#This Row],[Rate Calculation Type]]="QUANTITY", BI_TBL[[#This Row],[Quantity]]/BI_TBL[[#This Row],[Production
Rate (Units/Day)]], IF(BI_TBL[[#This Row],[Item Total]] = "", ""))),"")</f>
        <v/>
      </c>
      <c r="S65" s="119"/>
      <c r="T65" s="20" t="str">
        <f>IFERROR(INDEX('ESTIMATION ITEMS'!$N:$N,MATCH($B65,'ESTIMATION ITEMS'!$B:$B,0)), "")</f>
        <v/>
      </c>
      <c r="U65" s="217" t="str">
        <f>IF(BI_TBL[[#This Row],[Fuel Escalation
Fuel Factor]]="","",BI_TBL[[#This Row],[Quantity]]*BI_TBL[[#This Row],[Fuel Escalation
Fuel Factor]])</f>
        <v/>
      </c>
      <c r="V65" s="121"/>
      <c r="W65" s="133" t="str">
        <f>IFERROR(INDEX('ESTIMATION ITEMS'!Q:Q,MATCH(BI_TBL[[#This Row],[Line '#]],'ESTIMATION ITEMS'!B:B,0)), "")</f>
        <v/>
      </c>
      <c r="X65" s="133" t="str">
        <f>IFERROR(INDEX('ESTIMATION ITEMS'!$R:$R,MATCH($B65,'ESTIMATION ITEMS'!$B:$B,0)),"")</f>
        <v/>
      </c>
      <c r="Y65" s="133" t="str">
        <f>IFERROR(INDEX('ESTIMATION ITEMS'!S:S,MATCH($B65,'ESTIMATION ITEMS'!$B:$B,0)),"")</f>
        <v/>
      </c>
      <c r="Z65" s="133" t="str">
        <f>IFERROR(IF(BI_TBL[[#This Row],[9Z9 ITEM]]="9Z9",(BI_TBL[[#This Row],[Material Weight
(9Z9 ITEMS)]]*BI_TBL[[#This Row],[Qualifying Unit Cost]])/BI_TBL[[#This Row],[Item Total]],INDEX('ESTIMATION ITEMS'!T:T,MATCH(BI_TBL[[#This Row],[Line '#]],'ESTIMATION ITEMS'!B:B,0),0)),"")</f>
        <v/>
      </c>
      <c r="AA65" s="133" t="str">
        <f>IF(BI_TBL[[#This Row],[Qualifying Unit Cost]]="","",IF(AND(BI_TBL[[#This Row],[Steel Class]]&gt;0.25,F65=1), "VERIFY QTY",BI_TBL[[#This Row],[Quantity]]*BI_TBL[[#This Row],[Qualifying Unit Cost]]))</f>
        <v/>
      </c>
      <c r="AB65" s="17"/>
      <c r="AD65" s="19"/>
      <c r="AE65" s="19"/>
    </row>
    <row r="66" spans="1:31" ht="15.75" x14ac:dyDescent="0.25">
      <c r="A66" s="136" t="str">
        <f>IFERROR(VALUE(INDEX('ESTIMATION ITEMS'!$A:$A,MATCH($B66,'ESTIMATION ITEMS'!$B:$B,0))),"")</f>
        <v/>
      </c>
      <c r="B66" s="158" t="str">
        <f>IFERROR(INDEX('ESTIMATION ITEMS'!$B:$B,MATCH($B65,'ESTIMATION ITEMS'!$B:$B,0)+1,1), "")</f>
        <v/>
      </c>
      <c r="C66" s="17" t="str">
        <f>IFERROR(T(INDEX('ESTIMATION ITEMS'!$C:$C,MATCH($B66,'ESTIMATION ITEMS'!$B:$B,0))), "")</f>
        <v/>
      </c>
      <c r="D66" s="18" t="str">
        <f>IFERROR(T(INDEX('ESTIMATION ITEMS'!$D:$D,MATCH($B66,'ESTIMATION ITEMS'!$B:$B,0))),"")</f>
        <v/>
      </c>
      <c r="E66" s="180" t="str">
        <f>IFERROR(T(INDEX('ESTIMATION ITEMS'!$E:$E,MATCH($B66,'ESTIMATION ITEMS'!$B:$B,0))),"")</f>
        <v/>
      </c>
      <c r="F66" s="20" t="str">
        <f>IFERROR(VALUE(INDEX('ESTIMATION ITEMS'!F:F,MATCH($B66,'ESTIMATION ITEMS'!$B:$B,0))), "")</f>
        <v/>
      </c>
      <c r="G66" s="25" t="str">
        <f>IFERROR(VALUE(INDEX('ESTIMATION ITEMS'!$G:$G,MATCH($B66,'ESTIMATION ITEMS'!$B:$B,0))),"")</f>
        <v/>
      </c>
      <c r="H66" s="25" t="str">
        <f>IFERROR(BI_TBL[[#This Row],[Quantity]]*BI_TBL[[#This Row],[Price]],"")</f>
        <v/>
      </c>
      <c r="I66" s="18" t="str">
        <f>IFERROR(T(INDEX('ESTIMATION ITEMS'!$I:$I,MATCH($B66,'ESTIMATION ITEMS'!$B:$B,0))),"")</f>
        <v/>
      </c>
      <c r="J66" s="17" t="str">
        <f>IFERROR(T(INDEX('ESTIMATION ITEMS'!$J:$J,MATCH($B66,'ESTIMATION ITEMS'!$B:$B,0))),"")</f>
        <v/>
      </c>
      <c r="K66" s="136" t="str">
        <f>IFERROR(VALUE(INDEX('ESTIMATION ITEMS'!$K:$K,MATCH($B66,'ESTIMATION ITEMS'!$B:$B,0))),"")</f>
        <v/>
      </c>
      <c r="L66" s="136" t="str">
        <f>IF(AND(BI_TBL[[#This Row],[CAT ID]]&gt;499,BI_TBL[[#This Row],[CAT ID]]&lt;600), 2, IF(AND(BI_TBL[[#This Row],[CAT ID]]&gt;=901,BI_TBL[[#This Row],[CAT ID]]&lt;=949), 2, IF(AND(BI_TBL[[#This Row],[CAT ID]]&gt;=1201,BI_TBL[[#This Row],[CAT ID]]&lt;=1299), "-", "-")))</f>
        <v>-</v>
      </c>
      <c r="M66" s="183" t="str">
        <f t="shared" ref="M66:M129" si="1">IF(C66="","",IF(LEFT(C66,8)="1999-9Z9","9Z9",""))</f>
        <v/>
      </c>
      <c r="N66" s="119"/>
      <c r="O66" s="133" t="str">
        <f>IFERROR(INDEX('ESTIMATION ITEMS'!L:L,MATCH(BI_TBL[[#This Row],[Line '#]],'ESTIMATION ITEMS'!B:B,0)),"")</f>
        <v/>
      </c>
      <c r="P66" s="133" t="str">
        <f>IFERROR(N(INDEX('ESTIMATION ITEMS'!M:M,MATCH($B66,'ESTIMATION ITEMS'!$B:$B,0))),"")</f>
        <v/>
      </c>
      <c r="Q66" s="20" t="str">
        <f>IF(BI_TBL[[#This Row],[Unit]]="","",(IF(BI_TBL[[#This Row],[Item Sub
Class]]="0990","DOLLARS",IF(BI_TBL[[#This Row],[Unit]]="LS", "DOLLARS",IF(BI_TBL[[#This Row],[Unit]]&lt;&gt; "LS", "QUANTITY")))))</f>
        <v/>
      </c>
      <c r="R66" s="133" t="str">
        <f>IFERROR(IF(BI_TBL[[#This Row],[Rate Calculation Type]]="DOLLARS", BI_TBL[[#This Row],[Item Total]]/BI_TBL[[#This Row],[Production
Rate (Units/Day)]], IF(BI_TBL[[#This Row],[Rate Calculation Type]]="QUANTITY", BI_TBL[[#This Row],[Quantity]]/BI_TBL[[#This Row],[Production
Rate (Units/Day)]], IF(BI_TBL[[#This Row],[Item Total]] = "", ""))),"")</f>
        <v/>
      </c>
      <c r="S66" s="119"/>
      <c r="T66" s="20" t="str">
        <f>IFERROR(INDEX('ESTIMATION ITEMS'!$N:$N,MATCH($B66,'ESTIMATION ITEMS'!$B:$B,0)), "")</f>
        <v/>
      </c>
      <c r="U66" s="217" t="str">
        <f>IF(BI_TBL[[#This Row],[Fuel Escalation
Fuel Factor]]="","",BI_TBL[[#This Row],[Quantity]]*BI_TBL[[#This Row],[Fuel Escalation
Fuel Factor]])</f>
        <v/>
      </c>
      <c r="V66" s="121"/>
      <c r="W66" s="133" t="str">
        <f>IFERROR(INDEX('ESTIMATION ITEMS'!Q:Q,MATCH(BI_TBL[[#This Row],[Line '#]],'ESTIMATION ITEMS'!B:B,0)), "")</f>
        <v/>
      </c>
      <c r="X66" s="133" t="str">
        <f>IFERROR(INDEX('ESTIMATION ITEMS'!$R:$R,MATCH($B66,'ESTIMATION ITEMS'!$B:$B,0)),"")</f>
        <v/>
      </c>
      <c r="Y66" s="133" t="str">
        <f>IFERROR(INDEX('ESTIMATION ITEMS'!S:S,MATCH($B66,'ESTIMATION ITEMS'!$B:$B,0)),"")</f>
        <v/>
      </c>
      <c r="Z66" s="133" t="str">
        <f>IFERROR(IF(BI_TBL[[#This Row],[9Z9 ITEM]]="9Z9",(BI_TBL[[#This Row],[Material Weight
(9Z9 ITEMS)]]*BI_TBL[[#This Row],[Qualifying Unit Cost]])/BI_TBL[[#This Row],[Item Total]],INDEX('ESTIMATION ITEMS'!T:T,MATCH(BI_TBL[[#This Row],[Line '#]],'ESTIMATION ITEMS'!B:B,0),0)),"")</f>
        <v/>
      </c>
      <c r="AA66" s="133" t="str">
        <f>IF(BI_TBL[[#This Row],[Qualifying Unit Cost]]="","",IF(AND(BI_TBL[[#This Row],[Steel Class]]&gt;0.25,F66=1), "VERIFY QTY",BI_TBL[[#This Row],[Quantity]]*BI_TBL[[#This Row],[Qualifying Unit Cost]]))</f>
        <v/>
      </c>
      <c r="AB66" s="17"/>
      <c r="AD66" s="19"/>
      <c r="AE66" s="19"/>
    </row>
    <row r="67" spans="1:31" ht="15.75" x14ac:dyDescent="0.25">
      <c r="A67" s="136" t="str">
        <f>IFERROR(VALUE(INDEX('ESTIMATION ITEMS'!$A:$A,MATCH($B67,'ESTIMATION ITEMS'!$B:$B,0))),"")</f>
        <v/>
      </c>
      <c r="B67" s="158" t="str">
        <f>IFERROR(INDEX('ESTIMATION ITEMS'!$B:$B,MATCH($B66,'ESTIMATION ITEMS'!$B:$B,0)+1,1), "")</f>
        <v/>
      </c>
      <c r="C67" s="17" t="str">
        <f>IFERROR(T(INDEX('ESTIMATION ITEMS'!$C:$C,MATCH($B67,'ESTIMATION ITEMS'!$B:$B,0))), "")</f>
        <v/>
      </c>
      <c r="D67" s="18" t="str">
        <f>IFERROR(T(INDEX('ESTIMATION ITEMS'!$D:$D,MATCH($B67,'ESTIMATION ITEMS'!$B:$B,0))),"")</f>
        <v/>
      </c>
      <c r="E67" s="180" t="str">
        <f>IFERROR(T(INDEX('ESTIMATION ITEMS'!$E:$E,MATCH($B67,'ESTIMATION ITEMS'!$B:$B,0))),"")</f>
        <v/>
      </c>
      <c r="F67" s="20" t="str">
        <f>IFERROR(VALUE(INDEX('ESTIMATION ITEMS'!F:F,MATCH($B67,'ESTIMATION ITEMS'!$B:$B,0))), "")</f>
        <v/>
      </c>
      <c r="G67" s="25" t="str">
        <f>IFERROR(VALUE(INDEX('ESTIMATION ITEMS'!$G:$G,MATCH($B67,'ESTIMATION ITEMS'!$B:$B,0))),"")</f>
        <v/>
      </c>
      <c r="H67" s="25" t="str">
        <f>IFERROR(BI_TBL[[#This Row],[Quantity]]*BI_TBL[[#This Row],[Price]],"")</f>
        <v/>
      </c>
      <c r="I67" s="18" t="str">
        <f>IFERROR(T(INDEX('ESTIMATION ITEMS'!$I:$I,MATCH($B67,'ESTIMATION ITEMS'!$B:$B,0))),"")</f>
        <v/>
      </c>
      <c r="J67" s="17" t="str">
        <f>IFERROR(T(INDEX('ESTIMATION ITEMS'!$J:$J,MATCH($B67,'ESTIMATION ITEMS'!$B:$B,0))),"")</f>
        <v/>
      </c>
      <c r="K67" s="136" t="str">
        <f>IFERROR(VALUE(INDEX('ESTIMATION ITEMS'!$K:$K,MATCH($B67,'ESTIMATION ITEMS'!$B:$B,0))),"")</f>
        <v/>
      </c>
      <c r="L67" s="136" t="str">
        <f>IF(AND(BI_TBL[[#This Row],[CAT ID]]&gt;499,BI_TBL[[#This Row],[CAT ID]]&lt;600), 2, IF(AND(BI_TBL[[#This Row],[CAT ID]]&gt;=901,BI_TBL[[#This Row],[CAT ID]]&lt;=949), 2, IF(AND(BI_TBL[[#This Row],[CAT ID]]&gt;=1201,BI_TBL[[#This Row],[CAT ID]]&lt;=1299), "-", "-")))</f>
        <v>-</v>
      </c>
      <c r="M67" s="183" t="str">
        <f t="shared" si="1"/>
        <v/>
      </c>
      <c r="N67" s="119"/>
      <c r="O67" s="133" t="str">
        <f>IFERROR(INDEX('ESTIMATION ITEMS'!L:L,MATCH(BI_TBL[[#This Row],[Line '#]],'ESTIMATION ITEMS'!B:B,0)),"")</f>
        <v/>
      </c>
      <c r="P67" s="133" t="str">
        <f>IFERROR(N(INDEX('ESTIMATION ITEMS'!M:M,MATCH($B67,'ESTIMATION ITEMS'!$B:$B,0))),"")</f>
        <v/>
      </c>
      <c r="Q67" s="20" t="str">
        <f>IF(BI_TBL[[#This Row],[Unit]]="","",(IF(BI_TBL[[#This Row],[Item Sub
Class]]="0990","DOLLARS",IF(BI_TBL[[#This Row],[Unit]]="LS", "DOLLARS",IF(BI_TBL[[#This Row],[Unit]]&lt;&gt; "LS", "QUANTITY")))))</f>
        <v/>
      </c>
      <c r="R67" s="133" t="str">
        <f>IFERROR(IF(BI_TBL[[#This Row],[Rate Calculation Type]]="DOLLARS", BI_TBL[[#This Row],[Item Total]]/BI_TBL[[#This Row],[Production
Rate (Units/Day)]], IF(BI_TBL[[#This Row],[Rate Calculation Type]]="QUANTITY", BI_TBL[[#This Row],[Quantity]]/BI_TBL[[#This Row],[Production
Rate (Units/Day)]], IF(BI_TBL[[#This Row],[Item Total]] = "", ""))),"")</f>
        <v/>
      </c>
      <c r="S67" s="119"/>
      <c r="T67" s="20" t="str">
        <f>IFERROR(INDEX('ESTIMATION ITEMS'!$N:$N,MATCH($B67,'ESTIMATION ITEMS'!$B:$B,0)), "")</f>
        <v/>
      </c>
      <c r="U67" s="217" t="str">
        <f>IF(BI_TBL[[#This Row],[Fuel Escalation
Fuel Factor]]="","",BI_TBL[[#This Row],[Quantity]]*BI_TBL[[#This Row],[Fuel Escalation
Fuel Factor]])</f>
        <v/>
      </c>
      <c r="V67" s="121"/>
      <c r="W67" s="133" t="str">
        <f>IFERROR(INDEX('ESTIMATION ITEMS'!Q:Q,MATCH(BI_TBL[[#This Row],[Line '#]],'ESTIMATION ITEMS'!B:B,0)), "")</f>
        <v/>
      </c>
      <c r="X67" s="133" t="str">
        <f>IFERROR(INDEX('ESTIMATION ITEMS'!$R:$R,MATCH($B67,'ESTIMATION ITEMS'!$B:$B,0)),"")</f>
        <v/>
      </c>
      <c r="Y67" s="133" t="str">
        <f>IFERROR(INDEX('ESTIMATION ITEMS'!S:S,MATCH($B67,'ESTIMATION ITEMS'!$B:$B,0)),"")</f>
        <v/>
      </c>
      <c r="Z67" s="133" t="str">
        <f>IFERROR(IF(BI_TBL[[#This Row],[9Z9 ITEM]]="9Z9",(BI_TBL[[#This Row],[Material Weight
(9Z9 ITEMS)]]*BI_TBL[[#This Row],[Qualifying Unit Cost]])/BI_TBL[[#This Row],[Item Total]],INDEX('ESTIMATION ITEMS'!T:T,MATCH(BI_TBL[[#This Row],[Line '#]],'ESTIMATION ITEMS'!B:B,0),0)),"")</f>
        <v/>
      </c>
      <c r="AA67" s="133" t="str">
        <f>IF(BI_TBL[[#This Row],[Qualifying Unit Cost]]="","",IF(AND(BI_TBL[[#This Row],[Steel Class]]&gt;0.25,F67=1), "VERIFY QTY",BI_TBL[[#This Row],[Quantity]]*BI_TBL[[#This Row],[Qualifying Unit Cost]]))</f>
        <v/>
      </c>
      <c r="AB67" s="17"/>
      <c r="AD67" s="19"/>
      <c r="AE67" s="19"/>
    </row>
    <row r="68" spans="1:31" ht="15.75" x14ac:dyDescent="0.25">
      <c r="A68" s="136" t="str">
        <f>IFERROR(VALUE(INDEX('ESTIMATION ITEMS'!$A:$A,MATCH($B68,'ESTIMATION ITEMS'!$B:$B,0))),"")</f>
        <v/>
      </c>
      <c r="B68" s="158" t="str">
        <f>IFERROR(INDEX('ESTIMATION ITEMS'!$B:$B,MATCH($B67,'ESTIMATION ITEMS'!$B:$B,0)+1,1), "")</f>
        <v/>
      </c>
      <c r="C68" s="17" t="str">
        <f>IFERROR(T(INDEX('ESTIMATION ITEMS'!$C:$C,MATCH($B68,'ESTIMATION ITEMS'!$B:$B,0))), "")</f>
        <v/>
      </c>
      <c r="D68" s="18" t="str">
        <f>IFERROR(T(INDEX('ESTIMATION ITEMS'!$D:$D,MATCH($B68,'ESTIMATION ITEMS'!$B:$B,0))),"")</f>
        <v/>
      </c>
      <c r="E68" s="180" t="str">
        <f>IFERROR(T(INDEX('ESTIMATION ITEMS'!$E:$E,MATCH($B68,'ESTIMATION ITEMS'!$B:$B,0))),"")</f>
        <v/>
      </c>
      <c r="F68" s="20" t="str">
        <f>IFERROR(VALUE(INDEX('ESTIMATION ITEMS'!F:F,MATCH($B68,'ESTIMATION ITEMS'!$B:$B,0))), "")</f>
        <v/>
      </c>
      <c r="G68" s="25" t="str">
        <f>IFERROR(VALUE(INDEX('ESTIMATION ITEMS'!$G:$G,MATCH($B68,'ESTIMATION ITEMS'!$B:$B,0))),"")</f>
        <v/>
      </c>
      <c r="H68" s="25" t="str">
        <f>IFERROR(BI_TBL[[#This Row],[Quantity]]*BI_TBL[[#This Row],[Price]],"")</f>
        <v/>
      </c>
      <c r="I68" s="18" t="str">
        <f>IFERROR(T(INDEX('ESTIMATION ITEMS'!$I:$I,MATCH($B68,'ESTIMATION ITEMS'!$B:$B,0))),"")</f>
        <v/>
      </c>
      <c r="J68" s="17" t="str">
        <f>IFERROR(T(INDEX('ESTIMATION ITEMS'!$J:$J,MATCH($B68,'ESTIMATION ITEMS'!$B:$B,0))),"")</f>
        <v/>
      </c>
      <c r="K68" s="136" t="str">
        <f>IFERROR(VALUE(INDEX('ESTIMATION ITEMS'!$K:$K,MATCH($B68,'ESTIMATION ITEMS'!$B:$B,0))),"")</f>
        <v/>
      </c>
      <c r="L68" s="136" t="str">
        <f>IF(AND(BI_TBL[[#This Row],[CAT ID]]&gt;499,BI_TBL[[#This Row],[CAT ID]]&lt;600), 2, IF(AND(BI_TBL[[#This Row],[CAT ID]]&gt;=901,BI_TBL[[#This Row],[CAT ID]]&lt;=949), 2, IF(AND(BI_TBL[[#This Row],[CAT ID]]&gt;=1201,BI_TBL[[#This Row],[CAT ID]]&lt;=1299), "-", "-")))</f>
        <v>-</v>
      </c>
      <c r="M68" s="183" t="str">
        <f t="shared" si="1"/>
        <v/>
      </c>
      <c r="N68" s="119"/>
      <c r="O68" s="133" t="str">
        <f>IFERROR(INDEX('ESTIMATION ITEMS'!L:L,MATCH(BI_TBL[[#This Row],[Line '#]],'ESTIMATION ITEMS'!B:B,0)),"")</f>
        <v/>
      </c>
      <c r="P68" s="133" t="str">
        <f>IFERROR(N(INDEX('ESTIMATION ITEMS'!M:M,MATCH($B68,'ESTIMATION ITEMS'!$B:$B,0))),"")</f>
        <v/>
      </c>
      <c r="Q68" s="20" t="str">
        <f>IF(BI_TBL[[#This Row],[Unit]]="","",(IF(BI_TBL[[#This Row],[Item Sub
Class]]="0990","DOLLARS",IF(BI_TBL[[#This Row],[Unit]]="LS", "DOLLARS",IF(BI_TBL[[#This Row],[Unit]]&lt;&gt; "LS", "QUANTITY")))))</f>
        <v/>
      </c>
      <c r="R68" s="133" t="str">
        <f>IFERROR(IF(BI_TBL[[#This Row],[Rate Calculation Type]]="DOLLARS", BI_TBL[[#This Row],[Item Total]]/BI_TBL[[#This Row],[Production
Rate (Units/Day)]], IF(BI_TBL[[#This Row],[Rate Calculation Type]]="QUANTITY", BI_TBL[[#This Row],[Quantity]]/BI_TBL[[#This Row],[Production
Rate (Units/Day)]], IF(BI_TBL[[#This Row],[Item Total]] = "", ""))),"")</f>
        <v/>
      </c>
      <c r="S68" s="119"/>
      <c r="T68" s="20" t="str">
        <f>IFERROR(INDEX('ESTIMATION ITEMS'!$N:$N,MATCH($B68,'ESTIMATION ITEMS'!$B:$B,0)), "")</f>
        <v/>
      </c>
      <c r="U68" s="217" t="str">
        <f>IF(BI_TBL[[#This Row],[Fuel Escalation
Fuel Factor]]="","",BI_TBL[[#This Row],[Quantity]]*BI_TBL[[#This Row],[Fuel Escalation
Fuel Factor]])</f>
        <v/>
      </c>
      <c r="V68" s="121"/>
      <c r="W68" s="133" t="str">
        <f>IFERROR(INDEX('ESTIMATION ITEMS'!Q:Q,MATCH(BI_TBL[[#This Row],[Line '#]],'ESTIMATION ITEMS'!B:B,0)), "")</f>
        <v/>
      </c>
      <c r="X68" s="133" t="str">
        <f>IFERROR(INDEX('ESTIMATION ITEMS'!$R:$R,MATCH($B68,'ESTIMATION ITEMS'!$B:$B,0)),"")</f>
        <v/>
      </c>
      <c r="Y68" s="133" t="str">
        <f>IFERROR(INDEX('ESTIMATION ITEMS'!S:S,MATCH($B68,'ESTIMATION ITEMS'!$B:$B,0)),"")</f>
        <v/>
      </c>
      <c r="Z68" s="133" t="str">
        <f>IFERROR(IF(BI_TBL[[#This Row],[9Z9 ITEM]]="9Z9",(BI_TBL[[#This Row],[Material Weight
(9Z9 ITEMS)]]*BI_TBL[[#This Row],[Qualifying Unit Cost]])/BI_TBL[[#This Row],[Item Total]],INDEX('ESTIMATION ITEMS'!T:T,MATCH(BI_TBL[[#This Row],[Line '#]],'ESTIMATION ITEMS'!B:B,0),0)),"")</f>
        <v/>
      </c>
      <c r="AA68" s="133" t="str">
        <f>IF(BI_TBL[[#This Row],[Qualifying Unit Cost]]="","",IF(AND(BI_TBL[[#This Row],[Steel Class]]&gt;0.25,F68=1), "VERIFY QTY",BI_TBL[[#This Row],[Quantity]]*BI_TBL[[#This Row],[Qualifying Unit Cost]]))</f>
        <v/>
      </c>
      <c r="AB68" s="17"/>
      <c r="AD68" s="19"/>
      <c r="AE68" s="19"/>
    </row>
    <row r="69" spans="1:31" ht="15.75" x14ac:dyDescent="0.25">
      <c r="A69" s="136" t="str">
        <f>IFERROR(VALUE(INDEX('ESTIMATION ITEMS'!$A:$A,MATCH($B69,'ESTIMATION ITEMS'!$B:$B,0))),"")</f>
        <v/>
      </c>
      <c r="B69" s="158" t="str">
        <f>IFERROR(INDEX('ESTIMATION ITEMS'!$B:$B,MATCH($B68,'ESTIMATION ITEMS'!$B:$B,0)+1,1), "")</f>
        <v/>
      </c>
      <c r="C69" s="17" t="str">
        <f>IFERROR(T(INDEX('ESTIMATION ITEMS'!$C:$C,MATCH($B69,'ESTIMATION ITEMS'!$B:$B,0))), "")</f>
        <v/>
      </c>
      <c r="D69" s="18" t="str">
        <f>IFERROR(T(INDEX('ESTIMATION ITEMS'!$D:$D,MATCH($B69,'ESTIMATION ITEMS'!$B:$B,0))),"")</f>
        <v/>
      </c>
      <c r="E69" s="180" t="str">
        <f>IFERROR(T(INDEX('ESTIMATION ITEMS'!$E:$E,MATCH($B69,'ESTIMATION ITEMS'!$B:$B,0))),"")</f>
        <v/>
      </c>
      <c r="F69" s="20" t="str">
        <f>IFERROR(VALUE(INDEX('ESTIMATION ITEMS'!F:F,MATCH($B69,'ESTIMATION ITEMS'!$B:$B,0))), "")</f>
        <v/>
      </c>
      <c r="G69" s="25" t="str">
        <f>IFERROR(VALUE(INDEX('ESTIMATION ITEMS'!$G:$G,MATCH($B69,'ESTIMATION ITEMS'!$B:$B,0))),"")</f>
        <v/>
      </c>
      <c r="H69" s="25" t="str">
        <f>IFERROR(BI_TBL[[#This Row],[Quantity]]*BI_TBL[[#This Row],[Price]],"")</f>
        <v/>
      </c>
      <c r="I69" s="18" t="str">
        <f>IFERROR(T(INDEX('ESTIMATION ITEMS'!$I:$I,MATCH($B69,'ESTIMATION ITEMS'!$B:$B,0))),"")</f>
        <v/>
      </c>
      <c r="J69" s="17" t="str">
        <f>IFERROR(T(INDEX('ESTIMATION ITEMS'!$J:$J,MATCH($B69,'ESTIMATION ITEMS'!$B:$B,0))),"")</f>
        <v/>
      </c>
      <c r="K69" s="136" t="str">
        <f>IFERROR(VALUE(INDEX('ESTIMATION ITEMS'!$K:$K,MATCH($B69,'ESTIMATION ITEMS'!$B:$B,0))),"")</f>
        <v/>
      </c>
      <c r="L69" s="136" t="str">
        <f>IF(AND(BI_TBL[[#This Row],[CAT ID]]&gt;499,BI_TBL[[#This Row],[CAT ID]]&lt;600), 2, IF(AND(BI_TBL[[#This Row],[CAT ID]]&gt;=901,BI_TBL[[#This Row],[CAT ID]]&lt;=949), 2, IF(AND(BI_TBL[[#This Row],[CAT ID]]&gt;=1201,BI_TBL[[#This Row],[CAT ID]]&lt;=1299), "-", "-")))</f>
        <v>-</v>
      </c>
      <c r="M69" s="183" t="str">
        <f t="shared" si="1"/>
        <v/>
      </c>
      <c r="N69" s="119"/>
      <c r="O69" s="133" t="str">
        <f>IFERROR(INDEX('ESTIMATION ITEMS'!L:L,MATCH(BI_TBL[[#This Row],[Line '#]],'ESTIMATION ITEMS'!B:B,0)),"")</f>
        <v/>
      </c>
      <c r="P69" s="133" t="str">
        <f>IFERROR(N(INDEX('ESTIMATION ITEMS'!M:M,MATCH($B69,'ESTIMATION ITEMS'!$B:$B,0))),"")</f>
        <v/>
      </c>
      <c r="Q69" s="20" t="str">
        <f>IF(BI_TBL[[#This Row],[Unit]]="","",(IF(BI_TBL[[#This Row],[Item Sub
Class]]="0990","DOLLARS",IF(BI_TBL[[#This Row],[Unit]]="LS", "DOLLARS",IF(BI_TBL[[#This Row],[Unit]]&lt;&gt; "LS", "QUANTITY")))))</f>
        <v/>
      </c>
      <c r="R69" s="133" t="str">
        <f>IFERROR(IF(BI_TBL[[#This Row],[Rate Calculation Type]]="DOLLARS", BI_TBL[[#This Row],[Item Total]]/BI_TBL[[#This Row],[Production
Rate (Units/Day)]], IF(BI_TBL[[#This Row],[Rate Calculation Type]]="QUANTITY", BI_TBL[[#This Row],[Quantity]]/BI_TBL[[#This Row],[Production
Rate (Units/Day)]], IF(BI_TBL[[#This Row],[Item Total]] = "", ""))),"")</f>
        <v/>
      </c>
      <c r="S69" s="119"/>
      <c r="T69" s="20" t="str">
        <f>IFERROR(INDEX('ESTIMATION ITEMS'!$N:$N,MATCH($B69,'ESTIMATION ITEMS'!$B:$B,0)), "")</f>
        <v/>
      </c>
      <c r="U69" s="217" t="str">
        <f>IF(BI_TBL[[#This Row],[Fuel Escalation
Fuel Factor]]="","",BI_TBL[[#This Row],[Quantity]]*BI_TBL[[#This Row],[Fuel Escalation
Fuel Factor]])</f>
        <v/>
      </c>
      <c r="V69" s="121"/>
      <c r="W69" s="133" t="str">
        <f>IFERROR(INDEX('ESTIMATION ITEMS'!Q:Q,MATCH(BI_TBL[[#This Row],[Line '#]],'ESTIMATION ITEMS'!B:B,0)), "")</f>
        <v/>
      </c>
      <c r="X69" s="133" t="str">
        <f>IFERROR(INDEX('ESTIMATION ITEMS'!$R:$R,MATCH($B69,'ESTIMATION ITEMS'!$B:$B,0)),"")</f>
        <v/>
      </c>
      <c r="Y69" s="133" t="str">
        <f>IFERROR(INDEX('ESTIMATION ITEMS'!S:S,MATCH($B69,'ESTIMATION ITEMS'!$B:$B,0)),"")</f>
        <v/>
      </c>
      <c r="Z69" s="133" t="str">
        <f>IFERROR(IF(BI_TBL[[#This Row],[9Z9 ITEM]]="9Z9",(BI_TBL[[#This Row],[Material Weight
(9Z9 ITEMS)]]*BI_TBL[[#This Row],[Qualifying Unit Cost]])/BI_TBL[[#This Row],[Item Total]],INDEX('ESTIMATION ITEMS'!T:T,MATCH(BI_TBL[[#This Row],[Line '#]],'ESTIMATION ITEMS'!B:B,0),0)),"")</f>
        <v/>
      </c>
      <c r="AA69" s="133" t="str">
        <f>IF(BI_TBL[[#This Row],[Qualifying Unit Cost]]="","",IF(AND(BI_TBL[[#This Row],[Steel Class]]&gt;0.25,F69=1), "VERIFY QTY",BI_TBL[[#This Row],[Quantity]]*BI_TBL[[#This Row],[Qualifying Unit Cost]]))</f>
        <v/>
      </c>
      <c r="AB69" s="17"/>
      <c r="AD69" s="19"/>
      <c r="AE69" s="19"/>
    </row>
    <row r="70" spans="1:31" ht="15.75" x14ac:dyDescent="0.25">
      <c r="A70" s="136" t="str">
        <f>IFERROR(VALUE(INDEX('ESTIMATION ITEMS'!$A:$A,MATCH($B70,'ESTIMATION ITEMS'!$B:$B,0))),"")</f>
        <v/>
      </c>
      <c r="B70" s="158" t="str">
        <f>IFERROR(INDEX('ESTIMATION ITEMS'!$B:$B,MATCH($B69,'ESTIMATION ITEMS'!$B:$B,0)+1,1), "")</f>
        <v/>
      </c>
      <c r="C70" s="17" t="str">
        <f>IFERROR(T(INDEX('ESTIMATION ITEMS'!$C:$C,MATCH($B70,'ESTIMATION ITEMS'!$B:$B,0))), "")</f>
        <v/>
      </c>
      <c r="D70" s="18" t="str">
        <f>IFERROR(T(INDEX('ESTIMATION ITEMS'!$D:$D,MATCH($B70,'ESTIMATION ITEMS'!$B:$B,0))),"")</f>
        <v/>
      </c>
      <c r="E70" s="180" t="str">
        <f>IFERROR(T(INDEX('ESTIMATION ITEMS'!$E:$E,MATCH($B70,'ESTIMATION ITEMS'!$B:$B,0))),"")</f>
        <v/>
      </c>
      <c r="F70" s="20" t="str">
        <f>IFERROR(VALUE(INDEX('ESTIMATION ITEMS'!F:F,MATCH($B70,'ESTIMATION ITEMS'!$B:$B,0))), "")</f>
        <v/>
      </c>
      <c r="G70" s="25" t="str">
        <f>IFERROR(VALUE(INDEX('ESTIMATION ITEMS'!$G:$G,MATCH($B70,'ESTIMATION ITEMS'!$B:$B,0))),"")</f>
        <v/>
      </c>
      <c r="H70" s="25" t="str">
        <f>IFERROR(BI_TBL[[#This Row],[Quantity]]*BI_TBL[[#This Row],[Price]],"")</f>
        <v/>
      </c>
      <c r="I70" s="18" t="str">
        <f>IFERROR(T(INDEX('ESTIMATION ITEMS'!$I:$I,MATCH($B70,'ESTIMATION ITEMS'!$B:$B,0))),"")</f>
        <v/>
      </c>
      <c r="J70" s="17" t="str">
        <f>IFERROR(T(INDEX('ESTIMATION ITEMS'!$J:$J,MATCH($B70,'ESTIMATION ITEMS'!$B:$B,0))),"")</f>
        <v/>
      </c>
      <c r="K70" s="136" t="str">
        <f>IFERROR(VALUE(INDEX('ESTIMATION ITEMS'!$K:$K,MATCH($B70,'ESTIMATION ITEMS'!$B:$B,0))),"")</f>
        <v/>
      </c>
      <c r="L70" s="136" t="str">
        <f>IF(AND(BI_TBL[[#This Row],[CAT ID]]&gt;499,BI_TBL[[#This Row],[CAT ID]]&lt;600), 2, IF(AND(BI_TBL[[#This Row],[CAT ID]]&gt;=901,BI_TBL[[#This Row],[CAT ID]]&lt;=949), 2, IF(AND(BI_TBL[[#This Row],[CAT ID]]&gt;=1201,BI_TBL[[#This Row],[CAT ID]]&lt;=1299), "-", "-")))</f>
        <v>-</v>
      </c>
      <c r="M70" s="183" t="str">
        <f t="shared" si="1"/>
        <v/>
      </c>
      <c r="N70" s="119"/>
      <c r="O70" s="133" t="str">
        <f>IFERROR(INDEX('ESTIMATION ITEMS'!L:L,MATCH(BI_TBL[[#This Row],[Line '#]],'ESTIMATION ITEMS'!B:B,0)),"")</f>
        <v/>
      </c>
      <c r="P70" s="133" t="str">
        <f>IFERROR(N(INDEX('ESTIMATION ITEMS'!M:M,MATCH($B70,'ESTIMATION ITEMS'!$B:$B,0))),"")</f>
        <v/>
      </c>
      <c r="Q70" s="20" t="str">
        <f>IF(BI_TBL[[#This Row],[Unit]]="","",(IF(BI_TBL[[#This Row],[Item Sub
Class]]="0990","DOLLARS",IF(BI_TBL[[#This Row],[Unit]]="LS", "DOLLARS",IF(BI_TBL[[#This Row],[Unit]]&lt;&gt; "LS", "QUANTITY")))))</f>
        <v/>
      </c>
      <c r="R70" s="133" t="str">
        <f>IFERROR(IF(BI_TBL[[#This Row],[Rate Calculation Type]]="DOLLARS", BI_TBL[[#This Row],[Item Total]]/BI_TBL[[#This Row],[Production
Rate (Units/Day)]], IF(BI_TBL[[#This Row],[Rate Calculation Type]]="QUANTITY", BI_TBL[[#This Row],[Quantity]]/BI_TBL[[#This Row],[Production
Rate (Units/Day)]], IF(BI_TBL[[#This Row],[Item Total]] = "", ""))),"")</f>
        <v/>
      </c>
      <c r="S70" s="119"/>
      <c r="T70" s="20" t="str">
        <f>IFERROR(INDEX('ESTIMATION ITEMS'!$N:$N,MATCH($B70,'ESTIMATION ITEMS'!$B:$B,0)), "")</f>
        <v/>
      </c>
      <c r="U70" s="217" t="str">
        <f>IF(BI_TBL[[#This Row],[Fuel Escalation
Fuel Factor]]="","",BI_TBL[[#This Row],[Quantity]]*BI_TBL[[#This Row],[Fuel Escalation
Fuel Factor]])</f>
        <v/>
      </c>
      <c r="V70" s="121"/>
      <c r="W70" s="133" t="str">
        <f>IFERROR(INDEX('ESTIMATION ITEMS'!Q:Q,MATCH(BI_TBL[[#This Row],[Line '#]],'ESTIMATION ITEMS'!B:B,0)), "")</f>
        <v/>
      </c>
      <c r="X70" s="133" t="str">
        <f>IFERROR(INDEX('ESTIMATION ITEMS'!$R:$R,MATCH($B70,'ESTIMATION ITEMS'!$B:$B,0)),"")</f>
        <v/>
      </c>
      <c r="Y70" s="133" t="str">
        <f>IFERROR(INDEX('ESTIMATION ITEMS'!S:S,MATCH($B70,'ESTIMATION ITEMS'!$B:$B,0)),"")</f>
        <v/>
      </c>
      <c r="Z70" s="133" t="str">
        <f>IFERROR(IF(BI_TBL[[#This Row],[9Z9 ITEM]]="9Z9",(BI_TBL[[#This Row],[Material Weight
(9Z9 ITEMS)]]*BI_TBL[[#This Row],[Qualifying Unit Cost]])/BI_TBL[[#This Row],[Item Total]],INDEX('ESTIMATION ITEMS'!T:T,MATCH(BI_TBL[[#This Row],[Line '#]],'ESTIMATION ITEMS'!B:B,0),0)),"")</f>
        <v/>
      </c>
      <c r="AA70" s="133" t="str">
        <f>IF(BI_TBL[[#This Row],[Qualifying Unit Cost]]="","",IF(AND(BI_TBL[[#This Row],[Steel Class]]&gt;0.25,F70=1), "VERIFY QTY",BI_TBL[[#This Row],[Quantity]]*BI_TBL[[#This Row],[Qualifying Unit Cost]]))</f>
        <v/>
      </c>
      <c r="AB70" s="17"/>
      <c r="AD70" s="19"/>
      <c r="AE70" s="19"/>
    </row>
    <row r="71" spans="1:31" ht="15.75" x14ac:dyDescent="0.25">
      <c r="A71" s="136" t="str">
        <f>IFERROR(VALUE(INDEX('ESTIMATION ITEMS'!$A:$A,MATCH($B71,'ESTIMATION ITEMS'!$B:$B,0))),"")</f>
        <v/>
      </c>
      <c r="B71" s="158" t="str">
        <f>IFERROR(INDEX('ESTIMATION ITEMS'!$B:$B,MATCH($B70,'ESTIMATION ITEMS'!$B:$B,0)+1,1), "")</f>
        <v/>
      </c>
      <c r="C71" s="17" t="str">
        <f>IFERROR(T(INDEX('ESTIMATION ITEMS'!$C:$C,MATCH($B71,'ESTIMATION ITEMS'!$B:$B,0))), "")</f>
        <v/>
      </c>
      <c r="D71" s="18" t="str">
        <f>IFERROR(T(INDEX('ESTIMATION ITEMS'!$D:$D,MATCH($B71,'ESTIMATION ITEMS'!$B:$B,0))),"")</f>
        <v/>
      </c>
      <c r="E71" s="180" t="str">
        <f>IFERROR(T(INDEX('ESTIMATION ITEMS'!$E:$E,MATCH($B71,'ESTIMATION ITEMS'!$B:$B,0))),"")</f>
        <v/>
      </c>
      <c r="F71" s="20" t="str">
        <f>IFERROR(VALUE(INDEX('ESTIMATION ITEMS'!F:F,MATCH($B71,'ESTIMATION ITEMS'!$B:$B,0))), "")</f>
        <v/>
      </c>
      <c r="G71" s="25" t="str">
        <f>IFERROR(VALUE(INDEX('ESTIMATION ITEMS'!$G:$G,MATCH($B71,'ESTIMATION ITEMS'!$B:$B,0))),"")</f>
        <v/>
      </c>
      <c r="H71" s="25" t="str">
        <f>IFERROR(BI_TBL[[#This Row],[Quantity]]*BI_TBL[[#This Row],[Price]],"")</f>
        <v/>
      </c>
      <c r="I71" s="18" t="str">
        <f>IFERROR(T(INDEX('ESTIMATION ITEMS'!$I:$I,MATCH($B71,'ESTIMATION ITEMS'!$B:$B,0))),"")</f>
        <v/>
      </c>
      <c r="J71" s="17" t="str">
        <f>IFERROR(T(INDEX('ESTIMATION ITEMS'!$J:$J,MATCH($B71,'ESTIMATION ITEMS'!$B:$B,0))),"")</f>
        <v/>
      </c>
      <c r="K71" s="136" t="str">
        <f>IFERROR(VALUE(INDEX('ESTIMATION ITEMS'!$K:$K,MATCH($B71,'ESTIMATION ITEMS'!$B:$B,0))),"")</f>
        <v/>
      </c>
      <c r="L71" s="136" t="str">
        <f>IF(AND(BI_TBL[[#This Row],[CAT ID]]&gt;499,BI_TBL[[#This Row],[CAT ID]]&lt;600), 2, IF(AND(BI_TBL[[#This Row],[CAT ID]]&gt;=901,BI_TBL[[#This Row],[CAT ID]]&lt;=949), 2, IF(AND(BI_TBL[[#This Row],[CAT ID]]&gt;=1201,BI_TBL[[#This Row],[CAT ID]]&lt;=1299), "-", "-")))</f>
        <v>-</v>
      </c>
      <c r="M71" s="183" t="str">
        <f t="shared" si="1"/>
        <v/>
      </c>
      <c r="N71" s="119"/>
      <c r="O71" s="133" t="str">
        <f>IFERROR(INDEX('ESTIMATION ITEMS'!L:L,MATCH(BI_TBL[[#This Row],[Line '#]],'ESTIMATION ITEMS'!B:B,0)),"")</f>
        <v/>
      </c>
      <c r="P71" s="133" t="str">
        <f>IFERROR(N(INDEX('ESTIMATION ITEMS'!M:M,MATCH($B71,'ESTIMATION ITEMS'!$B:$B,0))),"")</f>
        <v/>
      </c>
      <c r="Q71" s="20" t="str">
        <f>IF(BI_TBL[[#This Row],[Unit]]="","",(IF(BI_TBL[[#This Row],[Item Sub
Class]]="0990","DOLLARS",IF(BI_TBL[[#This Row],[Unit]]="LS", "DOLLARS",IF(BI_TBL[[#This Row],[Unit]]&lt;&gt; "LS", "QUANTITY")))))</f>
        <v/>
      </c>
      <c r="R71" s="133" t="str">
        <f>IFERROR(IF(BI_TBL[[#This Row],[Rate Calculation Type]]="DOLLARS", BI_TBL[[#This Row],[Item Total]]/BI_TBL[[#This Row],[Production
Rate (Units/Day)]], IF(BI_TBL[[#This Row],[Rate Calculation Type]]="QUANTITY", BI_TBL[[#This Row],[Quantity]]/BI_TBL[[#This Row],[Production
Rate (Units/Day)]], IF(BI_TBL[[#This Row],[Item Total]] = "", ""))),"")</f>
        <v/>
      </c>
      <c r="S71" s="119"/>
      <c r="T71" s="20" t="str">
        <f>IFERROR(INDEX('ESTIMATION ITEMS'!$N:$N,MATCH($B71,'ESTIMATION ITEMS'!$B:$B,0)), "")</f>
        <v/>
      </c>
      <c r="U71" s="217" t="str">
        <f>IF(BI_TBL[[#This Row],[Fuel Escalation
Fuel Factor]]="","",BI_TBL[[#This Row],[Quantity]]*BI_TBL[[#This Row],[Fuel Escalation
Fuel Factor]])</f>
        <v/>
      </c>
      <c r="V71" s="121"/>
      <c r="W71" s="133" t="str">
        <f>IFERROR(INDEX('ESTIMATION ITEMS'!Q:Q,MATCH(BI_TBL[[#This Row],[Line '#]],'ESTIMATION ITEMS'!B:B,0)), "")</f>
        <v/>
      </c>
      <c r="X71" s="133" t="str">
        <f>IFERROR(INDEX('ESTIMATION ITEMS'!$R:$R,MATCH($B71,'ESTIMATION ITEMS'!$B:$B,0)),"")</f>
        <v/>
      </c>
      <c r="Y71" s="133" t="str">
        <f>IFERROR(INDEX('ESTIMATION ITEMS'!S:S,MATCH($B71,'ESTIMATION ITEMS'!$B:$B,0)),"")</f>
        <v/>
      </c>
      <c r="Z71" s="133" t="str">
        <f>IFERROR(IF(BI_TBL[[#This Row],[9Z9 ITEM]]="9Z9",(BI_TBL[[#This Row],[Material Weight
(9Z9 ITEMS)]]*BI_TBL[[#This Row],[Qualifying Unit Cost]])/BI_TBL[[#This Row],[Item Total]],INDEX('ESTIMATION ITEMS'!T:T,MATCH(BI_TBL[[#This Row],[Line '#]],'ESTIMATION ITEMS'!B:B,0),0)),"")</f>
        <v/>
      </c>
      <c r="AA71" s="133" t="str">
        <f>IF(BI_TBL[[#This Row],[Qualifying Unit Cost]]="","",IF(AND(BI_TBL[[#This Row],[Steel Class]]&gt;0.25,F71=1), "VERIFY QTY",BI_TBL[[#This Row],[Quantity]]*BI_TBL[[#This Row],[Qualifying Unit Cost]]))</f>
        <v/>
      </c>
      <c r="AB71" s="17"/>
      <c r="AD71" s="19"/>
      <c r="AE71" s="19"/>
    </row>
    <row r="72" spans="1:31" ht="15.75" x14ac:dyDescent="0.25">
      <c r="A72" s="136" t="str">
        <f>IFERROR(VALUE(INDEX('ESTIMATION ITEMS'!$A:$A,MATCH($B72,'ESTIMATION ITEMS'!$B:$B,0))),"")</f>
        <v/>
      </c>
      <c r="B72" s="158" t="str">
        <f>IFERROR(INDEX('ESTIMATION ITEMS'!$B:$B,MATCH($B71,'ESTIMATION ITEMS'!$B:$B,0)+1,1), "")</f>
        <v/>
      </c>
      <c r="C72" s="17" t="str">
        <f>IFERROR(T(INDEX('ESTIMATION ITEMS'!$C:$C,MATCH($B72,'ESTIMATION ITEMS'!$B:$B,0))), "")</f>
        <v/>
      </c>
      <c r="D72" s="18" t="str">
        <f>IFERROR(T(INDEX('ESTIMATION ITEMS'!$D:$D,MATCH($B72,'ESTIMATION ITEMS'!$B:$B,0))),"")</f>
        <v/>
      </c>
      <c r="E72" s="180" t="str">
        <f>IFERROR(T(INDEX('ESTIMATION ITEMS'!$E:$E,MATCH($B72,'ESTIMATION ITEMS'!$B:$B,0))),"")</f>
        <v/>
      </c>
      <c r="F72" s="20" t="str">
        <f>IFERROR(VALUE(INDEX('ESTIMATION ITEMS'!F:F,MATCH($B72,'ESTIMATION ITEMS'!$B:$B,0))), "")</f>
        <v/>
      </c>
      <c r="G72" s="25" t="str">
        <f>IFERROR(VALUE(INDEX('ESTIMATION ITEMS'!$G:$G,MATCH($B72,'ESTIMATION ITEMS'!$B:$B,0))),"")</f>
        <v/>
      </c>
      <c r="H72" s="25" t="str">
        <f>IFERROR(BI_TBL[[#This Row],[Quantity]]*BI_TBL[[#This Row],[Price]],"")</f>
        <v/>
      </c>
      <c r="I72" s="18" t="str">
        <f>IFERROR(T(INDEX('ESTIMATION ITEMS'!$I:$I,MATCH($B72,'ESTIMATION ITEMS'!$B:$B,0))),"")</f>
        <v/>
      </c>
      <c r="J72" s="17" t="str">
        <f>IFERROR(T(INDEX('ESTIMATION ITEMS'!$J:$J,MATCH($B72,'ESTIMATION ITEMS'!$B:$B,0))),"")</f>
        <v/>
      </c>
      <c r="K72" s="136" t="str">
        <f>IFERROR(VALUE(INDEX('ESTIMATION ITEMS'!$K:$K,MATCH($B72,'ESTIMATION ITEMS'!$B:$B,0))),"")</f>
        <v/>
      </c>
      <c r="L72" s="136" t="str">
        <f>IF(AND(BI_TBL[[#This Row],[CAT ID]]&gt;499,BI_TBL[[#This Row],[CAT ID]]&lt;600), 2, IF(AND(BI_TBL[[#This Row],[CAT ID]]&gt;=901,BI_TBL[[#This Row],[CAT ID]]&lt;=949), 2, IF(AND(BI_TBL[[#This Row],[CAT ID]]&gt;=1201,BI_TBL[[#This Row],[CAT ID]]&lt;=1299), "-", "-")))</f>
        <v>-</v>
      </c>
      <c r="M72" s="183" t="str">
        <f t="shared" si="1"/>
        <v/>
      </c>
      <c r="N72" s="119"/>
      <c r="O72" s="133" t="str">
        <f>IFERROR(INDEX('ESTIMATION ITEMS'!L:L,MATCH(BI_TBL[[#This Row],[Line '#]],'ESTIMATION ITEMS'!B:B,0)),"")</f>
        <v/>
      </c>
      <c r="P72" s="133" t="str">
        <f>IFERROR(N(INDEX('ESTIMATION ITEMS'!M:M,MATCH($B72,'ESTIMATION ITEMS'!$B:$B,0))),"")</f>
        <v/>
      </c>
      <c r="Q72" s="20" t="str">
        <f>IF(BI_TBL[[#This Row],[Unit]]="","",(IF(BI_TBL[[#This Row],[Item Sub
Class]]="0990","DOLLARS",IF(BI_TBL[[#This Row],[Unit]]="LS", "DOLLARS",IF(BI_TBL[[#This Row],[Unit]]&lt;&gt; "LS", "QUANTITY")))))</f>
        <v/>
      </c>
      <c r="R72" s="133" t="str">
        <f>IFERROR(IF(BI_TBL[[#This Row],[Rate Calculation Type]]="DOLLARS", BI_TBL[[#This Row],[Item Total]]/BI_TBL[[#This Row],[Production
Rate (Units/Day)]], IF(BI_TBL[[#This Row],[Rate Calculation Type]]="QUANTITY", BI_TBL[[#This Row],[Quantity]]/BI_TBL[[#This Row],[Production
Rate (Units/Day)]], IF(BI_TBL[[#This Row],[Item Total]] = "", ""))),"")</f>
        <v/>
      </c>
      <c r="S72" s="119"/>
      <c r="T72" s="20" t="str">
        <f>IFERROR(INDEX('ESTIMATION ITEMS'!$N:$N,MATCH($B72,'ESTIMATION ITEMS'!$B:$B,0)), "")</f>
        <v/>
      </c>
      <c r="U72" s="217" t="str">
        <f>IF(BI_TBL[[#This Row],[Fuel Escalation
Fuel Factor]]="","",BI_TBL[[#This Row],[Quantity]]*BI_TBL[[#This Row],[Fuel Escalation
Fuel Factor]])</f>
        <v/>
      </c>
      <c r="V72" s="121"/>
      <c r="W72" s="133" t="str">
        <f>IFERROR(INDEX('ESTIMATION ITEMS'!Q:Q,MATCH(BI_TBL[[#This Row],[Line '#]],'ESTIMATION ITEMS'!B:B,0)), "")</f>
        <v/>
      </c>
      <c r="X72" s="133" t="str">
        <f>IFERROR(INDEX('ESTIMATION ITEMS'!$R:$R,MATCH($B72,'ESTIMATION ITEMS'!$B:$B,0)),"")</f>
        <v/>
      </c>
      <c r="Y72" s="133" t="str">
        <f>IFERROR(INDEX('ESTIMATION ITEMS'!S:S,MATCH($B72,'ESTIMATION ITEMS'!$B:$B,0)),"")</f>
        <v/>
      </c>
      <c r="Z72" s="133" t="str">
        <f>IFERROR(IF(BI_TBL[[#This Row],[9Z9 ITEM]]="9Z9",(BI_TBL[[#This Row],[Material Weight
(9Z9 ITEMS)]]*BI_TBL[[#This Row],[Qualifying Unit Cost]])/BI_TBL[[#This Row],[Item Total]],INDEX('ESTIMATION ITEMS'!T:T,MATCH(BI_TBL[[#This Row],[Line '#]],'ESTIMATION ITEMS'!B:B,0),0)),"")</f>
        <v/>
      </c>
      <c r="AA72" s="133" t="str">
        <f>IF(BI_TBL[[#This Row],[Qualifying Unit Cost]]="","",IF(AND(BI_TBL[[#This Row],[Steel Class]]&gt;0.25,F72=1), "VERIFY QTY",BI_TBL[[#This Row],[Quantity]]*BI_TBL[[#This Row],[Qualifying Unit Cost]]))</f>
        <v/>
      </c>
      <c r="AB72" s="17"/>
      <c r="AD72" s="19"/>
      <c r="AE72" s="19"/>
    </row>
    <row r="73" spans="1:31" ht="15.75" x14ac:dyDescent="0.25">
      <c r="A73" s="136" t="str">
        <f>IFERROR(VALUE(INDEX('ESTIMATION ITEMS'!$A:$A,MATCH($B73,'ESTIMATION ITEMS'!$B:$B,0))),"")</f>
        <v/>
      </c>
      <c r="B73" s="158" t="str">
        <f>IFERROR(INDEX('ESTIMATION ITEMS'!$B:$B,MATCH($B72,'ESTIMATION ITEMS'!$B:$B,0)+1,1), "")</f>
        <v/>
      </c>
      <c r="C73" s="17" t="str">
        <f>IFERROR(T(INDEX('ESTIMATION ITEMS'!$C:$C,MATCH($B73,'ESTIMATION ITEMS'!$B:$B,0))), "")</f>
        <v/>
      </c>
      <c r="D73" s="18" t="str">
        <f>IFERROR(T(INDEX('ESTIMATION ITEMS'!$D:$D,MATCH($B73,'ESTIMATION ITEMS'!$B:$B,0))),"")</f>
        <v/>
      </c>
      <c r="E73" s="180" t="str">
        <f>IFERROR(T(INDEX('ESTIMATION ITEMS'!$E:$E,MATCH($B73,'ESTIMATION ITEMS'!$B:$B,0))),"")</f>
        <v/>
      </c>
      <c r="F73" s="20" t="str">
        <f>IFERROR(VALUE(INDEX('ESTIMATION ITEMS'!F:F,MATCH($B73,'ESTIMATION ITEMS'!$B:$B,0))), "")</f>
        <v/>
      </c>
      <c r="G73" s="25" t="str">
        <f>IFERROR(VALUE(INDEX('ESTIMATION ITEMS'!$G:$G,MATCH($B73,'ESTIMATION ITEMS'!$B:$B,0))),"")</f>
        <v/>
      </c>
      <c r="H73" s="25" t="str">
        <f>IFERROR(BI_TBL[[#This Row],[Quantity]]*BI_TBL[[#This Row],[Price]],"")</f>
        <v/>
      </c>
      <c r="I73" s="18" t="str">
        <f>IFERROR(T(INDEX('ESTIMATION ITEMS'!$I:$I,MATCH($B73,'ESTIMATION ITEMS'!$B:$B,0))),"")</f>
        <v/>
      </c>
      <c r="J73" s="17" t="str">
        <f>IFERROR(T(INDEX('ESTIMATION ITEMS'!$J:$J,MATCH($B73,'ESTIMATION ITEMS'!$B:$B,0))),"")</f>
        <v/>
      </c>
      <c r="K73" s="136" t="str">
        <f>IFERROR(VALUE(INDEX('ESTIMATION ITEMS'!$K:$K,MATCH($B73,'ESTIMATION ITEMS'!$B:$B,0))),"")</f>
        <v/>
      </c>
      <c r="L73" s="136" t="str">
        <f>IF(AND(BI_TBL[[#This Row],[CAT ID]]&gt;499,BI_TBL[[#This Row],[CAT ID]]&lt;600), 2, IF(AND(BI_TBL[[#This Row],[CAT ID]]&gt;=901,BI_TBL[[#This Row],[CAT ID]]&lt;=949), 2, IF(AND(BI_TBL[[#This Row],[CAT ID]]&gt;=1201,BI_TBL[[#This Row],[CAT ID]]&lt;=1299), "-", "-")))</f>
        <v>-</v>
      </c>
      <c r="M73" s="183" t="str">
        <f t="shared" si="1"/>
        <v/>
      </c>
      <c r="N73" s="119"/>
      <c r="O73" s="133" t="str">
        <f>IFERROR(INDEX('ESTIMATION ITEMS'!L:L,MATCH(BI_TBL[[#This Row],[Line '#]],'ESTIMATION ITEMS'!B:B,0)),"")</f>
        <v/>
      </c>
      <c r="P73" s="133" t="str">
        <f>IFERROR(N(INDEX('ESTIMATION ITEMS'!M:M,MATCH($B73,'ESTIMATION ITEMS'!$B:$B,0))),"")</f>
        <v/>
      </c>
      <c r="Q73" s="20" t="str">
        <f>IF(BI_TBL[[#This Row],[Unit]]="","",(IF(BI_TBL[[#This Row],[Item Sub
Class]]="0990","DOLLARS",IF(BI_TBL[[#This Row],[Unit]]="LS", "DOLLARS",IF(BI_TBL[[#This Row],[Unit]]&lt;&gt; "LS", "QUANTITY")))))</f>
        <v/>
      </c>
      <c r="R73" s="133" t="str">
        <f>IFERROR(IF(BI_TBL[[#This Row],[Rate Calculation Type]]="DOLLARS", BI_TBL[[#This Row],[Item Total]]/BI_TBL[[#This Row],[Production
Rate (Units/Day)]], IF(BI_TBL[[#This Row],[Rate Calculation Type]]="QUANTITY", BI_TBL[[#This Row],[Quantity]]/BI_TBL[[#This Row],[Production
Rate (Units/Day)]], IF(BI_TBL[[#This Row],[Item Total]] = "", ""))),"")</f>
        <v/>
      </c>
      <c r="S73" s="119"/>
      <c r="T73" s="20" t="str">
        <f>IFERROR(INDEX('ESTIMATION ITEMS'!$N:$N,MATCH($B73,'ESTIMATION ITEMS'!$B:$B,0)), "")</f>
        <v/>
      </c>
      <c r="U73" s="217" t="str">
        <f>IF(BI_TBL[[#This Row],[Fuel Escalation
Fuel Factor]]="","",BI_TBL[[#This Row],[Quantity]]*BI_TBL[[#This Row],[Fuel Escalation
Fuel Factor]])</f>
        <v/>
      </c>
      <c r="V73" s="121"/>
      <c r="W73" s="133" t="str">
        <f>IFERROR(INDEX('ESTIMATION ITEMS'!Q:Q,MATCH(BI_TBL[[#This Row],[Line '#]],'ESTIMATION ITEMS'!B:B,0)), "")</f>
        <v/>
      </c>
      <c r="X73" s="133" t="str">
        <f>IFERROR(INDEX('ESTIMATION ITEMS'!$R:$R,MATCH($B73,'ESTIMATION ITEMS'!$B:$B,0)),"")</f>
        <v/>
      </c>
      <c r="Y73" s="133" t="str">
        <f>IFERROR(INDEX('ESTIMATION ITEMS'!S:S,MATCH($B73,'ESTIMATION ITEMS'!$B:$B,0)),"")</f>
        <v/>
      </c>
      <c r="Z73" s="133" t="str">
        <f>IFERROR(IF(BI_TBL[[#This Row],[9Z9 ITEM]]="9Z9",(BI_TBL[[#This Row],[Material Weight
(9Z9 ITEMS)]]*BI_TBL[[#This Row],[Qualifying Unit Cost]])/BI_TBL[[#This Row],[Item Total]],INDEX('ESTIMATION ITEMS'!T:T,MATCH(BI_TBL[[#This Row],[Line '#]],'ESTIMATION ITEMS'!B:B,0),0)),"")</f>
        <v/>
      </c>
      <c r="AA73" s="133" t="str">
        <f>IF(BI_TBL[[#This Row],[Qualifying Unit Cost]]="","",IF(AND(BI_TBL[[#This Row],[Steel Class]]&gt;0.25,F73=1), "VERIFY QTY",BI_TBL[[#This Row],[Quantity]]*BI_TBL[[#This Row],[Qualifying Unit Cost]]))</f>
        <v/>
      </c>
      <c r="AB73" s="17"/>
      <c r="AD73" s="19"/>
      <c r="AE73" s="19"/>
    </row>
    <row r="74" spans="1:31" ht="15.75" x14ac:dyDescent="0.25">
      <c r="A74" s="136" t="str">
        <f>IFERROR(VALUE(INDEX('ESTIMATION ITEMS'!$A:$A,MATCH($B74,'ESTIMATION ITEMS'!$B:$B,0))),"")</f>
        <v/>
      </c>
      <c r="B74" s="158" t="str">
        <f>IFERROR(INDEX('ESTIMATION ITEMS'!$B:$B,MATCH($B73,'ESTIMATION ITEMS'!$B:$B,0)+1,1), "")</f>
        <v/>
      </c>
      <c r="C74" s="17" t="str">
        <f>IFERROR(T(INDEX('ESTIMATION ITEMS'!$C:$C,MATCH($B74,'ESTIMATION ITEMS'!$B:$B,0))), "")</f>
        <v/>
      </c>
      <c r="D74" s="18" t="str">
        <f>IFERROR(T(INDEX('ESTIMATION ITEMS'!$D:$D,MATCH($B74,'ESTIMATION ITEMS'!$B:$B,0))),"")</f>
        <v/>
      </c>
      <c r="E74" s="180" t="str">
        <f>IFERROR(T(INDEX('ESTIMATION ITEMS'!$E:$E,MATCH($B74,'ESTIMATION ITEMS'!$B:$B,0))),"")</f>
        <v/>
      </c>
      <c r="F74" s="20" t="str">
        <f>IFERROR(VALUE(INDEX('ESTIMATION ITEMS'!F:F,MATCH($B74,'ESTIMATION ITEMS'!$B:$B,0))), "")</f>
        <v/>
      </c>
      <c r="G74" s="25" t="str">
        <f>IFERROR(VALUE(INDEX('ESTIMATION ITEMS'!$G:$G,MATCH($B74,'ESTIMATION ITEMS'!$B:$B,0))),"")</f>
        <v/>
      </c>
      <c r="H74" s="25" t="str">
        <f>IFERROR(BI_TBL[[#This Row],[Quantity]]*BI_TBL[[#This Row],[Price]],"")</f>
        <v/>
      </c>
      <c r="I74" s="18" t="str">
        <f>IFERROR(T(INDEX('ESTIMATION ITEMS'!$I:$I,MATCH($B74,'ESTIMATION ITEMS'!$B:$B,0))),"")</f>
        <v/>
      </c>
      <c r="J74" s="17" t="str">
        <f>IFERROR(T(INDEX('ESTIMATION ITEMS'!$J:$J,MATCH($B74,'ESTIMATION ITEMS'!$B:$B,0))),"")</f>
        <v/>
      </c>
      <c r="K74" s="136" t="str">
        <f>IFERROR(VALUE(INDEX('ESTIMATION ITEMS'!$K:$K,MATCH($B74,'ESTIMATION ITEMS'!$B:$B,0))),"")</f>
        <v/>
      </c>
      <c r="L74" s="136" t="str">
        <f>IF(AND(BI_TBL[[#This Row],[CAT ID]]&gt;499,BI_TBL[[#This Row],[CAT ID]]&lt;600), 2, IF(AND(BI_TBL[[#This Row],[CAT ID]]&gt;=901,BI_TBL[[#This Row],[CAT ID]]&lt;=949), 2, IF(AND(BI_TBL[[#This Row],[CAT ID]]&gt;=1201,BI_TBL[[#This Row],[CAT ID]]&lt;=1299), "-", "-")))</f>
        <v>-</v>
      </c>
      <c r="M74" s="183" t="str">
        <f t="shared" si="1"/>
        <v/>
      </c>
      <c r="N74" s="119"/>
      <c r="O74" s="133" t="str">
        <f>IFERROR(INDEX('ESTIMATION ITEMS'!L:L,MATCH(BI_TBL[[#This Row],[Line '#]],'ESTIMATION ITEMS'!B:B,0)),"")</f>
        <v/>
      </c>
      <c r="P74" s="133" t="str">
        <f>IFERROR(N(INDEX('ESTIMATION ITEMS'!M:M,MATCH($B74,'ESTIMATION ITEMS'!$B:$B,0))),"")</f>
        <v/>
      </c>
      <c r="Q74" s="20" t="str">
        <f>IF(BI_TBL[[#This Row],[Unit]]="","",(IF(BI_TBL[[#This Row],[Item Sub
Class]]="0990","DOLLARS",IF(BI_TBL[[#This Row],[Unit]]="LS", "DOLLARS",IF(BI_TBL[[#This Row],[Unit]]&lt;&gt; "LS", "QUANTITY")))))</f>
        <v/>
      </c>
      <c r="R74" s="133" t="str">
        <f>IFERROR(IF(BI_TBL[[#This Row],[Rate Calculation Type]]="DOLLARS", BI_TBL[[#This Row],[Item Total]]/BI_TBL[[#This Row],[Production
Rate (Units/Day)]], IF(BI_TBL[[#This Row],[Rate Calculation Type]]="QUANTITY", BI_TBL[[#This Row],[Quantity]]/BI_TBL[[#This Row],[Production
Rate (Units/Day)]], IF(BI_TBL[[#This Row],[Item Total]] = "", ""))),"")</f>
        <v/>
      </c>
      <c r="S74" s="119"/>
      <c r="T74" s="20" t="str">
        <f>IFERROR(INDEX('ESTIMATION ITEMS'!$N:$N,MATCH($B74,'ESTIMATION ITEMS'!$B:$B,0)), "")</f>
        <v/>
      </c>
      <c r="U74" s="217" t="str">
        <f>IF(BI_TBL[[#This Row],[Fuel Escalation
Fuel Factor]]="","",BI_TBL[[#This Row],[Quantity]]*BI_TBL[[#This Row],[Fuel Escalation
Fuel Factor]])</f>
        <v/>
      </c>
      <c r="V74" s="121"/>
      <c r="W74" s="133" t="str">
        <f>IFERROR(INDEX('ESTIMATION ITEMS'!Q:Q,MATCH(BI_TBL[[#This Row],[Line '#]],'ESTIMATION ITEMS'!B:B,0)), "")</f>
        <v/>
      </c>
      <c r="X74" s="133" t="str">
        <f>IFERROR(INDEX('ESTIMATION ITEMS'!$R:$R,MATCH($B74,'ESTIMATION ITEMS'!$B:$B,0)),"")</f>
        <v/>
      </c>
      <c r="Y74" s="133" t="str">
        <f>IFERROR(INDEX('ESTIMATION ITEMS'!S:S,MATCH($B74,'ESTIMATION ITEMS'!$B:$B,0)),"")</f>
        <v/>
      </c>
      <c r="Z74" s="133" t="str">
        <f>IFERROR(IF(BI_TBL[[#This Row],[9Z9 ITEM]]="9Z9",(BI_TBL[[#This Row],[Material Weight
(9Z9 ITEMS)]]*BI_TBL[[#This Row],[Qualifying Unit Cost]])/BI_TBL[[#This Row],[Item Total]],INDEX('ESTIMATION ITEMS'!T:T,MATCH(BI_TBL[[#This Row],[Line '#]],'ESTIMATION ITEMS'!B:B,0),0)),"")</f>
        <v/>
      </c>
      <c r="AA74" s="133" t="str">
        <f>IF(BI_TBL[[#This Row],[Qualifying Unit Cost]]="","",IF(AND(BI_TBL[[#This Row],[Steel Class]]&gt;0.25,F74=1), "VERIFY QTY",BI_TBL[[#This Row],[Quantity]]*BI_TBL[[#This Row],[Qualifying Unit Cost]]))</f>
        <v/>
      </c>
      <c r="AB74" s="17"/>
      <c r="AD74" s="19"/>
      <c r="AE74" s="19"/>
    </row>
    <row r="75" spans="1:31" ht="15.75" x14ac:dyDescent="0.25">
      <c r="A75" s="136" t="str">
        <f>IFERROR(VALUE(INDEX('ESTIMATION ITEMS'!$A:$A,MATCH($B75,'ESTIMATION ITEMS'!$B:$B,0))),"")</f>
        <v/>
      </c>
      <c r="B75" s="158" t="str">
        <f>IFERROR(INDEX('ESTIMATION ITEMS'!$B:$B,MATCH($B74,'ESTIMATION ITEMS'!$B:$B,0)+1,1), "")</f>
        <v/>
      </c>
      <c r="C75" s="17" t="str">
        <f>IFERROR(T(INDEX('ESTIMATION ITEMS'!$C:$C,MATCH($B75,'ESTIMATION ITEMS'!$B:$B,0))), "")</f>
        <v/>
      </c>
      <c r="D75" s="18" t="str">
        <f>IFERROR(T(INDEX('ESTIMATION ITEMS'!$D:$D,MATCH($B75,'ESTIMATION ITEMS'!$B:$B,0))),"")</f>
        <v/>
      </c>
      <c r="E75" s="180" t="str">
        <f>IFERROR(T(INDEX('ESTIMATION ITEMS'!$E:$E,MATCH($B75,'ESTIMATION ITEMS'!$B:$B,0))),"")</f>
        <v/>
      </c>
      <c r="F75" s="20" t="str">
        <f>IFERROR(VALUE(INDEX('ESTIMATION ITEMS'!F:F,MATCH($B75,'ESTIMATION ITEMS'!$B:$B,0))), "")</f>
        <v/>
      </c>
      <c r="G75" s="25" t="str">
        <f>IFERROR(VALUE(INDEX('ESTIMATION ITEMS'!$G:$G,MATCH($B75,'ESTIMATION ITEMS'!$B:$B,0))),"")</f>
        <v/>
      </c>
      <c r="H75" s="25" t="str">
        <f>IFERROR(BI_TBL[[#This Row],[Quantity]]*BI_TBL[[#This Row],[Price]],"")</f>
        <v/>
      </c>
      <c r="I75" s="18" t="str">
        <f>IFERROR(T(INDEX('ESTIMATION ITEMS'!$I:$I,MATCH($B75,'ESTIMATION ITEMS'!$B:$B,0))),"")</f>
        <v/>
      </c>
      <c r="J75" s="17" t="str">
        <f>IFERROR(T(INDEX('ESTIMATION ITEMS'!$J:$J,MATCH($B75,'ESTIMATION ITEMS'!$B:$B,0))),"")</f>
        <v/>
      </c>
      <c r="K75" s="136" t="str">
        <f>IFERROR(VALUE(INDEX('ESTIMATION ITEMS'!$K:$K,MATCH($B75,'ESTIMATION ITEMS'!$B:$B,0))),"")</f>
        <v/>
      </c>
      <c r="L75" s="136" t="str">
        <f>IF(AND(BI_TBL[[#This Row],[CAT ID]]&gt;499,BI_TBL[[#This Row],[CAT ID]]&lt;600), 2, IF(AND(BI_TBL[[#This Row],[CAT ID]]&gt;=901,BI_TBL[[#This Row],[CAT ID]]&lt;=949), 2, IF(AND(BI_TBL[[#This Row],[CAT ID]]&gt;=1201,BI_TBL[[#This Row],[CAT ID]]&lt;=1299), "-", "-")))</f>
        <v>-</v>
      </c>
      <c r="M75" s="183" t="str">
        <f t="shared" si="1"/>
        <v/>
      </c>
      <c r="N75" s="119"/>
      <c r="O75" s="133" t="str">
        <f>IFERROR(INDEX('ESTIMATION ITEMS'!L:L,MATCH(BI_TBL[[#This Row],[Line '#]],'ESTIMATION ITEMS'!B:B,0)),"")</f>
        <v/>
      </c>
      <c r="P75" s="133" t="str">
        <f>IFERROR(N(INDEX('ESTIMATION ITEMS'!M:M,MATCH($B75,'ESTIMATION ITEMS'!$B:$B,0))),"")</f>
        <v/>
      </c>
      <c r="Q75" s="20" t="str">
        <f>IF(BI_TBL[[#This Row],[Unit]]="","",(IF(BI_TBL[[#This Row],[Item Sub
Class]]="0990","DOLLARS",IF(BI_TBL[[#This Row],[Unit]]="LS", "DOLLARS",IF(BI_TBL[[#This Row],[Unit]]&lt;&gt; "LS", "QUANTITY")))))</f>
        <v/>
      </c>
      <c r="R75" s="133" t="str">
        <f>IFERROR(IF(BI_TBL[[#This Row],[Rate Calculation Type]]="DOLLARS", BI_TBL[[#This Row],[Item Total]]/BI_TBL[[#This Row],[Production
Rate (Units/Day)]], IF(BI_TBL[[#This Row],[Rate Calculation Type]]="QUANTITY", BI_TBL[[#This Row],[Quantity]]/BI_TBL[[#This Row],[Production
Rate (Units/Day)]], IF(BI_TBL[[#This Row],[Item Total]] = "", ""))),"")</f>
        <v/>
      </c>
      <c r="S75" s="119"/>
      <c r="T75" s="20" t="str">
        <f>IFERROR(INDEX('ESTIMATION ITEMS'!$N:$N,MATCH($B75,'ESTIMATION ITEMS'!$B:$B,0)), "")</f>
        <v/>
      </c>
      <c r="U75" s="217" t="str">
        <f>IF(BI_TBL[[#This Row],[Fuel Escalation
Fuel Factor]]="","",BI_TBL[[#This Row],[Quantity]]*BI_TBL[[#This Row],[Fuel Escalation
Fuel Factor]])</f>
        <v/>
      </c>
      <c r="V75" s="121"/>
      <c r="W75" s="133" t="str">
        <f>IFERROR(INDEX('ESTIMATION ITEMS'!Q:Q,MATCH(BI_TBL[[#This Row],[Line '#]],'ESTIMATION ITEMS'!B:B,0)), "")</f>
        <v/>
      </c>
      <c r="X75" s="133" t="str">
        <f>IFERROR(INDEX('ESTIMATION ITEMS'!$R:$R,MATCH($B75,'ESTIMATION ITEMS'!$B:$B,0)),"")</f>
        <v/>
      </c>
      <c r="Y75" s="133" t="str">
        <f>IFERROR(INDEX('ESTIMATION ITEMS'!S:S,MATCH($B75,'ESTIMATION ITEMS'!$B:$B,0)),"")</f>
        <v/>
      </c>
      <c r="Z75" s="133" t="str">
        <f>IFERROR(IF(BI_TBL[[#This Row],[9Z9 ITEM]]="9Z9",(BI_TBL[[#This Row],[Material Weight
(9Z9 ITEMS)]]*BI_TBL[[#This Row],[Qualifying Unit Cost]])/BI_TBL[[#This Row],[Item Total]],INDEX('ESTIMATION ITEMS'!T:T,MATCH(BI_TBL[[#This Row],[Line '#]],'ESTIMATION ITEMS'!B:B,0),0)),"")</f>
        <v/>
      </c>
      <c r="AA75" s="133" t="str">
        <f>IF(BI_TBL[[#This Row],[Qualifying Unit Cost]]="","",IF(AND(BI_TBL[[#This Row],[Steel Class]]&gt;0.25,F75=1), "VERIFY QTY",BI_TBL[[#This Row],[Quantity]]*BI_TBL[[#This Row],[Qualifying Unit Cost]]))</f>
        <v/>
      </c>
      <c r="AB75" s="17"/>
      <c r="AD75" s="19"/>
      <c r="AE75" s="19"/>
    </row>
    <row r="76" spans="1:31" ht="15.75" x14ac:dyDescent="0.25">
      <c r="A76" s="136" t="str">
        <f>IFERROR(VALUE(INDEX('ESTIMATION ITEMS'!$A:$A,MATCH($B76,'ESTIMATION ITEMS'!$B:$B,0))),"")</f>
        <v/>
      </c>
      <c r="B76" s="158" t="str">
        <f>IFERROR(INDEX('ESTIMATION ITEMS'!$B:$B,MATCH($B75,'ESTIMATION ITEMS'!$B:$B,0)+1,1), "")</f>
        <v/>
      </c>
      <c r="C76" s="17" t="str">
        <f>IFERROR(T(INDEX('ESTIMATION ITEMS'!$C:$C,MATCH($B76,'ESTIMATION ITEMS'!$B:$B,0))), "")</f>
        <v/>
      </c>
      <c r="D76" s="18" t="str">
        <f>IFERROR(T(INDEX('ESTIMATION ITEMS'!$D:$D,MATCH($B76,'ESTIMATION ITEMS'!$B:$B,0))),"")</f>
        <v/>
      </c>
      <c r="E76" s="180" t="str">
        <f>IFERROR(T(INDEX('ESTIMATION ITEMS'!$E:$E,MATCH($B76,'ESTIMATION ITEMS'!$B:$B,0))),"")</f>
        <v/>
      </c>
      <c r="F76" s="20" t="str">
        <f>IFERROR(VALUE(INDEX('ESTIMATION ITEMS'!F:F,MATCH($B76,'ESTIMATION ITEMS'!$B:$B,0))), "")</f>
        <v/>
      </c>
      <c r="G76" s="25" t="str">
        <f>IFERROR(VALUE(INDEX('ESTIMATION ITEMS'!$G:$G,MATCH($B76,'ESTIMATION ITEMS'!$B:$B,0))),"")</f>
        <v/>
      </c>
      <c r="H76" s="25" t="str">
        <f>IFERROR(BI_TBL[[#This Row],[Quantity]]*BI_TBL[[#This Row],[Price]],"")</f>
        <v/>
      </c>
      <c r="I76" s="18" t="str">
        <f>IFERROR(T(INDEX('ESTIMATION ITEMS'!$I:$I,MATCH($B76,'ESTIMATION ITEMS'!$B:$B,0))),"")</f>
        <v/>
      </c>
      <c r="J76" s="17" t="str">
        <f>IFERROR(T(INDEX('ESTIMATION ITEMS'!$J:$J,MATCH($B76,'ESTIMATION ITEMS'!$B:$B,0))),"")</f>
        <v/>
      </c>
      <c r="K76" s="136" t="str">
        <f>IFERROR(VALUE(INDEX('ESTIMATION ITEMS'!$K:$K,MATCH($B76,'ESTIMATION ITEMS'!$B:$B,0))),"")</f>
        <v/>
      </c>
      <c r="L76" s="136" t="str">
        <f>IF(AND(BI_TBL[[#This Row],[CAT ID]]&gt;499,BI_TBL[[#This Row],[CAT ID]]&lt;600), 2, IF(AND(BI_TBL[[#This Row],[CAT ID]]&gt;=901,BI_TBL[[#This Row],[CAT ID]]&lt;=949), 2, IF(AND(BI_TBL[[#This Row],[CAT ID]]&gt;=1201,BI_TBL[[#This Row],[CAT ID]]&lt;=1299), "-", "-")))</f>
        <v>-</v>
      </c>
      <c r="M76" s="183" t="str">
        <f t="shared" si="1"/>
        <v/>
      </c>
      <c r="N76" s="119"/>
      <c r="O76" s="133" t="str">
        <f>IFERROR(INDEX('ESTIMATION ITEMS'!L:L,MATCH(BI_TBL[[#This Row],[Line '#]],'ESTIMATION ITEMS'!B:B,0)),"")</f>
        <v/>
      </c>
      <c r="P76" s="133" t="str">
        <f>IFERROR(N(INDEX('ESTIMATION ITEMS'!M:M,MATCH($B76,'ESTIMATION ITEMS'!$B:$B,0))),"")</f>
        <v/>
      </c>
      <c r="Q76" s="20" t="str">
        <f>IF(BI_TBL[[#This Row],[Unit]]="","",(IF(BI_TBL[[#This Row],[Item Sub
Class]]="0990","DOLLARS",IF(BI_TBL[[#This Row],[Unit]]="LS", "DOLLARS",IF(BI_TBL[[#This Row],[Unit]]&lt;&gt; "LS", "QUANTITY")))))</f>
        <v/>
      </c>
      <c r="R76" s="133" t="str">
        <f>IFERROR(IF(BI_TBL[[#This Row],[Rate Calculation Type]]="DOLLARS", BI_TBL[[#This Row],[Item Total]]/BI_TBL[[#This Row],[Production
Rate (Units/Day)]], IF(BI_TBL[[#This Row],[Rate Calculation Type]]="QUANTITY", BI_TBL[[#This Row],[Quantity]]/BI_TBL[[#This Row],[Production
Rate (Units/Day)]], IF(BI_TBL[[#This Row],[Item Total]] = "", ""))),"")</f>
        <v/>
      </c>
      <c r="S76" s="119"/>
      <c r="T76" s="20" t="str">
        <f>IFERROR(INDEX('ESTIMATION ITEMS'!$N:$N,MATCH($B76,'ESTIMATION ITEMS'!$B:$B,0)), "")</f>
        <v/>
      </c>
      <c r="U76" s="217" t="str">
        <f>IF(BI_TBL[[#This Row],[Fuel Escalation
Fuel Factor]]="","",BI_TBL[[#This Row],[Quantity]]*BI_TBL[[#This Row],[Fuel Escalation
Fuel Factor]])</f>
        <v/>
      </c>
      <c r="V76" s="121"/>
      <c r="W76" s="133" t="str">
        <f>IFERROR(INDEX('ESTIMATION ITEMS'!Q:Q,MATCH(BI_TBL[[#This Row],[Line '#]],'ESTIMATION ITEMS'!B:B,0)), "")</f>
        <v/>
      </c>
      <c r="X76" s="133" t="str">
        <f>IFERROR(INDEX('ESTIMATION ITEMS'!$R:$R,MATCH($B76,'ESTIMATION ITEMS'!$B:$B,0)),"")</f>
        <v/>
      </c>
      <c r="Y76" s="133" t="str">
        <f>IFERROR(INDEX('ESTIMATION ITEMS'!S:S,MATCH($B76,'ESTIMATION ITEMS'!$B:$B,0)),"")</f>
        <v/>
      </c>
      <c r="Z76" s="133" t="str">
        <f>IFERROR(IF(BI_TBL[[#This Row],[9Z9 ITEM]]="9Z9",(BI_TBL[[#This Row],[Material Weight
(9Z9 ITEMS)]]*BI_TBL[[#This Row],[Qualifying Unit Cost]])/BI_TBL[[#This Row],[Item Total]],INDEX('ESTIMATION ITEMS'!T:T,MATCH(BI_TBL[[#This Row],[Line '#]],'ESTIMATION ITEMS'!B:B,0),0)),"")</f>
        <v/>
      </c>
      <c r="AA76" s="133" t="str">
        <f>IF(BI_TBL[[#This Row],[Qualifying Unit Cost]]="","",IF(AND(BI_TBL[[#This Row],[Steel Class]]&gt;0.25,F76=1), "VERIFY QTY",BI_TBL[[#This Row],[Quantity]]*BI_TBL[[#This Row],[Qualifying Unit Cost]]))</f>
        <v/>
      </c>
      <c r="AB76" s="17"/>
      <c r="AD76" s="19"/>
      <c r="AE76" s="19"/>
    </row>
    <row r="77" spans="1:31" ht="15.75" x14ac:dyDescent="0.25">
      <c r="A77" s="136" t="str">
        <f>IFERROR(VALUE(INDEX('ESTIMATION ITEMS'!$A:$A,MATCH($B77,'ESTIMATION ITEMS'!$B:$B,0))),"")</f>
        <v/>
      </c>
      <c r="B77" s="158" t="str">
        <f>IFERROR(INDEX('ESTIMATION ITEMS'!$B:$B,MATCH($B76,'ESTIMATION ITEMS'!$B:$B,0)+1,1), "")</f>
        <v/>
      </c>
      <c r="C77" s="17" t="str">
        <f>IFERROR(T(INDEX('ESTIMATION ITEMS'!$C:$C,MATCH($B77,'ESTIMATION ITEMS'!$B:$B,0))), "")</f>
        <v/>
      </c>
      <c r="D77" s="18" t="str">
        <f>IFERROR(T(INDEX('ESTIMATION ITEMS'!$D:$D,MATCH($B77,'ESTIMATION ITEMS'!$B:$B,0))),"")</f>
        <v/>
      </c>
      <c r="E77" s="180" t="str">
        <f>IFERROR(T(INDEX('ESTIMATION ITEMS'!$E:$E,MATCH($B77,'ESTIMATION ITEMS'!$B:$B,0))),"")</f>
        <v/>
      </c>
      <c r="F77" s="20" t="str">
        <f>IFERROR(VALUE(INDEX('ESTIMATION ITEMS'!F:F,MATCH($B77,'ESTIMATION ITEMS'!$B:$B,0))), "")</f>
        <v/>
      </c>
      <c r="G77" s="25" t="str">
        <f>IFERROR(VALUE(INDEX('ESTIMATION ITEMS'!$G:$G,MATCH($B77,'ESTIMATION ITEMS'!$B:$B,0))),"")</f>
        <v/>
      </c>
      <c r="H77" s="25" t="str">
        <f>IFERROR(BI_TBL[[#This Row],[Quantity]]*BI_TBL[[#This Row],[Price]],"")</f>
        <v/>
      </c>
      <c r="I77" s="18" t="str">
        <f>IFERROR(T(INDEX('ESTIMATION ITEMS'!$I:$I,MATCH($B77,'ESTIMATION ITEMS'!$B:$B,0))),"")</f>
        <v/>
      </c>
      <c r="J77" s="17" t="str">
        <f>IFERROR(T(INDEX('ESTIMATION ITEMS'!$J:$J,MATCH($B77,'ESTIMATION ITEMS'!$B:$B,0))),"")</f>
        <v/>
      </c>
      <c r="K77" s="136" t="str">
        <f>IFERROR(VALUE(INDEX('ESTIMATION ITEMS'!$K:$K,MATCH($B77,'ESTIMATION ITEMS'!$B:$B,0))),"")</f>
        <v/>
      </c>
      <c r="L77" s="136" t="str">
        <f>IF(AND(BI_TBL[[#This Row],[CAT ID]]&gt;499,BI_TBL[[#This Row],[CAT ID]]&lt;600), 2, IF(AND(BI_TBL[[#This Row],[CAT ID]]&gt;=901,BI_TBL[[#This Row],[CAT ID]]&lt;=949), 2, IF(AND(BI_TBL[[#This Row],[CAT ID]]&gt;=1201,BI_TBL[[#This Row],[CAT ID]]&lt;=1299), "-", "-")))</f>
        <v>-</v>
      </c>
      <c r="M77" s="183" t="str">
        <f t="shared" si="1"/>
        <v/>
      </c>
      <c r="N77" s="119"/>
      <c r="O77" s="133" t="str">
        <f>IFERROR(INDEX('ESTIMATION ITEMS'!L:L,MATCH(BI_TBL[[#This Row],[Line '#]],'ESTIMATION ITEMS'!B:B,0)),"")</f>
        <v/>
      </c>
      <c r="P77" s="133" t="str">
        <f>IFERROR(N(INDEX('ESTIMATION ITEMS'!M:M,MATCH($B77,'ESTIMATION ITEMS'!$B:$B,0))),"")</f>
        <v/>
      </c>
      <c r="Q77" s="20" t="str">
        <f>IF(BI_TBL[[#This Row],[Unit]]="","",(IF(BI_TBL[[#This Row],[Item Sub
Class]]="0990","DOLLARS",IF(BI_TBL[[#This Row],[Unit]]="LS", "DOLLARS",IF(BI_TBL[[#This Row],[Unit]]&lt;&gt; "LS", "QUANTITY")))))</f>
        <v/>
      </c>
      <c r="R77" s="133" t="str">
        <f>IFERROR(IF(BI_TBL[[#This Row],[Rate Calculation Type]]="DOLLARS", BI_TBL[[#This Row],[Item Total]]/BI_TBL[[#This Row],[Production
Rate (Units/Day)]], IF(BI_TBL[[#This Row],[Rate Calculation Type]]="QUANTITY", BI_TBL[[#This Row],[Quantity]]/BI_TBL[[#This Row],[Production
Rate (Units/Day)]], IF(BI_TBL[[#This Row],[Item Total]] = "", ""))),"")</f>
        <v/>
      </c>
      <c r="S77" s="119"/>
      <c r="T77" s="20" t="str">
        <f>IFERROR(INDEX('ESTIMATION ITEMS'!$N:$N,MATCH($B77,'ESTIMATION ITEMS'!$B:$B,0)), "")</f>
        <v/>
      </c>
      <c r="U77" s="217" t="str">
        <f>IF(BI_TBL[[#This Row],[Fuel Escalation
Fuel Factor]]="","",BI_TBL[[#This Row],[Quantity]]*BI_TBL[[#This Row],[Fuel Escalation
Fuel Factor]])</f>
        <v/>
      </c>
      <c r="V77" s="121"/>
      <c r="W77" s="133" t="str">
        <f>IFERROR(INDEX('ESTIMATION ITEMS'!Q:Q,MATCH(BI_TBL[[#This Row],[Line '#]],'ESTIMATION ITEMS'!B:B,0)), "")</f>
        <v/>
      </c>
      <c r="X77" s="133" t="str">
        <f>IFERROR(INDEX('ESTIMATION ITEMS'!$R:$R,MATCH($B77,'ESTIMATION ITEMS'!$B:$B,0)),"")</f>
        <v/>
      </c>
      <c r="Y77" s="133" t="str">
        <f>IFERROR(INDEX('ESTIMATION ITEMS'!S:S,MATCH($B77,'ESTIMATION ITEMS'!$B:$B,0)),"")</f>
        <v/>
      </c>
      <c r="Z77" s="133" t="str">
        <f>IFERROR(IF(BI_TBL[[#This Row],[9Z9 ITEM]]="9Z9",(BI_TBL[[#This Row],[Material Weight
(9Z9 ITEMS)]]*BI_TBL[[#This Row],[Qualifying Unit Cost]])/BI_TBL[[#This Row],[Item Total]],INDEX('ESTIMATION ITEMS'!T:T,MATCH(BI_TBL[[#This Row],[Line '#]],'ESTIMATION ITEMS'!B:B,0),0)),"")</f>
        <v/>
      </c>
      <c r="AA77" s="133" t="str">
        <f>IF(BI_TBL[[#This Row],[Qualifying Unit Cost]]="","",IF(AND(BI_TBL[[#This Row],[Steel Class]]&gt;0.25,F77=1), "VERIFY QTY",BI_TBL[[#This Row],[Quantity]]*BI_TBL[[#This Row],[Qualifying Unit Cost]]))</f>
        <v/>
      </c>
      <c r="AB77" s="17"/>
      <c r="AD77" s="19"/>
      <c r="AE77" s="19"/>
    </row>
    <row r="78" spans="1:31" ht="15.75" x14ac:dyDescent="0.25">
      <c r="A78" s="136" t="str">
        <f>IFERROR(VALUE(INDEX('ESTIMATION ITEMS'!$A:$A,MATCH($B78,'ESTIMATION ITEMS'!$B:$B,0))),"")</f>
        <v/>
      </c>
      <c r="B78" s="158" t="str">
        <f>IFERROR(INDEX('ESTIMATION ITEMS'!$B:$B,MATCH($B77,'ESTIMATION ITEMS'!$B:$B,0)+1,1), "")</f>
        <v/>
      </c>
      <c r="C78" s="17" t="str">
        <f>IFERROR(T(INDEX('ESTIMATION ITEMS'!$C:$C,MATCH($B78,'ESTIMATION ITEMS'!$B:$B,0))), "")</f>
        <v/>
      </c>
      <c r="D78" s="18" t="str">
        <f>IFERROR(T(INDEX('ESTIMATION ITEMS'!$D:$D,MATCH($B78,'ESTIMATION ITEMS'!$B:$B,0))),"")</f>
        <v/>
      </c>
      <c r="E78" s="180" t="str">
        <f>IFERROR(T(INDEX('ESTIMATION ITEMS'!$E:$E,MATCH($B78,'ESTIMATION ITEMS'!$B:$B,0))),"")</f>
        <v/>
      </c>
      <c r="F78" s="20" t="str">
        <f>IFERROR(VALUE(INDEX('ESTIMATION ITEMS'!F:F,MATCH($B78,'ESTIMATION ITEMS'!$B:$B,0))), "")</f>
        <v/>
      </c>
      <c r="G78" s="25" t="str">
        <f>IFERROR(VALUE(INDEX('ESTIMATION ITEMS'!$G:$G,MATCH($B78,'ESTIMATION ITEMS'!$B:$B,0))),"")</f>
        <v/>
      </c>
      <c r="H78" s="25" t="str">
        <f>IFERROR(BI_TBL[[#This Row],[Quantity]]*BI_TBL[[#This Row],[Price]],"")</f>
        <v/>
      </c>
      <c r="I78" s="18" t="str">
        <f>IFERROR(T(INDEX('ESTIMATION ITEMS'!$I:$I,MATCH($B78,'ESTIMATION ITEMS'!$B:$B,0))),"")</f>
        <v/>
      </c>
      <c r="J78" s="17" t="str">
        <f>IFERROR(T(INDEX('ESTIMATION ITEMS'!$J:$J,MATCH($B78,'ESTIMATION ITEMS'!$B:$B,0))),"")</f>
        <v/>
      </c>
      <c r="K78" s="136" t="str">
        <f>IFERROR(VALUE(INDEX('ESTIMATION ITEMS'!$K:$K,MATCH($B78,'ESTIMATION ITEMS'!$B:$B,0))),"")</f>
        <v/>
      </c>
      <c r="L78" s="136" t="str">
        <f>IF(AND(BI_TBL[[#This Row],[CAT ID]]&gt;499,BI_TBL[[#This Row],[CAT ID]]&lt;600), 2, IF(AND(BI_TBL[[#This Row],[CAT ID]]&gt;=901,BI_TBL[[#This Row],[CAT ID]]&lt;=949), 2, IF(AND(BI_TBL[[#This Row],[CAT ID]]&gt;=1201,BI_TBL[[#This Row],[CAT ID]]&lt;=1299), "-", "-")))</f>
        <v>-</v>
      </c>
      <c r="M78" s="183" t="str">
        <f t="shared" si="1"/>
        <v/>
      </c>
      <c r="N78" s="119"/>
      <c r="O78" s="133" t="str">
        <f>IFERROR(INDEX('ESTIMATION ITEMS'!L:L,MATCH(BI_TBL[[#This Row],[Line '#]],'ESTIMATION ITEMS'!B:B,0)),"")</f>
        <v/>
      </c>
      <c r="P78" s="133" t="str">
        <f>IFERROR(N(INDEX('ESTIMATION ITEMS'!M:M,MATCH($B78,'ESTIMATION ITEMS'!$B:$B,0))),"")</f>
        <v/>
      </c>
      <c r="Q78" s="20" t="str">
        <f>IF(BI_TBL[[#This Row],[Unit]]="","",(IF(BI_TBL[[#This Row],[Item Sub
Class]]="0990","DOLLARS",IF(BI_TBL[[#This Row],[Unit]]="LS", "DOLLARS",IF(BI_TBL[[#This Row],[Unit]]&lt;&gt; "LS", "QUANTITY")))))</f>
        <v/>
      </c>
      <c r="R78" s="133" t="str">
        <f>IFERROR(IF(BI_TBL[[#This Row],[Rate Calculation Type]]="DOLLARS", BI_TBL[[#This Row],[Item Total]]/BI_TBL[[#This Row],[Production
Rate (Units/Day)]], IF(BI_TBL[[#This Row],[Rate Calculation Type]]="QUANTITY", BI_TBL[[#This Row],[Quantity]]/BI_TBL[[#This Row],[Production
Rate (Units/Day)]], IF(BI_TBL[[#This Row],[Item Total]] = "", ""))),"")</f>
        <v/>
      </c>
      <c r="S78" s="119"/>
      <c r="T78" s="20" t="str">
        <f>IFERROR(INDEX('ESTIMATION ITEMS'!$N:$N,MATCH($B78,'ESTIMATION ITEMS'!$B:$B,0)), "")</f>
        <v/>
      </c>
      <c r="U78" s="217" t="str">
        <f>IF(BI_TBL[[#This Row],[Fuel Escalation
Fuel Factor]]="","",BI_TBL[[#This Row],[Quantity]]*BI_TBL[[#This Row],[Fuel Escalation
Fuel Factor]])</f>
        <v/>
      </c>
      <c r="V78" s="121"/>
      <c r="W78" s="133" t="str">
        <f>IFERROR(INDEX('ESTIMATION ITEMS'!Q:Q,MATCH(BI_TBL[[#This Row],[Line '#]],'ESTIMATION ITEMS'!B:B,0)), "")</f>
        <v/>
      </c>
      <c r="X78" s="133" t="str">
        <f>IFERROR(INDEX('ESTIMATION ITEMS'!$R:$R,MATCH($B78,'ESTIMATION ITEMS'!$B:$B,0)),"")</f>
        <v/>
      </c>
      <c r="Y78" s="133" t="str">
        <f>IFERROR(INDEX('ESTIMATION ITEMS'!S:S,MATCH($B78,'ESTIMATION ITEMS'!$B:$B,0)),"")</f>
        <v/>
      </c>
      <c r="Z78" s="133" t="str">
        <f>IFERROR(IF(BI_TBL[[#This Row],[9Z9 ITEM]]="9Z9",(BI_TBL[[#This Row],[Material Weight
(9Z9 ITEMS)]]*BI_TBL[[#This Row],[Qualifying Unit Cost]])/BI_TBL[[#This Row],[Item Total]],INDEX('ESTIMATION ITEMS'!T:T,MATCH(BI_TBL[[#This Row],[Line '#]],'ESTIMATION ITEMS'!B:B,0),0)),"")</f>
        <v/>
      </c>
      <c r="AA78" s="133" t="str">
        <f>IF(BI_TBL[[#This Row],[Qualifying Unit Cost]]="","",IF(AND(BI_TBL[[#This Row],[Steel Class]]&gt;0.25,F78=1), "VERIFY QTY",BI_TBL[[#This Row],[Quantity]]*BI_TBL[[#This Row],[Qualifying Unit Cost]]))</f>
        <v/>
      </c>
      <c r="AB78" s="17"/>
      <c r="AD78" s="19"/>
      <c r="AE78" s="19"/>
    </row>
    <row r="79" spans="1:31" ht="15.75" x14ac:dyDescent="0.25">
      <c r="A79" s="136" t="str">
        <f>IFERROR(VALUE(INDEX('ESTIMATION ITEMS'!$A:$A,MATCH($B79,'ESTIMATION ITEMS'!$B:$B,0))),"")</f>
        <v/>
      </c>
      <c r="B79" s="158" t="str">
        <f>IFERROR(INDEX('ESTIMATION ITEMS'!$B:$B,MATCH($B78,'ESTIMATION ITEMS'!$B:$B,0)+1,1), "")</f>
        <v/>
      </c>
      <c r="C79" s="17" t="str">
        <f>IFERROR(T(INDEX('ESTIMATION ITEMS'!$C:$C,MATCH($B79,'ESTIMATION ITEMS'!$B:$B,0))), "")</f>
        <v/>
      </c>
      <c r="D79" s="18" t="str">
        <f>IFERROR(T(INDEX('ESTIMATION ITEMS'!$D:$D,MATCH($B79,'ESTIMATION ITEMS'!$B:$B,0))),"")</f>
        <v/>
      </c>
      <c r="E79" s="180" t="str">
        <f>IFERROR(T(INDEX('ESTIMATION ITEMS'!$E:$E,MATCH($B79,'ESTIMATION ITEMS'!$B:$B,0))),"")</f>
        <v/>
      </c>
      <c r="F79" s="20" t="str">
        <f>IFERROR(VALUE(INDEX('ESTIMATION ITEMS'!F:F,MATCH($B79,'ESTIMATION ITEMS'!$B:$B,0))), "")</f>
        <v/>
      </c>
      <c r="G79" s="25" t="str">
        <f>IFERROR(VALUE(INDEX('ESTIMATION ITEMS'!$G:$G,MATCH($B79,'ESTIMATION ITEMS'!$B:$B,0))),"")</f>
        <v/>
      </c>
      <c r="H79" s="25" t="str">
        <f>IFERROR(BI_TBL[[#This Row],[Quantity]]*BI_TBL[[#This Row],[Price]],"")</f>
        <v/>
      </c>
      <c r="I79" s="18" t="str">
        <f>IFERROR(T(INDEX('ESTIMATION ITEMS'!$I:$I,MATCH($B79,'ESTIMATION ITEMS'!$B:$B,0))),"")</f>
        <v/>
      </c>
      <c r="J79" s="17" t="str">
        <f>IFERROR(T(INDEX('ESTIMATION ITEMS'!$J:$J,MATCH($B79,'ESTIMATION ITEMS'!$B:$B,0))),"")</f>
        <v/>
      </c>
      <c r="K79" s="136" t="str">
        <f>IFERROR(VALUE(INDEX('ESTIMATION ITEMS'!$K:$K,MATCH($B79,'ESTIMATION ITEMS'!$B:$B,0))),"")</f>
        <v/>
      </c>
      <c r="L79" s="136" t="str">
        <f>IF(AND(BI_TBL[[#This Row],[CAT ID]]&gt;499,BI_TBL[[#This Row],[CAT ID]]&lt;600), 2, IF(AND(BI_TBL[[#This Row],[CAT ID]]&gt;=901,BI_TBL[[#This Row],[CAT ID]]&lt;=949), 2, IF(AND(BI_TBL[[#This Row],[CAT ID]]&gt;=1201,BI_TBL[[#This Row],[CAT ID]]&lt;=1299), "-", "-")))</f>
        <v>-</v>
      </c>
      <c r="M79" s="183" t="str">
        <f t="shared" si="1"/>
        <v/>
      </c>
      <c r="N79" s="119"/>
      <c r="O79" s="133" t="str">
        <f>IFERROR(INDEX('ESTIMATION ITEMS'!L:L,MATCH(BI_TBL[[#This Row],[Line '#]],'ESTIMATION ITEMS'!B:B,0)),"")</f>
        <v/>
      </c>
      <c r="P79" s="133" t="str">
        <f>IFERROR(N(INDEX('ESTIMATION ITEMS'!M:M,MATCH($B79,'ESTIMATION ITEMS'!$B:$B,0))),"")</f>
        <v/>
      </c>
      <c r="Q79" s="20" t="str">
        <f>IF(BI_TBL[[#This Row],[Unit]]="","",(IF(BI_TBL[[#This Row],[Item Sub
Class]]="0990","DOLLARS",IF(BI_TBL[[#This Row],[Unit]]="LS", "DOLLARS",IF(BI_TBL[[#This Row],[Unit]]&lt;&gt; "LS", "QUANTITY")))))</f>
        <v/>
      </c>
      <c r="R79" s="133" t="str">
        <f>IFERROR(IF(BI_TBL[[#This Row],[Rate Calculation Type]]="DOLLARS", BI_TBL[[#This Row],[Item Total]]/BI_TBL[[#This Row],[Production
Rate (Units/Day)]], IF(BI_TBL[[#This Row],[Rate Calculation Type]]="QUANTITY", BI_TBL[[#This Row],[Quantity]]/BI_TBL[[#This Row],[Production
Rate (Units/Day)]], IF(BI_TBL[[#This Row],[Item Total]] = "", ""))),"")</f>
        <v/>
      </c>
      <c r="S79" s="119"/>
      <c r="T79" s="20" t="str">
        <f>IFERROR(INDEX('ESTIMATION ITEMS'!$N:$N,MATCH($B79,'ESTIMATION ITEMS'!$B:$B,0)), "")</f>
        <v/>
      </c>
      <c r="U79" s="217" t="str">
        <f>IF(BI_TBL[[#This Row],[Fuel Escalation
Fuel Factor]]="","",BI_TBL[[#This Row],[Quantity]]*BI_TBL[[#This Row],[Fuel Escalation
Fuel Factor]])</f>
        <v/>
      </c>
      <c r="V79" s="121"/>
      <c r="W79" s="133" t="str">
        <f>IFERROR(INDEX('ESTIMATION ITEMS'!Q:Q,MATCH(BI_TBL[[#This Row],[Line '#]],'ESTIMATION ITEMS'!B:B,0)), "")</f>
        <v/>
      </c>
      <c r="X79" s="133" t="str">
        <f>IFERROR(INDEX('ESTIMATION ITEMS'!$R:$R,MATCH($B79,'ESTIMATION ITEMS'!$B:$B,0)),"")</f>
        <v/>
      </c>
      <c r="Y79" s="133" t="str">
        <f>IFERROR(INDEX('ESTIMATION ITEMS'!S:S,MATCH($B79,'ESTIMATION ITEMS'!$B:$B,0)),"")</f>
        <v/>
      </c>
      <c r="Z79" s="133" t="str">
        <f>IFERROR(IF(BI_TBL[[#This Row],[9Z9 ITEM]]="9Z9",(BI_TBL[[#This Row],[Material Weight
(9Z9 ITEMS)]]*BI_TBL[[#This Row],[Qualifying Unit Cost]])/BI_TBL[[#This Row],[Item Total]],INDEX('ESTIMATION ITEMS'!T:T,MATCH(BI_TBL[[#This Row],[Line '#]],'ESTIMATION ITEMS'!B:B,0),0)),"")</f>
        <v/>
      </c>
      <c r="AA79" s="133" t="str">
        <f>IF(BI_TBL[[#This Row],[Qualifying Unit Cost]]="","",IF(AND(BI_TBL[[#This Row],[Steel Class]]&gt;0.25,F79=1), "VERIFY QTY",BI_TBL[[#This Row],[Quantity]]*BI_TBL[[#This Row],[Qualifying Unit Cost]]))</f>
        <v/>
      </c>
      <c r="AB79" s="17"/>
      <c r="AD79" s="19"/>
      <c r="AE79" s="19"/>
    </row>
    <row r="80" spans="1:31" ht="15.75" x14ac:dyDescent="0.25">
      <c r="A80" s="136" t="str">
        <f>IFERROR(VALUE(INDEX('ESTIMATION ITEMS'!$A:$A,MATCH($B80,'ESTIMATION ITEMS'!$B:$B,0))),"")</f>
        <v/>
      </c>
      <c r="B80" s="158" t="str">
        <f>IFERROR(INDEX('ESTIMATION ITEMS'!$B:$B,MATCH($B79,'ESTIMATION ITEMS'!$B:$B,0)+1,1), "")</f>
        <v/>
      </c>
      <c r="C80" s="17" t="str">
        <f>IFERROR(T(INDEX('ESTIMATION ITEMS'!$C:$C,MATCH($B80,'ESTIMATION ITEMS'!$B:$B,0))), "")</f>
        <v/>
      </c>
      <c r="D80" s="18" t="str">
        <f>IFERROR(T(INDEX('ESTIMATION ITEMS'!$D:$D,MATCH($B80,'ESTIMATION ITEMS'!$B:$B,0))),"")</f>
        <v/>
      </c>
      <c r="E80" s="180" t="str">
        <f>IFERROR(T(INDEX('ESTIMATION ITEMS'!$E:$E,MATCH($B80,'ESTIMATION ITEMS'!$B:$B,0))),"")</f>
        <v/>
      </c>
      <c r="F80" s="20" t="str">
        <f>IFERROR(VALUE(INDEX('ESTIMATION ITEMS'!F:F,MATCH($B80,'ESTIMATION ITEMS'!$B:$B,0))), "")</f>
        <v/>
      </c>
      <c r="G80" s="25" t="str">
        <f>IFERROR(VALUE(INDEX('ESTIMATION ITEMS'!$G:$G,MATCH($B80,'ESTIMATION ITEMS'!$B:$B,0))),"")</f>
        <v/>
      </c>
      <c r="H80" s="25" t="str">
        <f>IFERROR(BI_TBL[[#This Row],[Quantity]]*BI_TBL[[#This Row],[Price]],"")</f>
        <v/>
      </c>
      <c r="I80" s="18" t="str">
        <f>IFERROR(T(INDEX('ESTIMATION ITEMS'!$I:$I,MATCH($B80,'ESTIMATION ITEMS'!$B:$B,0))),"")</f>
        <v/>
      </c>
      <c r="J80" s="17" t="str">
        <f>IFERROR(T(INDEX('ESTIMATION ITEMS'!$J:$J,MATCH($B80,'ESTIMATION ITEMS'!$B:$B,0))),"")</f>
        <v/>
      </c>
      <c r="K80" s="136" t="str">
        <f>IFERROR(VALUE(INDEX('ESTIMATION ITEMS'!$K:$K,MATCH($B80,'ESTIMATION ITEMS'!$B:$B,0))),"")</f>
        <v/>
      </c>
      <c r="L80" s="136" t="str">
        <f>IF(AND(BI_TBL[[#This Row],[CAT ID]]&gt;499,BI_TBL[[#This Row],[CAT ID]]&lt;600), 2, IF(AND(BI_TBL[[#This Row],[CAT ID]]&gt;=901,BI_TBL[[#This Row],[CAT ID]]&lt;=949), 2, IF(AND(BI_TBL[[#This Row],[CAT ID]]&gt;=1201,BI_TBL[[#This Row],[CAT ID]]&lt;=1299), "-", "-")))</f>
        <v>-</v>
      </c>
      <c r="M80" s="183" t="str">
        <f t="shared" si="1"/>
        <v/>
      </c>
      <c r="N80" s="119"/>
      <c r="O80" s="133" t="str">
        <f>IFERROR(INDEX('ESTIMATION ITEMS'!L:L,MATCH(BI_TBL[[#This Row],[Line '#]],'ESTIMATION ITEMS'!B:B,0)),"")</f>
        <v/>
      </c>
      <c r="P80" s="133" t="str">
        <f>IFERROR(N(INDEX('ESTIMATION ITEMS'!M:M,MATCH($B80,'ESTIMATION ITEMS'!$B:$B,0))),"")</f>
        <v/>
      </c>
      <c r="Q80" s="20" t="str">
        <f>IF(BI_TBL[[#This Row],[Unit]]="","",(IF(BI_TBL[[#This Row],[Item Sub
Class]]="0990","DOLLARS",IF(BI_TBL[[#This Row],[Unit]]="LS", "DOLLARS",IF(BI_TBL[[#This Row],[Unit]]&lt;&gt; "LS", "QUANTITY")))))</f>
        <v/>
      </c>
      <c r="R80" s="133" t="str">
        <f>IFERROR(IF(BI_TBL[[#This Row],[Rate Calculation Type]]="DOLLARS", BI_TBL[[#This Row],[Item Total]]/BI_TBL[[#This Row],[Production
Rate (Units/Day)]], IF(BI_TBL[[#This Row],[Rate Calculation Type]]="QUANTITY", BI_TBL[[#This Row],[Quantity]]/BI_TBL[[#This Row],[Production
Rate (Units/Day)]], IF(BI_TBL[[#This Row],[Item Total]] = "", ""))),"")</f>
        <v/>
      </c>
      <c r="S80" s="119"/>
      <c r="T80" s="20" t="str">
        <f>IFERROR(INDEX('ESTIMATION ITEMS'!$N:$N,MATCH($B80,'ESTIMATION ITEMS'!$B:$B,0)), "")</f>
        <v/>
      </c>
      <c r="U80" s="217" t="str">
        <f>IF(BI_TBL[[#This Row],[Fuel Escalation
Fuel Factor]]="","",BI_TBL[[#This Row],[Quantity]]*BI_TBL[[#This Row],[Fuel Escalation
Fuel Factor]])</f>
        <v/>
      </c>
      <c r="V80" s="121"/>
      <c r="W80" s="133" t="str">
        <f>IFERROR(INDEX('ESTIMATION ITEMS'!Q:Q,MATCH(BI_TBL[[#This Row],[Line '#]],'ESTIMATION ITEMS'!B:B,0)), "")</f>
        <v/>
      </c>
      <c r="X80" s="133" t="str">
        <f>IFERROR(INDEX('ESTIMATION ITEMS'!$R:$R,MATCH($B80,'ESTIMATION ITEMS'!$B:$B,0)),"")</f>
        <v/>
      </c>
      <c r="Y80" s="133" t="str">
        <f>IFERROR(INDEX('ESTIMATION ITEMS'!S:S,MATCH($B80,'ESTIMATION ITEMS'!$B:$B,0)),"")</f>
        <v/>
      </c>
      <c r="Z80" s="133" t="str">
        <f>IFERROR(IF(BI_TBL[[#This Row],[9Z9 ITEM]]="9Z9",(BI_TBL[[#This Row],[Material Weight
(9Z9 ITEMS)]]*BI_TBL[[#This Row],[Qualifying Unit Cost]])/BI_TBL[[#This Row],[Item Total]],INDEX('ESTIMATION ITEMS'!T:T,MATCH(BI_TBL[[#This Row],[Line '#]],'ESTIMATION ITEMS'!B:B,0),0)),"")</f>
        <v/>
      </c>
      <c r="AA80" s="133" t="str">
        <f>IF(BI_TBL[[#This Row],[Qualifying Unit Cost]]="","",IF(AND(BI_TBL[[#This Row],[Steel Class]]&gt;0.25,F80=1), "VERIFY QTY",BI_TBL[[#This Row],[Quantity]]*BI_TBL[[#This Row],[Qualifying Unit Cost]]))</f>
        <v/>
      </c>
      <c r="AB80" s="17"/>
      <c r="AD80" s="19"/>
      <c r="AE80" s="19"/>
    </row>
    <row r="81" spans="1:31" ht="15.75" x14ac:dyDescent="0.25">
      <c r="A81" s="136" t="str">
        <f>IFERROR(VALUE(INDEX('ESTIMATION ITEMS'!$A:$A,MATCH($B81,'ESTIMATION ITEMS'!$B:$B,0))),"")</f>
        <v/>
      </c>
      <c r="B81" s="158" t="str">
        <f>IFERROR(INDEX('ESTIMATION ITEMS'!$B:$B,MATCH($B80,'ESTIMATION ITEMS'!$B:$B,0)+1,1), "")</f>
        <v/>
      </c>
      <c r="C81" s="17" t="str">
        <f>IFERROR(T(INDEX('ESTIMATION ITEMS'!$C:$C,MATCH($B81,'ESTIMATION ITEMS'!$B:$B,0))), "")</f>
        <v/>
      </c>
      <c r="D81" s="18" t="str">
        <f>IFERROR(T(INDEX('ESTIMATION ITEMS'!$D:$D,MATCH($B81,'ESTIMATION ITEMS'!$B:$B,0))),"")</f>
        <v/>
      </c>
      <c r="E81" s="180" t="str">
        <f>IFERROR(T(INDEX('ESTIMATION ITEMS'!$E:$E,MATCH($B81,'ESTIMATION ITEMS'!$B:$B,0))),"")</f>
        <v/>
      </c>
      <c r="F81" s="20" t="str">
        <f>IFERROR(VALUE(INDEX('ESTIMATION ITEMS'!F:F,MATCH($B81,'ESTIMATION ITEMS'!$B:$B,0))), "")</f>
        <v/>
      </c>
      <c r="G81" s="25" t="str">
        <f>IFERROR(VALUE(INDEX('ESTIMATION ITEMS'!$G:$G,MATCH($B81,'ESTIMATION ITEMS'!$B:$B,0))),"")</f>
        <v/>
      </c>
      <c r="H81" s="25" t="str">
        <f>IFERROR(BI_TBL[[#This Row],[Quantity]]*BI_TBL[[#This Row],[Price]],"")</f>
        <v/>
      </c>
      <c r="I81" s="18" t="str">
        <f>IFERROR(T(INDEX('ESTIMATION ITEMS'!$I:$I,MATCH($B81,'ESTIMATION ITEMS'!$B:$B,0))),"")</f>
        <v/>
      </c>
      <c r="J81" s="17" t="str">
        <f>IFERROR(T(INDEX('ESTIMATION ITEMS'!$J:$J,MATCH($B81,'ESTIMATION ITEMS'!$B:$B,0))),"")</f>
        <v/>
      </c>
      <c r="K81" s="136" t="str">
        <f>IFERROR(VALUE(INDEX('ESTIMATION ITEMS'!$K:$K,MATCH($B81,'ESTIMATION ITEMS'!$B:$B,0))),"")</f>
        <v/>
      </c>
      <c r="L81" s="136" t="str">
        <f>IF(AND(BI_TBL[[#This Row],[CAT ID]]&gt;499,BI_TBL[[#This Row],[CAT ID]]&lt;600), 2, IF(AND(BI_TBL[[#This Row],[CAT ID]]&gt;=901,BI_TBL[[#This Row],[CAT ID]]&lt;=949), 2, IF(AND(BI_TBL[[#This Row],[CAT ID]]&gt;=1201,BI_TBL[[#This Row],[CAT ID]]&lt;=1299), "-", "-")))</f>
        <v>-</v>
      </c>
      <c r="M81" s="183" t="str">
        <f t="shared" si="1"/>
        <v/>
      </c>
      <c r="N81" s="119"/>
      <c r="O81" s="133" t="str">
        <f>IFERROR(INDEX('ESTIMATION ITEMS'!L:L,MATCH(BI_TBL[[#This Row],[Line '#]],'ESTIMATION ITEMS'!B:B,0)),"")</f>
        <v/>
      </c>
      <c r="P81" s="133" t="str">
        <f>IFERROR(N(INDEX('ESTIMATION ITEMS'!M:M,MATCH($B81,'ESTIMATION ITEMS'!$B:$B,0))),"")</f>
        <v/>
      </c>
      <c r="Q81" s="20" t="str">
        <f>IF(BI_TBL[[#This Row],[Unit]]="","",(IF(BI_TBL[[#This Row],[Item Sub
Class]]="0990","DOLLARS",IF(BI_TBL[[#This Row],[Unit]]="LS", "DOLLARS",IF(BI_TBL[[#This Row],[Unit]]&lt;&gt; "LS", "QUANTITY")))))</f>
        <v/>
      </c>
      <c r="R81" s="133" t="str">
        <f>IFERROR(IF(BI_TBL[[#This Row],[Rate Calculation Type]]="DOLLARS", BI_TBL[[#This Row],[Item Total]]/BI_TBL[[#This Row],[Production
Rate (Units/Day)]], IF(BI_TBL[[#This Row],[Rate Calculation Type]]="QUANTITY", BI_TBL[[#This Row],[Quantity]]/BI_TBL[[#This Row],[Production
Rate (Units/Day)]], IF(BI_TBL[[#This Row],[Item Total]] = "", ""))),"")</f>
        <v/>
      </c>
      <c r="S81" s="119"/>
      <c r="T81" s="20" t="str">
        <f>IFERROR(INDEX('ESTIMATION ITEMS'!$N:$N,MATCH($B81,'ESTIMATION ITEMS'!$B:$B,0)), "")</f>
        <v/>
      </c>
      <c r="U81" s="217" t="str">
        <f>IF(BI_TBL[[#This Row],[Fuel Escalation
Fuel Factor]]="","",BI_TBL[[#This Row],[Quantity]]*BI_TBL[[#This Row],[Fuel Escalation
Fuel Factor]])</f>
        <v/>
      </c>
      <c r="V81" s="121"/>
      <c r="W81" s="133" t="str">
        <f>IFERROR(INDEX('ESTIMATION ITEMS'!Q:Q,MATCH(BI_TBL[[#This Row],[Line '#]],'ESTIMATION ITEMS'!B:B,0)), "")</f>
        <v/>
      </c>
      <c r="X81" s="133" t="str">
        <f>IFERROR(INDEX('ESTIMATION ITEMS'!$R:$R,MATCH($B81,'ESTIMATION ITEMS'!$B:$B,0)),"")</f>
        <v/>
      </c>
      <c r="Y81" s="133" t="str">
        <f>IFERROR(INDEX('ESTIMATION ITEMS'!S:S,MATCH($B81,'ESTIMATION ITEMS'!$B:$B,0)),"")</f>
        <v/>
      </c>
      <c r="Z81" s="133" t="str">
        <f>IFERROR(IF(BI_TBL[[#This Row],[9Z9 ITEM]]="9Z9",(BI_TBL[[#This Row],[Material Weight
(9Z9 ITEMS)]]*BI_TBL[[#This Row],[Qualifying Unit Cost]])/BI_TBL[[#This Row],[Item Total]],INDEX('ESTIMATION ITEMS'!T:T,MATCH(BI_TBL[[#This Row],[Line '#]],'ESTIMATION ITEMS'!B:B,0),0)),"")</f>
        <v/>
      </c>
      <c r="AA81" s="133" t="str">
        <f>IF(BI_TBL[[#This Row],[Qualifying Unit Cost]]="","",IF(AND(BI_TBL[[#This Row],[Steel Class]]&gt;0.25,F81=1), "VERIFY QTY",BI_TBL[[#This Row],[Quantity]]*BI_TBL[[#This Row],[Qualifying Unit Cost]]))</f>
        <v/>
      </c>
      <c r="AB81" s="17"/>
      <c r="AD81" s="19"/>
      <c r="AE81" s="19"/>
    </row>
    <row r="82" spans="1:31" ht="15.75" x14ac:dyDescent="0.25">
      <c r="A82" s="136" t="str">
        <f>IFERROR(VALUE(INDEX('ESTIMATION ITEMS'!$A:$A,MATCH($B82,'ESTIMATION ITEMS'!$B:$B,0))),"")</f>
        <v/>
      </c>
      <c r="B82" s="158" t="str">
        <f>IFERROR(INDEX('ESTIMATION ITEMS'!$B:$B,MATCH($B81,'ESTIMATION ITEMS'!$B:$B,0)+1,1), "")</f>
        <v/>
      </c>
      <c r="C82" s="17" t="str">
        <f>IFERROR(T(INDEX('ESTIMATION ITEMS'!$C:$C,MATCH($B82,'ESTIMATION ITEMS'!$B:$B,0))), "")</f>
        <v/>
      </c>
      <c r="D82" s="18" t="str">
        <f>IFERROR(T(INDEX('ESTIMATION ITEMS'!$D:$D,MATCH($B82,'ESTIMATION ITEMS'!$B:$B,0))),"")</f>
        <v/>
      </c>
      <c r="E82" s="180" t="str">
        <f>IFERROR(T(INDEX('ESTIMATION ITEMS'!$E:$E,MATCH($B82,'ESTIMATION ITEMS'!$B:$B,0))),"")</f>
        <v/>
      </c>
      <c r="F82" s="20" t="str">
        <f>IFERROR(VALUE(INDEX('ESTIMATION ITEMS'!F:F,MATCH($B82,'ESTIMATION ITEMS'!$B:$B,0))), "")</f>
        <v/>
      </c>
      <c r="G82" s="25" t="str">
        <f>IFERROR(VALUE(INDEX('ESTIMATION ITEMS'!$G:$G,MATCH($B82,'ESTIMATION ITEMS'!$B:$B,0))),"")</f>
        <v/>
      </c>
      <c r="H82" s="25" t="str">
        <f>IFERROR(BI_TBL[[#This Row],[Quantity]]*BI_TBL[[#This Row],[Price]],"")</f>
        <v/>
      </c>
      <c r="I82" s="18" t="str">
        <f>IFERROR(T(INDEX('ESTIMATION ITEMS'!$I:$I,MATCH($B82,'ESTIMATION ITEMS'!$B:$B,0))),"")</f>
        <v/>
      </c>
      <c r="J82" s="17" t="str">
        <f>IFERROR(T(INDEX('ESTIMATION ITEMS'!$J:$J,MATCH($B82,'ESTIMATION ITEMS'!$B:$B,0))),"")</f>
        <v/>
      </c>
      <c r="K82" s="136" t="str">
        <f>IFERROR(VALUE(INDEX('ESTIMATION ITEMS'!$K:$K,MATCH($B82,'ESTIMATION ITEMS'!$B:$B,0))),"")</f>
        <v/>
      </c>
      <c r="L82" s="136" t="str">
        <f>IF(AND(BI_TBL[[#This Row],[CAT ID]]&gt;499,BI_TBL[[#This Row],[CAT ID]]&lt;600), 2, IF(AND(BI_TBL[[#This Row],[CAT ID]]&gt;=901,BI_TBL[[#This Row],[CAT ID]]&lt;=949), 2, IF(AND(BI_TBL[[#This Row],[CAT ID]]&gt;=1201,BI_TBL[[#This Row],[CAT ID]]&lt;=1299), "-", "-")))</f>
        <v>-</v>
      </c>
      <c r="M82" s="183" t="str">
        <f t="shared" si="1"/>
        <v/>
      </c>
      <c r="N82" s="119"/>
      <c r="O82" s="133" t="str">
        <f>IFERROR(INDEX('ESTIMATION ITEMS'!L:L,MATCH(BI_TBL[[#This Row],[Line '#]],'ESTIMATION ITEMS'!B:B,0)),"")</f>
        <v/>
      </c>
      <c r="P82" s="133" t="str">
        <f>IFERROR(N(INDEX('ESTIMATION ITEMS'!M:M,MATCH($B82,'ESTIMATION ITEMS'!$B:$B,0))),"")</f>
        <v/>
      </c>
      <c r="Q82" s="20" t="str">
        <f>IF(BI_TBL[[#This Row],[Unit]]="","",(IF(BI_TBL[[#This Row],[Item Sub
Class]]="0990","DOLLARS",IF(BI_TBL[[#This Row],[Unit]]="LS", "DOLLARS",IF(BI_TBL[[#This Row],[Unit]]&lt;&gt; "LS", "QUANTITY")))))</f>
        <v/>
      </c>
      <c r="R82" s="133" t="str">
        <f>IFERROR(IF(BI_TBL[[#This Row],[Rate Calculation Type]]="DOLLARS", BI_TBL[[#This Row],[Item Total]]/BI_TBL[[#This Row],[Production
Rate (Units/Day)]], IF(BI_TBL[[#This Row],[Rate Calculation Type]]="QUANTITY", BI_TBL[[#This Row],[Quantity]]/BI_TBL[[#This Row],[Production
Rate (Units/Day)]], IF(BI_TBL[[#This Row],[Item Total]] = "", ""))),"")</f>
        <v/>
      </c>
      <c r="S82" s="119"/>
      <c r="T82" s="20" t="str">
        <f>IFERROR(INDEX('ESTIMATION ITEMS'!$N:$N,MATCH($B82,'ESTIMATION ITEMS'!$B:$B,0)), "")</f>
        <v/>
      </c>
      <c r="U82" s="217" t="str">
        <f>IF(BI_TBL[[#This Row],[Fuel Escalation
Fuel Factor]]="","",BI_TBL[[#This Row],[Quantity]]*BI_TBL[[#This Row],[Fuel Escalation
Fuel Factor]])</f>
        <v/>
      </c>
      <c r="V82" s="121"/>
      <c r="W82" s="133" t="str">
        <f>IFERROR(INDEX('ESTIMATION ITEMS'!Q:Q,MATCH(BI_TBL[[#This Row],[Line '#]],'ESTIMATION ITEMS'!B:B,0)), "")</f>
        <v/>
      </c>
      <c r="X82" s="133" t="str">
        <f>IFERROR(INDEX('ESTIMATION ITEMS'!$R:$R,MATCH($B82,'ESTIMATION ITEMS'!$B:$B,0)),"")</f>
        <v/>
      </c>
      <c r="Y82" s="133" t="str">
        <f>IFERROR(INDEX('ESTIMATION ITEMS'!S:S,MATCH($B82,'ESTIMATION ITEMS'!$B:$B,0)),"")</f>
        <v/>
      </c>
      <c r="Z82" s="133" t="str">
        <f>IFERROR(IF(BI_TBL[[#This Row],[9Z9 ITEM]]="9Z9",(BI_TBL[[#This Row],[Material Weight
(9Z9 ITEMS)]]*BI_TBL[[#This Row],[Qualifying Unit Cost]])/BI_TBL[[#This Row],[Item Total]],INDEX('ESTIMATION ITEMS'!T:T,MATCH(BI_TBL[[#This Row],[Line '#]],'ESTIMATION ITEMS'!B:B,0),0)),"")</f>
        <v/>
      </c>
      <c r="AA82" s="133" t="str">
        <f>IF(BI_TBL[[#This Row],[Qualifying Unit Cost]]="","",IF(AND(BI_TBL[[#This Row],[Steel Class]]&gt;0.25,F82=1), "VERIFY QTY",BI_TBL[[#This Row],[Quantity]]*BI_TBL[[#This Row],[Qualifying Unit Cost]]))</f>
        <v/>
      </c>
      <c r="AB82" s="17"/>
      <c r="AD82" s="19"/>
      <c r="AE82" s="19"/>
    </row>
    <row r="83" spans="1:31" ht="15.75" x14ac:dyDescent="0.25">
      <c r="A83" s="136" t="str">
        <f>IFERROR(VALUE(INDEX('ESTIMATION ITEMS'!$A:$A,MATCH($B83,'ESTIMATION ITEMS'!$B:$B,0))),"")</f>
        <v/>
      </c>
      <c r="B83" s="158" t="str">
        <f>IFERROR(INDEX('ESTIMATION ITEMS'!$B:$B,MATCH($B82,'ESTIMATION ITEMS'!$B:$B,0)+1,1), "")</f>
        <v/>
      </c>
      <c r="C83" s="17" t="str">
        <f>IFERROR(T(INDEX('ESTIMATION ITEMS'!$C:$C,MATCH($B83,'ESTIMATION ITEMS'!$B:$B,0))), "")</f>
        <v/>
      </c>
      <c r="D83" s="18" t="str">
        <f>IFERROR(T(INDEX('ESTIMATION ITEMS'!$D:$D,MATCH($B83,'ESTIMATION ITEMS'!$B:$B,0))),"")</f>
        <v/>
      </c>
      <c r="E83" s="180" t="str">
        <f>IFERROR(T(INDEX('ESTIMATION ITEMS'!$E:$E,MATCH($B83,'ESTIMATION ITEMS'!$B:$B,0))),"")</f>
        <v/>
      </c>
      <c r="F83" s="20" t="str">
        <f>IFERROR(VALUE(INDEX('ESTIMATION ITEMS'!F:F,MATCH($B83,'ESTIMATION ITEMS'!$B:$B,0))), "")</f>
        <v/>
      </c>
      <c r="G83" s="25" t="str">
        <f>IFERROR(VALUE(INDEX('ESTIMATION ITEMS'!$G:$G,MATCH($B83,'ESTIMATION ITEMS'!$B:$B,0))),"")</f>
        <v/>
      </c>
      <c r="H83" s="25" t="str">
        <f>IFERROR(BI_TBL[[#This Row],[Quantity]]*BI_TBL[[#This Row],[Price]],"")</f>
        <v/>
      </c>
      <c r="I83" s="18" t="str">
        <f>IFERROR(T(INDEX('ESTIMATION ITEMS'!$I:$I,MATCH($B83,'ESTIMATION ITEMS'!$B:$B,0))),"")</f>
        <v/>
      </c>
      <c r="J83" s="17" t="str">
        <f>IFERROR(T(INDEX('ESTIMATION ITEMS'!$J:$J,MATCH($B83,'ESTIMATION ITEMS'!$B:$B,0))),"")</f>
        <v/>
      </c>
      <c r="K83" s="136" t="str">
        <f>IFERROR(VALUE(INDEX('ESTIMATION ITEMS'!$K:$K,MATCH($B83,'ESTIMATION ITEMS'!$B:$B,0))),"")</f>
        <v/>
      </c>
      <c r="L83" s="136" t="str">
        <f>IF(AND(BI_TBL[[#This Row],[CAT ID]]&gt;499,BI_TBL[[#This Row],[CAT ID]]&lt;600), 2, IF(AND(BI_TBL[[#This Row],[CAT ID]]&gt;=901,BI_TBL[[#This Row],[CAT ID]]&lt;=949), 2, IF(AND(BI_TBL[[#This Row],[CAT ID]]&gt;=1201,BI_TBL[[#This Row],[CAT ID]]&lt;=1299), "-", "-")))</f>
        <v>-</v>
      </c>
      <c r="M83" s="183" t="str">
        <f t="shared" si="1"/>
        <v/>
      </c>
      <c r="N83" s="119"/>
      <c r="O83" s="133" t="str">
        <f>IFERROR(INDEX('ESTIMATION ITEMS'!L:L,MATCH(BI_TBL[[#This Row],[Line '#]],'ESTIMATION ITEMS'!B:B,0)),"")</f>
        <v/>
      </c>
      <c r="P83" s="133" t="str">
        <f>IFERROR(N(INDEX('ESTIMATION ITEMS'!M:M,MATCH($B83,'ESTIMATION ITEMS'!$B:$B,0))),"")</f>
        <v/>
      </c>
      <c r="Q83" s="20" t="str">
        <f>IF(BI_TBL[[#This Row],[Unit]]="","",(IF(BI_TBL[[#This Row],[Item Sub
Class]]="0990","DOLLARS",IF(BI_TBL[[#This Row],[Unit]]="LS", "DOLLARS",IF(BI_TBL[[#This Row],[Unit]]&lt;&gt; "LS", "QUANTITY")))))</f>
        <v/>
      </c>
      <c r="R83" s="133" t="str">
        <f>IFERROR(IF(BI_TBL[[#This Row],[Rate Calculation Type]]="DOLLARS", BI_TBL[[#This Row],[Item Total]]/BI_TBL[[#This Row],[Production
Rate (Units/Day)]], IF(BI_TBL[[#This Row],[Rate Calculation Type]]="QUANTITY", BI_TBL[[#This Row],[Quantity]]/BI_TBL[[#This Row],[Production
Rate (Units/Day)]], IF(BI_TBL[[#This Row],[Item Total]] = "", ""))),"")</f>
        <v/>
      </c>
      <c r="S83" s="119"/>
      <c r="T83" s="20" t="str">
        <f>IFERROR(INDEX('ESTIMATION ITEMS'!$N:$N,MATCH($B83,'ESTIMATION ITEMS'!$B:$B,0)), "")</f>
        <v/>
      </c>
      <c r="U83" s="217" t="str">
        <f>IF(BI_TBL[[#This Row],[Fuel Escalation
Fuel Factor]]="","",BI_TBL[[#This Row],[Quantity]]*BI_TBL[[#This Row],[Fuel Escalation
Fuel Factor]])</f>
        <v/>
      </c>
      <c r="V83" s="121"/>
      <c r="W83" s="133" t="str">
        <f>IFERROR(INDEX('ESTIMATION ITEMS'!Q:Q,MATCH(BI_TBL[[#This Row],[Line '#]],'ESTIMATION ITEMS'!B:B,0)), "")</f>
        <v/>
      </c>
      <c r="X83" s="133" t="str">
        <f>IFERROR(INDEX('ESTIMATION ITEMS'!$R:$R,MATCH($B83,'ESTIMATION ITEMS'!$B:$B,0)),"")</f>
        <v/>
      </c>
      <c r="Y83" s="133" t="str">
        <f>IFERROR(INDEX('ESTIMATION ITEMS'!S:S,MATCH($B83,'ESTIMATION ITEMS'!$B:$B,0)),"")</f>
        <v/>
      </c>
      <c r="Z83" s="133" t="str">
        <f>IFERROR(IF(BI_TBL[[#This Row],[9Z9 ITEM]]="9Z9",(BI_TBL[[#This Row],[Material Weight
(9Z9 ITEMS)]]*BI_TBL[[#This Row],[Qualifying Unit Cost]])/BI_TBL[[#This Row],[Item Total]],INDEX('ESTIMATION ITEMS'!T:T,MATCH(BI_TBL[[#This Row],[Line '#]],'ESTIMATION ITEMS'!B:B,0),0)),"")</f>
        <v/>
      </c>
      <c r="AA83" s="133" t="str">
        <f>IF(BI_TBL[[#This Row],[Qualifying Unit Cost]]="","",IF(AND(BI_TBL[[#This Row],[Steel Class]]&gt;0.25,F83=1), "VERIFY QTY",BI_TBL[[#This Row],[Quantity]]*BI_TBL[[#This Row],[Qualifying Unit Cost]]))</f>
        <v/>
      </c>
      <c r="AB83" s="17"/>
      <c r="AD83" s="19"/>
      <c r="AE83" s="19"/>
    </row>
    <row r="84" spans="1:31" ht="15.75" x14ac:dyDescent="0.25">
      <c r="A84" s="136" t="str">
        <f>IFERROR(VALUE(INDEX('ESTIMATION ITEMS'!$A:$A,MATCH($B84,'ESTIMATION ITEMS'!$B:$B,0))),"")</f>
        <v/>
      </c>
      <c r="B84" s="158" t="str">
        <f>IFERROR(INDEX('ESTIMATION ITEMS'!$B:$B,MATCH($B83,'ESTIMATION ITEMS'!$B:$B,0)+1,1), "")</f>
        <v/>
      </c>
      <c r="C84" s="17" t="str">
        <f>IFERROR(T(INDEX('ESTIMATION ITEMS'!$C:$C,MATCH($B84,'ESTIMATION ITEMS'!$B:$B,0))), "")</f>
        <v/>
      </c>
      <c r="D84" s="18" t="str">
        <f>IFERROR(T(INDEX('ESTIMATION ITEMS'!$D:$D,MATCH($B84,'ESTIMATION ITEMS'!$B:$B,0))),"")</f>
        <v/>
      </c>
      <c r="E84" s="180" t="str">
        <f>IFERROR(T(INDEX('ESTIMATION ITEMS'!$E:$E,MATCH($B84,'ESTIMATION ITEMS'!$B:$B,0))),"")</f>
        <v/>
      </c>
      <c r="F84" s="20" t="str">
        <f>IFERROR(VALUE(INDEX('ESTIMATION ITEMS'!F:F,MATCH($B84,'ESTIMATION ITEMS'!$B:$B,0))), "")</f>
        <v/>
      </c>
      <c r="G84" s="25" t="str">
        <f>IFERROR(VALUE(INDEX('ESTIMATION ITEMS'!$G:$G,MATCH($B84,'ESTIMATION ITEMS'!$B:$B,0))),"")</f>
        <v/>
      </c>
      <c r="H84" s="25" t="str">
        <f>IFERROR(BI_TBL[[#This Row],[Quantity]]*BI_TBL[[#This Row],[Price]],"")</f>
        <v/>
      </c>
      <c r="I84" s="18" t="str">
        <f>IFERROR(T(INDEX('ESTIMATION ITEMS'!$I:$I,MATCH($B84,'ESTIMATION ITEMS'!$B:$B,0))),"")</f>
        <v/>
      </c>
      <c r="J84" s="17" t="str">
        <f>IFERROR(T(INDEX('ESTIMATION ITEMS'!$J:$J,MATCH($B84,'ESTIMATION ITEMS'!$B:$B,0))),"")</f>
        <v/>
      </c>
      <c r="K84" s="136" t="str">
        <f>IFERROR(VALUE(INDEX('ESTIMATION ITEMS'!$K:$K,MATCH($B84,'ESTIMATION ITEMS'!$B:$B,0))),"")</f>
        <v/>
      </c>
      <c r="L84" s="136" t="str">
        <f>IF(AND(BI_TBL[[#This Row],[CAT ID]]&gt;499,BI_TBL[[#This Row],[CAT ID]]&lt;600), 2, IF(AND(BI_TBL[[#This Row],[CAT ID]]&gt;=901,BI_TBL[[#This Row],[CAT ID]]&lt;=949), 2, IF(AND(BI_TBL[[#This Row],[CAT ID]]&gt;=1201,BI_TBL[[#This Row],[CAT ID]]&lt;=1299), "-", "-")))</f>
        <v>-</v>
      </c>
      <c r="M84" s="183" t="str">
        <f t="shared" si="1"/>
        <v/>
      </c>
      <c r="N84" s="119"/>
      <c r="O84" s="133" t="str">
        <f>IFERROR(INDEX('ESTIMATION ITEMS'!L:L,MATCH(BI_TBL[[#This Row],[Line '#]],'ESTIMATION ITEMS'!B:B,0)),"")</f>
        <v/>
      </c>
      <c r="P84" s="133" t="str">
        <f>IFERROR(N(INDEX('ESTIMATION ITEMS'!M:M,MATCH($B84,'ESTIMATION ITEMS'!$B:$B,0))),"")</f>
        <v/>
      </c>
      <c r="Q84" s="20" t="str">
        <f>IF(BI_TBL[[#This Row],[Unit]]="","",(IF(BI_TBL[[#This Row],[Item Sub
Class]]="0990","DOLLARS",IF(BI_TBL[[#This Row],[Unit]]="LS", "DOLLARS",IF(BI_TBL[[#This Row],[Unit]]&lt;&gt; "LS", "QUANTITY")))))</f>
        <v/>
      </c>
      <c r="R84" s="133" t="str">
        <f>IFERROR(IF(BI_TBL[[#This Row],[Rate Calculation Type]]="DOLLARS", BI_TBL[[#This Row],[Item Total]]/BI_TBL[[#This Row],[Production
Rate (Units/Day)]], IF(BI_TBL[[#This Row],[Rate Calculation Type]]="QUANTITY", BI_TBL[[#This Row],[Quantity]]/BI_TBL[[#This Row],[Production
Rate (Units/Day)]], IF(BI_TBL[[#This Row],[Item Total]] = "", ""))),"")</f>
        <v/>
      </c>
      <c r="S84" s="119"/>
      <c r="T84" s="20" t="str">
        <f>IFERROR(INDEX('ESTIMATION ITEMS'!$N:$N,MATCH($B84,'ESTIMATION ITEMS'!$B:$B,0)), "")</f>
        <v/>
      </c>
      <c r="U84" s="217" t="str">
        <f>IF(BI_TBL[[#This Row],[Fuel Escalation
Fuel Factor]]="","",BI_TBL[[#This Row],[Quantity]]*BI_TBL[[#This Row],[Fuel Escalation
Fuel Factor]])</f>
        <v/>
      </c>
      <c r="V84" s="121"/>
      <c r="W84" s="133" t="str">
        <f>IFERROR(INDEX('ESTIMATION ITEMS'!Q:Q,MATCH(BI_TBL[[#This Row],[Line '#]],'ESTIMATION ITEMS'!B:B,0)), "")</f>
        <v/>
      </c>
      <c r="X84" s="133" t="str">
        <f>IFERROR(INDEX('ESTIMATION ITEMS'!$R:$R,MATCH($B84,'ESTIMATION ITEMS'!$B:$B,0)),"")</f>
        <v/>
      </c>
      <c r="Y84" s="133" t="str">
        <f>IFERROR(INDEX('ESTIMATION ITEMS'!S:S,MATCH($B84,'ESTIMATION ITEMS'!$B:$B,0)),"")</f>
        <v/>
      </c>
      <c r="Z84" s="133" t="str">
        <f>IFERROR(IF(BI_TBL[[#This Row],[9Z9 ITEM]]="9Z9",(BI_TBL[[#This Row],[Material Weight
(9Z9 ITEMS)]]*BI_TBL[[#This Row],[Qualifying Unit Cost]])/BI_TBL[[#This Row],[Item Total]],INDEX('ESTIMATION ITEMS'!T:T,MATCH(BI_TBL[[#This Row],[Line '#]],'ESTIMATION ITEMS'!B:B,0),0)),"")</f>
        <v/>
      </c>
      <c r="AA84" s="133" t="str">
        <f>IF(BI_TBL[[#This Row],[Qualifying Unit Cost]]="","",IF(AND(BI_TBL[[#This Row],[Steel Class]]&gt;0.25,F84=1), "VERIFY QTY",BI_TBL[[#This Row],[Quantity]]*BI_TBL[[#This Row],[Qualifying Unit Cost]]))</f>
        <v/>
      </c>
      <c r="AB84" s="17"/>
      <c r="AD84" s="19"/>
      <c r="AE84" s="19"/>
    </row>
    <row r="85" spans="1:31" ht="15.75" x14ac:dyDescent="0.25">
      <c r="A85" s="136" t="str">
        <f>IFERROR(VALUE(INDEX('ESTIMATION ITEMS'!$A:$A,MATCH($B85,'ESTIMATION ITEMS'!$B:$B,0))),"")</f>
        <v/>
      </c>
      <c r="B85" s="158" t="str">
        <f>IFERROR(INDEX('ESTIMATION ITEMS'!$B:$B,MATCH($B84,'ESTIMATION ITEMS'!$B:$B,0)+1,1), "")</f>
        <v/>
      </c>
      <c r="C85" s="17" t="str">
        <f>IFERROR(T(INDEX('ESTIMATION ITEMS'!$C:$C,MATCH($B85,'ESTIMATION ITEMS'!$B:$B,0))), "")</f>
        <v/>
      </c>
      <c r="D85" s="18" t="str">
        <f>IFERROR(T(INDEX('ESTIMATION ITEMS'!$D:$D,MATCH($B85,'ESTIMATION ITEMS'!$B:$B,0))),"")</f>
        <v/>
      </c>
      <c r="E85" s="180" t="str">
        <f>IFERROR(T(INDEX('ESTIMATION ITEMS'!$E:$E,MATCH($B85,'ESTIMATION ITEMS'!$B:$B,0))),"")</f>
        <v/>
      </c>
      <c r="F85" s="20" t="str">
        <f>IFERROR(VALUE(INDEX('ESTIMATION ITEMS'!F:F,MATCH($B85,'ESTIMATION ITEMS'!$B:$B,0))), "")</f>
        <v/>
      </c>
      <c r="G85" s="25" t="str">
        <f>IFERROR(VALUE(INDEX('ESTIMATION ITEMS'!$G:$G,MATCH($B85,'ESTIMATION ITEMS'!$B:$B,0))),"")</f>
        <v/>
      </c>
      <c r="H85" s="25" t="str">
        <f>IFERROR(BI_TBL[[#This Row],[Quantity]]*BI_TBL[[#This Row],[Price]],"")</f>
        <v/>
      </c>
      <c r="I85" s="18" t="str">
        <f>IFERROR(T(INDEX('ESTIMATION ITEMS'!$I:$I,MATCH($B85,'ESTIMATION ITEMS'!$B:$B,0))),"")</f>
        <v/>
      </c>
      <c r="J85" s="17" t="str">
        <f>IFERROR(T(INDEX('ESTIMATION ITEMS'!$J:$J,MATCH($B85,'ESTIMATION ITEMS'!$B:$B,0))),"")</f>
        <v/>
      </c>
      <c r="K85" s="136" t="str">
        <f>IFERROR(VALUE(INDEX('ESTIMATION ITEMS'!$K:$K,MATCH($B85,'ESTIMATION ITEMS'!$B:$B,0))),"")</f>
        <v/>
      </c>
      <c r="L85" s="136" t="str">
        <f>IF(AND(BI_TBL[[#This Row],[CAT ID]]&gt;499,BI_TBL[[#This Row],[CAT ID]]&lt;600), 2, IF(AND(BI_TBL[[#This Row],[CAT ID]]&gt;=901,BI_TBL[[#This Row],[CAT ID]]&lt;=949), 2, IF(AND(BI_TBL[[#This Row],[CAT ID]]&gt;=1201,BI_TBL[[#This Row],[CAT ID]]&lt;=1299), "-", "-")))</f>
        <v>-</v>
      </c>
      <c r="M85" s="183" t="str">
        <f t="shared" si="1"/>
        <v/>
      </c>
      <c r="N85" s="119"/>
      <c r="O85" s="133" t="str">
        <f>IFERROR(INDEX('ESTIMATION ITEMS'!L:L,MATCH(BI_TBL[[#This Row],[Line '#]],'ESTIMATION ITEMS'!B:B,0)),"")</f>
        <v/>
      </c>
      <c r="P85" s="133" t="str">
        <f>IFERROR(N(INDEX('ESTIMATION ITEMS'!M:M,MATCH($B85,'ESTIMATION ITEMS'!$B:$B,0))),"")</f>
        <v/>
      </c>
      <c r="Q85" s="20" t="str">
        <f>IF(BI_TBL[[#This Row],[Unit]]="","",(IF(BI_TBL[[#This Row],[Item Sub
Class]]="0990","DOLLARS",IF(BI_TBL[[#This Row],[Unit]]="LS", "DOLLARS",IF(BI_TBL[[#This Row],[Unit]]&lt;&gt; "LS", "QUANTITY")))))</f>
        <v/>
      </c>
      <c r="R85" s="133" t="str">
        <f>IFERROR(IF(BI_TBL[[#This Row],[Rate Calculation Type]]="DOLLARS", BI_TBL[[#This Row],[Item Total]]/BI_TBL[[#This Row],[Production
Rate (Units/Day)]], IF(BI_TBL[[#This Row],[Rate Calculation Type]]="QUANTITY", BI_TBL[[#This Row],[Quantity]]/BI_TBL[[#This Row],[Production
Rate (Units/Day)]], IF(BI_TBL[[#This Row],[Item Total]] = "", ""))),"")</f>
        <v/>
      </c>
      <c r="S85" s="119"/>
      <c r="T85" s="20" t="str">
        <f>IFERROR(INDEX('ESTIMATION ITEMS'!$N:$N,MATCH($B85,'ESTIMATION ITEMS'!$B:$B,0)), "")</f>
        <v/>
      </c>
      <c r="U85" s="217" t="str">
        <f>IF(BI_TBL[[#This Row],[Fuel Escalation
Fuel Factor]]="","",BI_TBL[[#This Row],[Quantity]]*BI_TBL[[#This Row],[Fuel Escalation
Fuel Factor]])</f>
        <v/>
      </c>
      <c r="V85" s="121"/>
      <c r="W85" s="133" t="str">
        <f>IFERROR(INDEX('ESTIMATION ITEMS'!Q:Q,MATCH(BI_TBL[[#This Row],[Line '#]],'ESTIMATION ITEMS'!B:B,0)), "")</f>
        <v/>
      </c>
      <c r="X85" s="133" t="str">
        <f>IFERROR(INDEX('ESTIMATION ITEMS'!$R:$R,MATCH($B85,'ESTIMATION ITEMS'!$B:$B,0)),"")</f>
        <v/>
      </c>
      <c r="Y85" s="133" t="str">
        <f>IFERROR(INDEX('ESTIMATION ITEMS'!S:S,MATCH($B85,'ESTIMATION ITEMS'!$B:$B,0)),"")</f>
        <v/>
      </c>
      <c r="Z85" s="133" t="str">
        <f>IFERROR(IF(BI_TBL[[#This Row],[9Z9 ITEM]]="9Z9",(BI_TBL[[#This Row],[Material Weight
(9Z9 ITEMS)]]*BI_TBL[[#This Row],[Qualifying Unit Cost]])/BI_TBL[[#This Row],[Item Total]],INDEX('ESTIMATION ITEMS'!T:T,MATCH(BI_TBL[[#This Row],[Line '#]],'ESTIMATION ITEMS'!B:B,0),0)),"")</f>
        <v/>
      </c>
      <c r="AA85" s="133" t="str">
        <f>IF(BI_TBL[[#This Row],[Qualifying Unit Cost]]="","",IF(AND(BI_TBL[[#This Row],[Steel Class]]&gt;0.25,F85=1), "VERIFY QTY",BI_TBL[[#This Row],[Quantity]]*BI_TBL[[#This Row],[Qualifying Unit Cost]]))</f>
        <v/>
      </c>
      <c r="AB85" s="17"/>
      <c r="AD85" s="19"/>
      <c r="AE85" s="19"/>
    </row>
    <row r="86" spans="1:31" ht="15.75" x14ac:dyDescent="0.25">
      <c r="A86" s="136" t="str">
        <f>IFERROR(VALUE(INDEX('ESTIMATION ITEMS'!$A:$A,MATCH($B86,'ESTIMATION ITEMS'!$B:$B,0))),"")</f>
        <v/>
      </c>
      <c r="B86" s="158" t="str">
        <f>IFERROR(INDEX('ESTIMATION ITEMS'!$B:$B,MATCH($B85,'ESTIMATION ITEMS'!$B:$B,0)+1,1), "")</f>
        <v/>
      </c>
      <c r="C86" s="17" t="str">
        <f>IFERROR(T(INDEX('ESTIMATION ITEMS'!$C:$C,MATCH($B86,'ESTIMATION ITEMS'!$B:$B,0))), "")</f>
        <v/>
      </c>
      <c r="D86" s="18" t="str">
        <f>IFERROR(T(INDEX('ESTIMATION ITEMS'!$D:$D,MATCH($B86,'ESTIMATION ITEMS'!$B:$B,0))),"")</f>
        <v/>
      </c>
      <c r="E86" s="180" t="str">
        <f>IFERROR(T(INDEX('ESTIMATION ITEMS'!$E:$E,MATCH($B86,'ESTIMATION ITEMS'!$B:$B,0))),"")</f>
        <v/>
      </c>
      <c r="F86" s="20" t="str">
        <f>IFERROR(VALUE(INDEX('ESTIMATION ITEMS'!F:F,MATCH($B86,'ESTIMATION ITEMS'!$B:$B,0))), "")</f>
        <v/>
      </c>
      <c r="G86" s="25" t="str">
        <f>IFERROR(VALUE(INDEX('ESTIMATION ITEMS'!$G:$G,MATCH($B86,'ESTIMATION ITEMS'!$B:$B,0))),"")</f>
        <v/>
      </c>
      <c r="H86" s="25" t="str">
        <f>IFERROR(BI_TBL[[#This Row],[Quantity]]*BI_TBL[[#This Row],[Price]],"")</f>
        <v/>
      </c>
      <c r="I86" s="18" t="str">
        <f>IFERROR(T(INDEX('ESTIMATION ITEMS'!$I:$I,MATCH($B86,'ESTIMATION ITEMS'!$B:$B,0))),"")</f>
        <v/>
      </c>
      <c r="J86" s="17" t="str">
        <f>IFERROR(T(INDEX('ESTIMATION ITEMS'!$J:$J,MATCH($B86,'ESTIMATION ITEMS'!$B:$B,0))),"")</f>
        <v/>
      </c>
      <c r="K86" s="136" t="str">
        <f>IFERROR(VALUE(INDEX('ESTIMATION ITEMS'!$K:$K,MATCH($B86,'ESTIMATION ITEMS'!$B:$B,0))),"")</f>
        <v/>
      </c>
      <c r="L86" s="136" t="str">
        <f>IF(AND(BI_TBL[[#This Row],[CAT ID]]&gt;499,BI_TBL[[#This Row],[CAT ID]]&lt;600), 2, IF(AND(BI_TBL[[#This Row],[CAT ID]]&gt;=901,BI_TBL[[#This Row],[CAT ID]]&lt;=949), 2, IF(AND(BI_TBL[[#This Row],[CAT ID]]&gt;=1201,BI_TBL[[#This Row],[CAT ID]]&lt;=1299), "-", "-")))</f>
        <v>-</v>
      </c>
      <c r="M86" s="183" t="str">
        <f t="shared" si="1"/>
        <v/>
      </c>
      <c r="N86" s="119"/>
      <c r="O86" s="133" t="str">
        <f>IFERROR(INDEX('ESTIMATION ITEMS'!L:L,MATCH(BI_TBL[[#This Row],[Line '#]],'ESTIMATION ITEMS'!B:B,0)),"")</f>
        <v/>
      </c>
      <c r="P86" s="133" t="str">
        <f>IFERROR(N(INDEX('ESTIMATION ITEMS'!M:M,MATCH($B86,'ESTIMATION ITEMS'!$B:$B,0))),"")</f>
        <v/>
      </c>
      <c r="Q86" s="20" t="str">
        <f>IF(BI_TBL[[#This Row],[Unit]]="","",(IF(BI_TBL[[#This Row],[Item Sub
Class]]="0990","DOLLARS",IF(BI_TBL[[#This Row],[Unit]]="LS", "DOLLARS",IF(BI_TBL[[#This Row],[Unit]]&lt;&gt; "LS", "QUANTITY")))))</f>
        <v/>
      </c>
      <c r="R86" s="133" t="str">
        <f>IFERROR(IF(BI_TBL[[#This Row],[Rate Calculation Type]]="DOLLARS", BI_TBL[[#This Row],[Item Total]]/BI_TBL[[#This Row],[Production
Rate (Units/Day)]], IF(BI_TBL[[#This Row],[Rate Calculation Type]]="QUANTITY", BI_TBL[[#This Row],[Quantity]]/BI_TBL[[#This Row],[Production
Rate (Units/Day)]], IF(BI_TBL[[#This Row],[Item Total]] = "", ""))),"")</f>
        <v/>
      </c>
      <c r="S86" s="119"/>
      <c r="T86" s="20" t="str">
        <f>IFERROR(INDEX('ESTIMATION ITEMS'!$N:$N,MATCH($B86,'ESTIMATION ITEMS'!$B:$B,0)), "")</f>
        <v/>
      </c>
      <c r="U86" s="217" t="str">
        <f>IF(BI_TBL[[#This Row],[Fuel Escalation
Fuel Factor]]="","",BI_TBL[[#This Row],[Quantity]]*BI_TBL[[#This Row],[Fuel Escalation
Fuel Factor]])</f>
        <v/>
      </c>
      <c r="V86" s="121"/>
      <c r="W86" s="133" t="str">
        <f>IFERROR(INDEX('ESTIMATION ITEMS'!Q:Q,MATCH(BI_TBL[[#This Row],[Line '#]],'ESTIMATION ITEMS'!B:B,0)), "")</f>
        <v/>
      </c>
      <c r="X86" s="133" t="str">
        <f>IFERROR(INDEX('ESTIMATION ITEMS'!$R:$R,MATCH($B86,'ESTIMATION ITEMS'!$B:$B,0)),"")</f>
        <v/>
      </c>
      <c r="Y86" s="133" t="str">
        <f>IFERROR(INDEX('ESTIMATION ITEMS'!S:S,MATCH($B86,'ESTIMATION ITEMS'!$B:$B,0)),"")</f>
        <v/>
      </c>
      <c r="Z86" s="133" t="str">
        <f>IFERROR(IF(BI_TBL[[#This Row],[9Z9 ITEM]]="9Z9",(BI_TBL[[#This Row],[Material Weight
(9Z9 ITEMS)]]*BI_TBL[[#This Row],[Qualifying Unit Cost]])/BI_TBL[[#This Row],[Item Total]],INDEX('ESTIMATION ITEMS'!T:T,MATCH(BI_TBL[[#This Row],[Line '#]],'ESTIMATION ITEMS'!B:B,0),0)),"")</f>
        <v/>
      </c>
      <c r="AA86" s="133" t="str">
        <f>IF(BI_TBL[[#This Row],[Qualifying Unit Cost]]="","",IF(AND(BI_TBL[[#This Row],[Steel Class]]&gt;0.25,F86=1), "VERIFY QTY",BI_TBL[[#This Row],[Quantity]]*BI_TBL[[#This Row],[Qualifying Unit Cost]]))</f>
        <v/>
      </c>
      <c r="AB86" s="17"/>
      <c r="AD86" s="19"/>
      <c r="AE86" s="19"/>
    </row>
    <row r="87" spans="1:31" ht="15.75" x14ac:dyDescent="0.25">
      <c r="A87" s="136" t="str">
        <f>IFERROR(VALUE(INDEX('ESTIMATION ITEMS'!$A:$A,MATCH($B87,'ESTIMATION ITEMS'!$B:$B,0))),"")</f>
        <v/>
      </c>
      <c r="B87" s="158" t="str">
        <f>IFERROR(INDEX('ESTIMATION ITEMS'!$B:$B,MATCH($B86,'ESTIMATION ITEMS'!$B:$B,0)+1,1), "")</f>
        <v/>
      </c>
      <c r="C87" s="17" t="str">
        <f>IFERROR(T(INDEX('ESTIMATION ITEMS'!$C:$C,MATCH($B87,'ESTIMATION ITEMS'!$B:$B,0))), "")</f>
        <v/>
      </c>
      <c r="D87" s="18" t="str">
        <f>IFERROR(T(INDEX('ESTIMATION ITEMS'!$D:$D,MATCH($B87,'ESTIMATION ITEMS'!$B:$B,0))),"")</f>
        <v/>
      </c>
      <c r="E87" s="180" t="str">
        <f>IFERROR(T(INDEX('ESTIMATION ITEMS'!$E:$E,MATCH($B87,'ESTIMATION ITEMS'!$B:$B,0))),"")</f>
        <v/>
      </c>
      <c r="F87" s="20" t="str">
        <f>IFERROR(VALUE(INDEX('ESTIMATION ITEMS'!F:F,MATCH($B87,'ESTIMATION ITEMS'!$B:$B,0))), "")</f>
        <v/>
      </c>
      <c r="G87" s="25" t="str">
        <f>IFERROR(VALUE(INDEX('ESTIMATION ITEMS'!$G:$G,MATCH($B87,'ESTIMATION ITEMS'!$B:$B,0))),"")</f>
        <v/>
      </c>
      <c r="H87" s="25" t="str">
        <f>IFERROR(BI_TBL[[#This Row],[Quantity]]*BI_TBL[[#This Row],[Price]],"")</f>
        <v/>
      </c>
      <c r="I87" s="18" t="str">
        <f>IFERROR(T(INDEX('ESTIMATION ITEMS'!$I:$I,MATCH($B87,'ESTIMATION ITEMS'!$B:$B,0))),"")</f>
        <v/>
      </c>
      <c r="J87" s="17" t="str">
        <f>IFERROR(T(INDEX('ESTIMATION ITEMS'!$J:$J,MATCH($B87,'ESTIMATION ITEMS'!$B:$B,0))),"")</f>
        <v/>
      </c>
      <c r="K87" s="136" t="str">
        <f>IFERROR(VALUE(INDEX('ESTIMATION ITEMS'!$K:$K,MATCH($B87,'ESTIMATION ITEMS'!$B:$B,0))),"")</f>
        <v/>
      </c>
      <c r="L87" s="136" t="str">
        <f>IF(AND(BI_TBL[[#This Row],[CAT ID]]&gt;499,BI_TBL[[#This Row],[CAT ID]]&lt;600), 2, IF(AND(BI_TBL[[#This Row],[CAT ID]]&gt;=901,BI_TBL[[#This Row],[CAT ID]]&lt;=949), 2, IF(AND(BI_TBL[[#This Row],[CAT ID]]&gt;=1201,BI_TBL[[#This Row],[CAT ID]]&lt;=1299), "-", "-")))</f>
        <v>-</v>
      </c>
      <c r="M87" s="183" t="str">
        <f t="shared" si="1"/>
        <v/>
      </c>
      <c r="N87" s="119"/>
      <c r="O87" s="133" t="str">
        <f>IFERROR(INDEX('ESTIMATION ITEMS'!L:L,MATCH(BI_TBL[[#This Row],[Line '#]],'ESTIMATION ITEMS'!B:B,0)),"")</f>
        <v/>
      </c>
      <c r="P87" s="133" t="str">
        <f>IFERROR(N(INDEX('ESTIMATION ITEMS'!M:M,MATCH($B87,'ESTIMATION ITEMS'!$B:$B,0))),"")</f>
        <v/>
      </c>
      <c r="Q87" s="20" t="str">
        <f>IF(BI_TBL[[#This Row],[Unit]]="","",(IF(BI_TBL[[#This Row],[Item Sub
Class]]="0990","DOLLARS",IF(BI_TBL[[#This Row],[Unit]]="LS", "DOLLARS",IF(BI_TBL[[#This Row],[Unit]]&lt;&gt; "LS", "QUANTITY")))))</f>
        <v/>
      </c>
      <c r="R87" s="133" t="str">
        <f>IFERROR(IF(BI_TBL[[#This Row],[Rate Calculation Type]]="DOLLARS", BI_TBL[[#This Row],[Item Total]]/BI_TBL[[#This Row],[Production
Rate (Units/Day)]], IF(BI_TBL[[#This Row],[Rate Calculation Type]]="QUANTITY", BI_TBL[[#This Row],[Quantity]]/BI_TBL[[#This Row],[Production
Rate (Units/Day)]], IF(BI_TBL[[#This Row],[Item Total]] = "", ""))),"")</f>
        <v/>
      </c>
      <c r="S87" s="119"/>
      <c r="T87" s="20" t="str">
        <f>IFERROR(INDEX('ESTIMATION ITEMS'!$N:$N,MATCH($B87,'ESTIMATION ITEMS'!$B:$B,0)), "")</f>
        <v/>
      </c>
      <c r="U87" s="217" t="str">
        <f>IF(BI_TBL[[#This Row],[Fuel Escalation
Fuel Factor]]="","",BI_TBL[[#This Row],[Quantity]]*BI_TBL[[#This Row],[Fuel Escalation
Fuel Factor]])</f>
        <v/>
      </c>
      <c r="V87" s="121"/>
      <c r="W87" s="133" t="str">
        <f>IFERROR(INDEX('ESTIMATION ITEMS'!Q:Q,MATCH(BI_TBL[[#This Row],[Line '#]],'ESTIMATION ITEMS'!B:B,0)), "")</f>
        <v/>
      </c>
      <c r="X87" s="133" t="str">
        <f>IFERROR(INDEX('ESTIMATION ITEMS'!$R:$R,MATCH($B87,'ESTIMATION ITEMS'!$B:$B,0)),"")</f>
        <v/>
      </c>
      <c r="Y87" s="133" t="str">
        <f>IFERROR(INDEX('ESTIMATION ITEMS'!S:S,MATCH($B87,'ESTIMATION ITEMS'!$B:$B,0)),"")</f>
        <v/>
      </c>
      <c r="Z87" s="133" t="str">
        <f>IFERROR(IF(BI_TBL[[#This Row],[9Z9 ITEM]]="9Z9",(BI_TBL[[#This Row],[Material Weight
(9Z9 ITEMS)]]*BI_TBL[[#This Row],[Qualifying Unit Cost]])/BI_TBL[[#This Row],[Item Total]],INDEX('ESTIMATION ITEMS'!T:T,MATCH(BI_TBL[[#This Row],[Line '#]],'ESTIMATION ITEMS'!B:B,0),0)),"")</f>
        <v/>
      </c>
      <c r="AA87" s="133" t="str">
        <f>IF(BI_TBL[[#This Row],[Qualifying Unit Cost]]="","",IF(AND(BI_TBL[[#This Row],[Steel Class]]&gt;0.25,F87=1), "VERIFY QTY",BI_TBL[[#This Row],[Quantity]]*BI_TBL[[#This Row],[Qualifying Unit Cost]]))</f>
        <v/>
      </c>
      <c r="AB87" s="17"/>
      <c r="AD87" s="19"/>
      <c r="AE87" s="19"/>
    </row>
    <row r="88" spans="1:31" ht="15.75" x14ac:dyDescent="0.25">
      <c r="A88" s="136" t="str">
        <f>IFERROR(VALUE(INDEX('ESTIMATION ITEMS'!$A:$A,MATCH($B88,'ESTIMATION ITEMS'!$B:$B,0))),"")</f>
        <v/>
      </c>
      <c r="B88" s="158" t="str">
        <f>IFERROR(INDEX('ESTIMATION ITEMS'!$B:$B,MATCH($B87,'ESTIMATION ITEMS'!$B:$B,0)+1,1), "")</f>
        <v/>
      </c>
      <c r="C88" s="17" t="str">
        <f>IFERROR(T(INDEX('ESTIMATION ITEMS'!$C:$C,MATCH($B88,'ESTIMATION ITEMS'!$B:$B,0))), "")</f>
        <v/>
      </c>
      <c r="D88" s="18" t="str">
        <f>IFERROR(T(INDEX('ESTIMATION ITEMS'!$D:$D,MATCH($B88,'ESTIMATION ITEMS'!$B:$B,0))),"")</f>
        <v/>
      </c>
      <c r="E88" s="180" t="str">
        <f>IFERROR(T(INDEX('ESTIMATION ITEMS'!$E:$E,MATCH($B88,'ESTIMATION ITEMS'!$B:$B,0))),"")</f>
        <v/>
      </c>
      <c r="F88" s="20" t="str">
        <f>IFERROR(VALUE(INDEX('ESTIMATION ITEMS'!F:F,MATCH($B88,'ESTIMATION ITEMS'!$B:$B,0))), "")</f>
        <v/>
      </c>
      <c r="G88" s="25" t="str">
        <f>IFERROR(VALUE(INDEX('ESTIMATION ITEMS'!$G:$G,MATCH($B88,'ESTIMATION ITEMS'!$B:$B,0))),"")</f>
        <v/>
      </c>
      <c r="H88" s="25" t="str">
        <f>IFERROR(BI_TBL[[#This Row],[Quantity]]*BI_TBL[[#This Row],[Price]],"")</f>
        <v/>
      </c>
      <c r="I88" s="18" t="str">
        <f>IFERROR(T(INDEX('ESTIMATION ITEMS'!$I:$I,MATCH($B88,'ESTIMATION ITEMS'!$B:$B,0))),"")</f>
        <v/>
      </c>
      <c r="J88" s="17" t="str">
        <f>IFERROR(T(INDEX('ESTIMATION ITEMS'!$J:$J,MATCH($B88,'ESTIMATION ITEMS'!$B:$B,0))),"")</f>
        <v/>
      </c>
      <c r="K88" s="136" t="str">
        <f>IFERROR(VALUE(INDEX('ESTIMATION ITEMS'!$K:$K,MATCH($B88,'ESTIMATION ITEMS'!$B:$B,0))),"")</f>
        <v/>
      </c>
      <c r="L88" s="136" t="str">
        <f>IF(AND(BI_TBL[[#This Row],[CAT ID]]&gt;499,BI_TBL[[#This Row],[CAT ID]]&lt;600), 2, IF(AND(BI_TBL[[#This Row],[CAT ID]]&gt;=901,BI_TBL[[#This Row],[CAT ID]]&lt;=949), 2, IF(AND(BI_TBL[[#This Row],[CAT ID]]&gt;=1201,BI_TBL[[#This Row],[CAT ID]]&lt;=1299), "-", "-")))</f>
        <v>-</v>
      </c>
      <c r="M88" s="183" t="str">
        <f t="shared" si="1"/>
        <v/>
      </c>
      <c r="N88" s="119"/>
      <c r="O88" s="133" t="str">
        <f>IFERROR(INDEX('ESTIMATION ITEMS'!L:L,MATCH(BI_TBL[[#This Row],[Line '#]],'ESTIMATION ITEMS'!B:B,0)),"")</f>
        <v/>
      </c>
      <c r="P88" s="133" t="str">
        <f>IFERROR(N(INDEX('ESTIMATION ITEMS'!M:M,MATCH($B88,'ESTIMATION ITEMS'!$B:$B,0))),"")</f>
        <v/>
      </c>
      <c r="Q88" s="20" t="str">
        <f>IF(BI_TBL[[#This Row],[Unit]]="","",(IF(BI_TBL[[#This Row],[Item Sub
Class]]="0990","DOLLARS",IF(BI_TBL[[#This Row],[Unit]]="LS", "DOLLARS",IF(BI_TBL[[#This Row],[Unit]]&lt;&gt; "LS", "QUANTITY")))))</f>
        <v/>
      </c>
      <c r="R88" s="133" t="str">
        <f>IFERROR(IF(BI_TBL[[#This Row],[Rate Calculation Type]]="DOLLARS", BI_TBL[[#This Row],[Item Total]]/BI_TBL[[#This Row],[Production
Rate (Units/Day)]], IF(BI_TBL[[#This Row],[Rate Calculation Type]]="QUANTITY", BI_TBL[[#This Row],[Quantity]]/BI_TBL[[#This Row],[Production
Rate (Units/Day)]], IF(BI_TBL[[#This Row],[Item Total]] = "", ""))),"")</f>
        <v/>
      </c>
      <c r="S88" s="119"/>
      <c r="T88" s="20" t="str">
        <f>IFERROR(INDEX('ESTIMATION ITEMS'!$N:$N,MATCH($B88,'ESTIMATION ITEMS'!$B:$B,0)), "")</f>
        <v/>
      </c>
      <c r="U88" s="217" t="str">
        <f>IF(BI_TBL[[#This Row],[Fuel Escalation
Fuel Factor]]="","",BI_TBL[[#This Row],[Quantity]]*BI_TBL[[#This Row],[Fuel Escalation
Fuel Factor]])</f>
        <v/>
      </c>
      <c r="V88" s="121"/>
      <c r="W88" s="133" t="str">
        <f>IFERROR(INDEX('ESTIMATION ITEMS'!Q:Q,MATCH(BI_TBL[[#This Row],[Line '#]],'ESTIMATION ITEMS'!B:B,0)), "")</f>
        <v/>
      </c>
      <c r="X88" s="133" t="str">
        <f>IFERROR(INDEX('ESTIMATION ITEMS'!$R:$R,MATCH($B88,'ESTIMATION ITEMS'!$B:$B,0)),"")</f>
        <v/>
      </c>
      <c r="Y88" s="133" t="str">
        <f>IFERROR(INDEX('ESTIMATION ITEMS'!S:S,MATCH($B88,'ESTIMATION ITEMS'!$B:$B,0)),"")</f>
        <v/>
      </c>
      <c r="Z88" s="133" t="str">
        <f>IFERROR(IF(BI_TBL[[#This Row],[9Z9 ITEM]]="9Z9",(BI_TBL[[#This Row],[Material Weight
(9Z9 ITEMS)]]*BI_TBL[[#This Row],[Qualifying Unit Cost]])/BI_TBL[[#This Row],[Item Total]],INDEX('ESTIMATION ITEMS'!T:T,MATCH(BI_TBL[[#This Row],[Line '#]],'ESTIMATION ITEMS'!B:B,0),0)),"")</f>
        <v/>
      </c>
      <c r="AA88" s="133" t="str">
        <f>IF(BI_TBL[[#This Row],[Qualifying Unit Cost]]="","",IF(AND(BI_TBL[[#This Row],[Steel Class]]&gt;0.25,F88=1), "VERIFY QTY",BI_TBL[[#This Row],[Quantity]]*BI_TBL[[#This Row],[Qualifying Unit Cost]]))</f>
        <v/>
      </c>
      <c r="AB88" s="17"/>
      <c r="AD88" s="19"/>
      <c r="AE88" s="19"/>
    </row>
    <row r="89" spans="1:31" ht="15.75" x14ac:dyDescent="0.25">
      <c r="A89" s="136" t="str">
        <f>IFERROR(VALUE(INDEX('ESTIMATION ITEMS'!$A:$A,MATCH($B89,'ESTIMATION ITEMS'!$B:$B,0))),"")</f>
        <v/>
      </c>
      <c r="B89" s="158" t="str">
        <f>IFERROR(INDEX('ESTIMATION ITEMS'!$B:$B,MATCH($B88,'ESTIMATION ITEMS'!$B:$B,0)+1,1), "")</f>
        <v/>
      </c>
      <c r="C89" s="17" t="str">
        <f>IFERROR(T(INDEX('ESTIMATION ITEMS'!$C:$C,MATCH($B89,'ESTIMATION ITEMS'!$B:$B,0))), "")</f>
        <v/>
      </c>
      <c r="D89" s="18" t="str">
        <f>IFERROR(T(INDEX('ESTIMATION ITEMS'!$D:$D,MATCH($B89,'ESTIMATION ITEMS'!$B:$B,0))),"")</f>
        <v/>
      </c>
      <c r="E89" s="180" t="str">
        <f>IFERROR(T(INDEX('ESTIMATION ITEMS'!$E:$E,MATCH($B89,'ESTIMATION ITEMS'!$B:$B,0))),"")</f>
        <v/>
      </c>
      <c r="F89" s="20" t="str">
        <f>IFERROR(VALUE(INDEX('ESTIMATION ITEMS'!F:F,MATCH($B89,'ESTIMATION ITEMS'!$B:$B,0))), "")</f>
        <v/>
      </c>
      <c r="G89" s="25" t="str">
        <f>IFERROR(VALUE(INDEX('ESTIMATION ITEMS'!$G:$G,MATCH($B89,'ESTIMATION ITEMS'!$B:$B,0))),"")</f>
        <v/>
      </c>
      <c r="H89" s="25" t="str">
        <f>IFERROR(BI_TBL[[#This Row],[Quantity]]*BI_TBL[[#This Row],[Price]],"")</f>
        <v/>
      </c>
      <c r="I89" s="18" t="str">
        <f>IFERROR(T(INDEX('ESTIMATION ITEMS'!$I:$I,MATCH($B89,'ESTIMATION ITEMS'!$B:$B,0))),"")</f>
        <v/>
      </c>
      <c r="J89" s="17" t="str">
        <f>IFERROR(T(INDEX('ESTIMATION ITEMS'!$J:$J,MATCH($B89,'ESTIMATION ITEMS'!$B:$B,0))),"")</f>
        <v/>
      </c>
      <c r="K89" s="136" t="str">
        <f>IFERROR(VALUE(INDEX('ESTIMATION ITEMS'!$K:$K,MATCH($B89,'ESTIMATION ITEMS'!$B:$B,0))),"")</f>
        <v/>
      </c>
      <c r="L89" s="136" t="str">
        <f>IF(AND(BI_TBL[[#This Row],[CAT ID]]&gt;499,BI_TBL[[#This Row],[CAT ID]]&lt;600), 2, IF(AND(BI_TBL[[#This Row],[CAT ID]]&gt;=901,BI_TBL[[#This Row],[CAT ID]]&lt;=949), 2, IF(AND(BI_TBL[[#This Row],[CAT ID]]&gt;=1201,BI_TBL[[#This Row],[CAT ID]]&lt;=1299), "-", "-")))</f>
        <v>-</v>
      </c>
      <c r="M89" s="183" t="str">
        <f t="shared" si="1"/>
        <v/>
      </c>
      <c r="N89" s="119"/>
      <c r="O89" s="133" t="str">
        <f>IFERROR(INDEX('ESTIMATION ITEMS'!L:L,MATCH(BI_TBL[[#This Row],[Line '#]],'ESTIMATION ITEMS'!B:B,0)),"")</f>
        <v/>
      </c>
      <c r="P89" s="133" t="str">
        <f>IFERROR(N(INDEX('ESTIMATION ITEMS'!M:M,MATCH($B89,'ESTIMATION ITEMS'!$B:$B,0))),"")</f>
        <v/>
      </c>
      <c r="Q89" s="20" t="str">
        <f>IF(BI_TBL[[#This Row],[Unit]]="","",(IF(BI_TBL[[#This Row],[Item Sub
Class]]="0990","DOLLARS",IF(BI_TBL[[#This Row],[Unit]]="LS", "DOLLARS",IF(BI_TBL[[#This Row],[Unit]]&lt;&gt; "LS", "QUANTITY")))))</f>
        <v/>
      </c>
      <c r="R89" s="133" t="str">
        <f>IFERROR(IF(BI_TBL[[#This Row],[Rate Calculation Type]]="DOLLARS", BI_TBL[[#This Row],[Item Total]]/BI_TBL[[#This Row],[Production
Rate (Units/Day)]], IF(BI_TBL[[#This Row],[Rate Calculation Type]]="QUANTITY", BI_TBL[[#This Row],[Quantity]]/BI_TBL[[#This Row],[Production
Rate (Units/Day)]], IF(BI_TBL[[#This Row],[Item Total]] = "", ""))),"")</f>
        <v/>
      </c>
      <c r="S89" s="119"/>
      <c r="T89" s="20" t="str">
        <f>IFERROR(INDEX('ESTIMATION ITEMS'!$N:$N,MATCH($B89,'ESTIMATION ITEMS'!$B:$B,0)), "")</f>
        <v/>
      </c>
      <c r="U89" s="217" t="str">
        <f>IF(BI_TBL[[#This Row],[Fuel Escalation
Fuel Factor]]="","",BI_TBL[[#This Row],[Quantity]]*BI_TBL[[#This Row],[Fuel Escalation
Fuel Factor]])</f>
        <v/>
      </c>
      <c r="V89" s="121"/>
      <c r="W89" s="133" t="str">
        <f>IFERROR(INDEX('ESTIMATION ITEMS'!Q:Q,MATCH(BI_TBL[[#This Row],[Line '#]],'ESTIMATION ITEMS'!B:B,0)), "")</f>
        <v/>
      </c>
      <c r="X89" s="133" t="str">
        <f>IFERROR(INDEX('ESTIMATION ITEMS'!$R:$R,MATCH($B89,'ESTIMATION ITEMS'!$B:$B,0)),"")</f>
        <v/>
      </c>
      <c r="Y89" s="133" t="str">
        <f>IFERROR(INDEX('ESTIMATION ITEMS'!S:S,MATCH($B89,'ESTIMATION ITEMS'!$B:$B,0)),"")</f>
        <v/>
      </c>
      <c r="Z89" s="133" t="str">
        <f>IFERROR(IF(BI_TBL[[#This Row],[9Z9 ITEM]]="9Z9",(BI_TBL[[#This Row],[Material Weight
(9Z9 ITEMS)]]*BI_TBL[[#This Row],[Qualifying Unit Cost]])/BI_TBL[[#This Row],[Item Total]],INDEX('ESTIMATION ITEMS'!T:T,MATCH(BI_TBL[[#This Row],[Line '#]],'ESTIMATION ITEMS'!B:B,0),0)),"")</f>
        <v/>
      </c>
      <c r="AA89" s="133" t="str">
        <f>IF(BI_TBL[[#This Row],[Qualifying Unit Cost]]="","",IF(AND(BI_TBL[[#This Row],[Steel Class]]&gt;0.25,F89=1), "VERIFY QTY",BI_TBL[[#This Row],[Quantity]]*BI_TBL[[#This Row],[Qualifying Unit Cost]]))</f>
        <v/>
      </c>
      <c r="AB89" s="17"/>
      <c r="AD89" s="19"/>
      <c r="AE89" s="19"/>
    </row>
    <row r="90" spans="1:31" ht="15.75" x14ac:dyDescent="0.25">
      <c r="A90" s="136" t="str">
        <f>IFERROR(VALUE(INDEX('ESTIMATION ITEMS'!$A:$A,MATCH($B90,'ESTIMATION ITEMS'!$B:$B,0))),"")</f>
        <v/>
      </c>
      <c r="B90" s="158" t="str">
        <f>IFERROR(INDEX('ESTIMATION ITEMS'!$B:$B,MATCH($B89,'ESTIMATION ITEMS'!$B:$B,0)+1,1), "")</f>
        <v/>
      </c>
      <c r="C90" s="17" t="str">
        <f>IFERROR(T(INDEX('ESTIMATION ITEMS'!$C:$C,MATCH($B90,'ESTIMATION ITEMS'!$B:$B,0))), "")</f>
        <v/>
      </c>
      <c r="D90" s="18" t="str">
        <f>IFERROR(T(INDEX('ESTIMATION ITEMS'!$D:$D,MATCH($B90,'ESTIMATION ITEMS'!$B:$B,0))),"")</f>
        <v/>
      </c>
      <c r="E90" s="180" t="str">
        <f>IFERROR(T(INDEX('ESTIMATION ITEMS'!$E:$E,MATCH($B90,'ESTIMATION ITEMS'!$B:$B,0))),"")</f>
        <v/>
      </c>
      <c r="F90" s="20" t="str">
        <f>IFERROR(VALUE(INDEX('ESTIMATION ITEMS'!F:F,MATCH($B90,'ESTIMATION ITEMS'!$B:$B,0))), "")</f>
        <v/>
      </c>
      <c r="G90" s="25" t="str">
        <f>IFERROR(VALUE(INDEX('ESTIMATION ITEMS'!$G:$G,MATCH($B90,'ESTIMATION ITEMS'!$B:$B,0))),"")</f>
        <v/>
      </c>
      <c r="H90" s="25" t="str">
        <f>IFERROR(BI_TBL[[#This Row],[Quantity]]*BI_TBL[[#This Row],[Price]],"")</f>
        <v/>
      </c>
      <c r="I90" s="18" t="str">
        <f>IFERROR(T(INDEX('ESTIMATION ITEMS'!$I:$I,MATCH($B90,'ESTIMATION ITEMS'!$B:$B,0))),"")</f>
        <v/>
      </c>
      <c r="J90" s="17" t="str">
        <f>IFERROR(T(INDEX('ESTIMATION ITEMS'!$J:$J,MATCH($B90,'ESTIMATION ITEMS'!$B:$B,0))),"")</f>
        <v/>
      </c>
      <c r="K90" s="136" t="str">
        <f>IFERROR(VALUE(INDEX('ESTIMATION ITEMS'!$K:$K,MATCH($B90,'ESTIMATION ITEMS'!$B:$B,0))),"")</f>
        <v/>
      </c>
      <c r="L90" s="136" t="str">
        <f>IF(AND(BI_TBL[[#This Row],[CAT ID]]&gt;499,BI_TBL[[#This Row],[CAT ID]]&lt;600), 2, IF(AND(BI_TBL[[#This Row],[CAT ID]]&gt;=901,BI_TBL[[#This Row],[CAT ID]]&lt;=949), 2, IF(AND(BI_TBL[[#This Row],[CAT ID]]&gt;=1201,BI_TBL[[#This Row],[CAT ID]]&lt;=1299), "-", "-")))</f>
        <v>-</v>
      </c>
      <c r="M90" s="183" t="str">
        <f t="shared" si="1"/>
        <v/>
      </c>
      <c r="N90" s="119"/>
      <c r="O90" s="133" t="str">
        <f>IFERROR(INDEX('ESTIMATION ITEMS'!L:L,MATCH(BI_TBL[[#This Row],[Line '#]],'ESTIMATION ITEMS'!B:B,0)),"")</f>
        <v/>
      </c>
      <c r="P90" s="133" t="str">
        <f>IFERROR(N(INDEX('ESTIMATION ITEMS'!M:M,MATCH($B90,'ESTIMATION ITEMS'!$B:$B,0))),"")</f>
        <v/>
      </c>
      <c r="Q90" s="20" t="str">
        <f>IF(BI_TBL[[#This Row],[Unit]]="","",(IF(BI_TBL[[#This Row],[Item Sub
Class]]="0990","DOLLARS",IF(BI_TBL[[#This Row],[Unit]]="LS", "DOLLARS",IF(BI_TBL[[#This Row],[Unit]]&lt;&gt; "LS", "QUANTITY")))))</f>
        <v/>
      </c>
      <c r="R90" s="133" t="str">
        <f>IFERROR(IF(BI_TBL[[#This Row],[Rate Calculation Type]]="DOLLARS", BI_TBL[[#This Row],[Item Total]]/BI_TBL[[#This Row],[Production
Rate (Units/Day)]], IF(BI_TBL[[#This Row],[Rate Calculation Type]]="QUANTITY", BI_TBL[[#This Row],[Quantity]]/BI_TBL[[#This Row],[Production
Rate (Units/Day)]], IF(BI_TBL[[#This Row],[Item Total]] = "", ""))),"")</f>
        <v/>
      </c>
      <c r="S90" s="119"/>
      <c r="T90" s="20" t="str">
        <f>IFERROR(INDEX('ESTIMATION ITEMS'!$N:$N,MATCH($B90,'ESTIMATION ITEMS'!$B:$B,0)), "")</f>
        <v/>
      </c>
      <c r="U90" s="217" t="str">
        <f>IF(BI_TBL[[#This Row],[Fuel Escalation
Fuel Factor]]="","",BI_TBL[[#This Row],[Quantity]]*BI_TBL[[#This Row],[Fuel Escalation
Fuel Factor]])</f>
        <v/>
      </c>
      <c r="V90" s="121"/>
      <c r="W90" s="133" t="str">
        <f>IFERROR(INDEX('ESTIMATION ITEMS'!Q:Q,MATCH(BI_TBL[[#This Row],[Line '#]],'ESTIMATION ITEMS'!B:B,0)), "")</f>
        <v/>
      </c>
      <c r="X90" s="133" t="str">
        <f>IFERROR(INDEX('ESTIMATION ITEMS'!$R:$R,MATCH($B90,'ESTIMATION ITEMS'!$B:$B,0)),"")</f>
        <v/>
      </c>
      <c r="Y90" s="133" t="str">
        <f>IFERROR(INDEX('ESTIMATION ITEMS'!S:S,MATCH($B90,'ESTIMATION ITEMS'!$B:$B,0)),"")</f>
        <v/>
      </c>
      <c r="Z90" s="133" t="str">
        <f>IFERROR(IF(BI_TBL[[#This Row],[9Z9 ITEM]]="9Z9",(BI_TBL[[#This Row],[Material Weight
(9Z9 ITEMS)]]*BI_TBL[[#This Row],[Qualifying Unit Cost]])/BI_TBL[[#This Row],[Item Total]],INDEX('ESTIMATION ITEMS'!T:T,MATCH(BI_TBL[[#This Row],[Line '#]],'ESTIMATION ITEMS'!B:B,0),0)),"")</f>
        <v/>
      </c>
      <c r="AA90" s="133" t="str">
        <f>IF(BI_TBL[[#This Row],[Qualifying Unit Cost]]="","",IF(AND(BI_TBL[[#This Row],[Steel Class]]&gt;0.25,F90=1), "VERIFY QTY",BI_TBL[[#This Row],[Quantity]]*BI_TBL[[#This Row],[Qualifying Unit Cost]]))</f>
        <v/>
      </c>
      <c r="AB90" s="17"/>
      <c r="AD90" s="19"/>
      <c r="AE90" s="19"/>
    </row>
    <row r="91" spans="1:31" ht="15.75" x14ac:dyDescent="0.25">
      <c r="A91" s="136" t="str">
        <f>IFERROR(VALUE(INDEX('ESTIMATION ITEMS'!$A:$A,MATCH($B91,'ESTIMATION ITEMS'!$B:$B,0))),"")</f>
        <v/>
      </c>
      <c r="B91" s="158" t="str">
        <f>IFERROR(INDEX('ESTIMATION ITEMS'!$B:$B,MATCH($B90,'ESTIMATION ITEMS'!$B:$B,0)+1,1), "")</f>
        <v/>
      </c>
      <c r="C91" s="17" t="str">
        <f>IFERROR(T(INDEX('ESTIMATION ITEMS'!$C:$C,MATCH($B91,'ESTIMATION ITEMS'!$B:$B,0))), "")</f>
        <v/>
      </c>
      <c r="D91" s="18" t="str">
        <f>IFERROR(T(INDEX('ESTIMATION ITEMS'!$D:$D,MATCH($B91,'ESTIMATION ITEMS'!$B:$B,0))),"")</f>
        <v/>
      </c>
      <c r="E91" s="180" t="str">
        <f>IFERROR(T(INDEX('ESTIMATION ITEMS'!$E:$E,MATCH($B91,'ESTIMATION ITEMS'!$B:$B,0))),"")</f>
        <v/>
      </c>
      <c r="F91" s="20" t="str">
        <f>IFERROR(VALUE(INDEX('ESTIMATION ITEMS'!F:F,MATCH($B91,'ESTIMATION ITEMS'!$B:$B,0))), "")</f>
        <v/>
      </c>
      <c r="G91" s="25" t="str">
        <f>IFERROR(VALUE(INDEX('ESTIMATION ITEMS'!$G:$G,MATCH($B91,'ESTIMATION ITEMS'!$B:$B,0))),"")</f>
        <v/>
      </c>
      <c r="H91" s="25" t="str">
        <f>IFERROR(BI_TBL[[#This Row],[Quantity]]*BI_TBL[[#This Row],[Price]],"")</f>
        <v/>
      </c>
      <c r="I91" s="18" t="str">
        <f>IFERROR(T(INDEX('ESTIMATION ITEMS'!$I:$I,MATCH($B91,'ESTIMATION ITEMS'!$B:$B,0))),"")</f>
        <v/>
      </c>
      <c r="J91" s="17" t="str">
        <f>IFERROR(T(INDEX('ESTIMATION ITEMS'!$J:$J,MATCH($B91,'ESTIMATION ITEMS'!$B:$B,0))),"")</f>
        <v/>
      </c>
      <c r="K91" s="136" t="str">
        <f>IFERROR(VALUE(INDEX('ESTIMATION ITEMS'!$K:$K,MATCH($B91,'ESTIMATION ITEMS'!$B:$B,0))),"")</f>
        <v/>
      </c>
      <c r="L91" s="136" t="str">
        <f>IF(AND(BI_TBL[[#This Row],[CAT ID]]&gt;499,BI_TBL[[#This Row],[CAT ID]]&lt;600), 2, IF(AND(BI_TBL[[#This Row],[CAT ID]]&gt;=901,BI_TBL[[#This Row],[CAT ID]]&lt;=949), 2, IF(AND(BI_TBL[[#This Row],[CAT ID]]&gt;=1201,BI_TBL[[#This Row],[CAT ID]]&lt;=1299), "-", "-")))</f>
        <v>-</v>
      </c>
      <c r="M91" s="183" t="str">
        <f t="shared" si="1"/>
        <v/>
      </c>
      <c r="N91" s="119"/>
      <c r="O91" s="133" t="str">
        <f>IFERROR(INDEX('ESTIMATION ITEMS'!L:L,MATCH(BI_TBL[[#This Row],[Line '#]],'ESTIMATION ITEMS'!B:B,0)),"")</f>
        <v/>
      </c>
      <c r="P91" s="133" t="str">
        <f>IFERROR(N(INDEX('ESTIMATION ITEMS'!M:M,MATCH($B91,'ESTIMATION ITEMS'!$B:$B,0))),"")</f>
        <v/>
      </c>
      <c r="Q91" s="20" t="str">
        <f>IF(BI_TBL[[#This Row],[Unit]]="","",(IF(BI_TBL[[#This Row],[Item Sub
Class]]="0990","DOLLARS",IF(BI_TBL[[#This Row],[Unit]]="LS", "DOLLARS",IF(BI_TBL[[#This Row],[Unit]]&lt;&gt; "LS", "QUANTITY")))))</f>
        <v/>
      </c>
      <c r="R91" s="133" t="str">
        <f>IFERROR(IF(BI_TBL[[#This Row],[Rate Calculation Type]]="DOLLARS", BI_TBL[[#This Row],[Item Total]]/BI_TBL[[#This Row],[Production
Rate (Units/Day)]], IF(BI_TBL[[#This Row],[Rate Calculation Type]]="QUANTITY", BI_TBL[[#This Row],[Quantity]]/BI_TBL[[#This Row],[Production
Rate (Units/Day)]], IF(BI_TBL[[#This Row],[Item Total]] = "", ""))),"")</f>
        <v/>
      </c>
      <c r="S91" s="119"/>
      <c r="T91" s="20" t="str">
        <f>IFERROR(INDEX('ESTIMATION ITEMS'!$N:$N,MATCH($B91,'ESTIMATION ITEMS'!$B:$B,0)), "")</f>
        <v/>
      </c>
      <c r="U91" s="217" t="str">
        <f>IF(BI_TBL[[#This Row],[Fuel Escalation
Fuel Factor]]="","",BI_TBL[[#This Row],[Quantity]]*BI_TBL[[#This Row],[Fuel Escalation
Fuel Factor]])</f>
        <v/>
      </c>
      <c r="V91" s="121"/>
      <c r="W91" s="133" t="str">
        <f>IFERROR(INDEX('ESTIMATION ITEMS'!Q:Q,MATCH(BI_TBL[[#This Row],[Line '#]],'ESTIMATION ITEMS'!B:B,0)), "")</f>
        <v/>
      </c>
      <c r="X91" s="133" t="str">
        <f>IFERROR(INDEX('ESTIMATION ITEMS'!$R:$R,MATCH($B91,'ESTIMATION ITEMS'!$B:$B,0)),"")</f>
        <v/>
      </c>
      <c r="Y91" s="133" t="str">
        <f>IFERROR(INDEX('ESTIMATION ITEMS'!S:S,MATCH($B91,'ESTIMATION ITEMS'!$B:$B,0)),"")</f>
        <v/>
      </c>
      <c r="Z91" s="133" t="str">
        <f>IFERROR(IF(BI_TBL[[#This Row],[9Z9 ITEM]]="9Z9",(BI_TBL[[#This Row],[Material Weight
(9Z9 ITEMS)]]*BI_TBL[[#This Row],[Qualifying Unit Cost]])/BI_TBL[[#This Row],[Item Total]],INDEX('ESTIMATION ITEMS'!T:T,MATCH(BI_TBL[[#This Row],[Line '#]],'ESTIMATION ITEMS'!B:B,0),0)),"")</f>
        <v/>
      </c>
      <c r="AA91" s="133" t="str">
        <f>IF(BI_TBL[[#This Row],[Qualifying Unit Cost]]="","",IF(AND(BI_TBL[[#This Row],[Steel Class]]&gt;0.25,F91=1), "VERIFY QTY",BI_TBL[[#This Row],[Quantity]]*BI_TBL[[#This Row],[Qualifying Unit Cost]]))</f>
        <v/>
      </c>
      <c r="AB91" s="17"/>
      <c r="AD91" s="19"/>
      <c r="AE91" s="19"/>
    </row>
    <row r="92" spans="1:31" ht="15.75" x14ac:dyDescent="0.25">
      <c r="A92" s="136" t="str">
        <f>IFERROR(VALUE(INDEX('ESTIMATION ITEMS'!$A:$A,MATCH($B92,'ESTIMATION ITEMS'!$B:$B,0))),"")</f>
        <v/>
      </c>
      <c r="B92" s="158" t="str">
        <f>IFERROR(INDEX('ESTIMATION ITEMS'!$B:$B,MATCH($B91,'ESTIMATION ITEMS'!$B:$B,0)+1,1), "")</f>
        <v/>
      </c>
      <c r="C92" s="17" t="str">
        <f>IFERROR(T(INDEX('ESTIMATION ITEMS'!$C:$C,MATCH($B92,'ESTIMATION ITEMS'!$B:$B,0))), "")</f>
        <v/>
      </c>
      <c r="D92" s="18" t="str">
        <f>IFERROR(T(INDEX('ESTIMATION ITEMS'!$D:$D,MATCH($B92,'ESTIMATION ITEMS'!$B:$B,0))),"")</f>
        <v/>
      </c>
      <c r="E92" s="180" t="str">
        <f>IFERROR(T(INDEX('ESTIMATION ITEMS'!$E:$E,MATCH($B92,'ESTIMATION ITEMS'!$B:$B,0))),"")</f>
        <v/>
      </c>
      <c r="F92" s="20" t="str">
        <f>IFERROR(VALUE(INDEX('ESTIMATION ITEMS'!F:F,MATCH($B92,'ESTIMATION ITEMS'!$B:$B,0))), "")</f>
        <v/>
      </c>
      <c r="G92" s="25" t="str">
        <f>IFERROR(VALUE(INDEX('ESTIMATION ITEMS'!$G:$G,MATCH($B92,'ESTIMATION ITEMS'!$B:$B,0))),"")</f>
        <v/>
      </c>
      <c r="H92" s="25" t="str">
        <f>IFERROR(BI_TBL[[#This Row],[Quantity]]*BI_TBL[[#This Row],[Price]],"")</f>
        <v/>
      </c>
      <c r="I92" s="18" t="str">
        <f>IFERROR(T(INDEX('ESTIMATION ITEMS'!$I:$I,MATCH($B92,'ESTIMATION ITEMS'!$B:$B,0))),"")</f>
        <v/>
      </c>
      <c r="J92" s="17" t="str">
        <f>IFERROR(T(INDEX('ESTIMATION ITEMS'!$J:$J,MATCH($B92,'ESTIMATION ITEMS'!$B:$B,0))),"")</f>
        <v/>
      </c>
      <c r="K92" s="136" t="str">
        <f>IFERROR(VALUE(INDEX('ESTIMATION ITEMS'!$K:$K,MATCH($B92,'ESTIMATION ITEMS'!$B:$B,0))),"")</f>
        <v/>
      </c>
      <c r="L92" s="136" t="str">
        <f>IF(AND(BI_TBL[[#This Row],[CAT ID]]&gt;499,BI_TBL[[#This Row],[CAT ID]]&lt;600), 2, IF(AND(BI_TBL[[#This Row],[CAT ID]]&gt;=901,BI_TBL[[#This Row],[CAT ID]]&lt;=949), 2, IF(AND(BI_TBL[[#This Row],[CAT ID]]&gt;=1201,BI_TBL[[#This Row],[CAT ID]]&lt;=1299), "-", "-")))</f>
        <v>-</v>
      </c>
      <c r="M92" s="183" t="str">
        <f t="shared" si="1"/>
        <v/>
      </c>
      <c r="N92" s="119"/>
      <c r="O92" s="133" t="str">
        <f>IFERROR(INDEX('ESTIMATION ITEMS'!L:L,MATCH(BI_TBL[[#This Row],[Line '#]],'ESTIMATION ITEMS'!B:B,0)),"")</f>
        <v/>
      </c>
      <c r="P92" s="133" t="str">
        <f>IFERROR(N(INDEX('ESTIMATION ITEMS'!M:M,MATCH($B92,'ESTIMATION ITEMS'!$B:$B,0))),"")</f>
        <v/>
      </c>
      <c r="Q92" s="20" t="str">
        <f>IF(BI_TBL[[#This Row],[Unit]]="","",(IF(BI_TBL[[#This Row],[Item Sub
Class]]="0990","DOLLARS",IF(BI_TBL[[#This Row],[Unit]]="LS", "DOLLARS",IF(BI_TBL[[#This Row],[Unit]]&lt;&gt; "LS", "QUANTITY")))))</f>
        <v/>
      </c>
      <c r="R92" s="133" t="str">
        <f>IFERROR(IF(BI_TBL[[#This Row],[Rate Calculation Type]]="DOLLARS", BI_TBL[[#This Row],[Item Total]]/BI_TBL[[#This Row],[Production
Rate (Units/Day)]], IF(BI_TBL[[#This Row],[Rate Calculation Type]]="QUANTITY", BI_TBL[[#This Row],[Quantity]]/BI_TBL[[#This Row],[Production
Rate (Units/Day)]], IF(BI_TBL[[#This Row],[Item Total]] = "", ""))),"")</f>
        <v/>
      </c>
      <c r="S92" s="119"/>
      <c r="T92" s="20" t="str">
        <f>IFERROR(INDEX('ESTIMATION ITEMS'!$N:$N,MATCH($B92,'ESTIMATION ITEMS'!$B:$B,0)), "")</f>
        <v/>
      </c>
      <c r="U92" s="217" t="str">
        <f>IF(BI_TBL[[#This Row],[Fuel Escalation
Fuel Factor]]="","",BI_TBL[[#This Row],[Quantity]]*BI_TBL[[#This Row],[Fuel Escalation
Fuel Factor]])</f>
        <v/>
      </c>
      <c r="V92" s="121"/>
      <c r="W92" s="133" t="str">
        <f>IFERROR(INDEX('ESTIMATION ITEMS'!Q:Q,MATCH(BI_TBL[[#This Row],[Line '#]],'ESTIMATION ITEMS'!B:B,0)), "")</f>
        <v/>
      </c>
      <c r="X92" s="133" t="str">
        <f>IFERROR(INDEX('ESTIMATION ITEMS'!$R:$R,MATCH($B92,'ESTIMATION ITEMS'!$B:$B,0)),"")</f>
        <v/>
      </c>
      <c r="Y92" s="133" t="str">
        <f>IFERROR(INDEX('ESTIMATION ITEMS'!S:S,MATCH($B92,'ESTIMATION ITEMS'!$B:$B,0)),"")</f>
        <v/>
      </c>
      <c r="Z92" s="133" t="str">
        <f>IFERROR(IF(BI_TBL[[#This Row],[9Z9 ITEM]]="9Z9",(BI_TBL[[#This Row],[Material Weight
(9Z9 ITEMS)]]*BI_TBL[[#This Row],[Qualifying Unit Cost]])/BI_TBL[[#This Row],[Item Total]],INDEX('ESTIMATION ITEMS'!T:T,MATCH(BI_TBL[[#This Row],[Line '#]],'ESTIMATION ITEMS'!B:B,0),0)),"")</f>
        <v/>
      </c>
      <c r="AA92" s="133" t="str">
        <f>IF(BI_TBL[[#This Row],[Qualifying Unit Cost]]="","",IF(AND(BI_TBL[[#This Row],[Steel Class]]&gt;0.25,F92=1), "VERIFY QTY",BI_TBL[[#This Row],[Quantity]]*BI_TBL[[#This Row],[Qualifying Unit Cost]]))</f>
        <v/>
      </c>
      <c r="AB92" s="17"/>
      <c r="AD92" s="19"/>
      <c r="AE92" s="19"/>
    </row>
    <row r="93" spans="1:31" ht="15.75" x14ac:dyDescent="0.25">
      <c r="A93" s="136" t="str">
        <f>IFERROR(VALUE(INDEX('ESTIMATION ITEMS'!$A:$A,MATCH($B93,'ESTIMATION ITEMS'!$B:$B,0))),"")</f>
        <v/>
      </c>
      <c r="B93" s="158" t="str">
        <f>IFERROR(INDEX('ESTIMATION ITEMS'!$B:$B,MATCH($B92,'ESTIMATION ITEMS'!$B:$B,0)+1,1), "")</f>
        <v/>
      </c>
      <c r="C93" s="17" t="str">
        <f>IFERROR(T(INDEX('ESTIMATION ITEMS'!$C:$C,MATCH($B93,'ESTIMATION ITEMS'!$B:$B,0))), "")</f>
        <v/>
      </c>
      <c r="D93" s="18" t="str">
        <f>IFERROR(T(INDEX('ESTIMATION ITEMS'!$D:$D,MATCH($B93,'ESTIMATION ITEMS'!$B:$B,0))),"")</f>
        <v/>
      </c>
      <c r="E93" s="180" t="str">
        <f>IFERROR(T(INDEX('ESTIMATION ITEMS'!$E:$E,MATCH($B93,'ESTIMATION ITEMS'!$B:$B,0))),"")</f>
        <v/>
      </c>
      <c r="F93" s="20" t="str">
        <f>IFERROR(VALUE(INDEX('ESTIMATION ITEMS'!F:F,MATCH($B93,'ESTIMATION ITEMS'!$B:$B,0))), "")</f>
        <v/>
      </c>
      <c r="G93" s="25" t="str">
        <f>IFERROR(VALUE(INDEX('ESTIMATION ITEMS'!$G:$G,MATCH($B93,'ESTIMATION ITEMS'!$B:$B,0))),"")</f>
        <v/>
      </c>
      <c r="H93" s="25" t="str">
        <f>IFERROR(BI_TBL[[#This Row],[Quantity]]*BI_TBL[[#This Row],[Price]],"")</f>
        <v/>
      </c>
      <c r="I93" s="18" t="str">
        <f>IFERROR(T(INDEX('ESTIMATION ITEMS'!$I:$I,MATCH($B93,'ESTIMATION ITEMS'!$B:$B,0))),"")</f>
        <v/>
      </c>
      <c r="J93" s="17" t="str">
        <f>IFERROR(T(INDEX('ESTIMATION ITEMS'!$J:$J,MATCH($B93,'ESTIMATION ITEMS'!$B:$B,0))),"")</f>
        <v/>
      </c>
      <c r="K93" s="136" t="str">
        <f>IFERROR(VALUE(INDEX('ESTIMATION ITEMS'!$K:$K,MATCH($B93,'ESTIMATION ITEMS'!$B:$B,0))),"")</f>
        <v/>
      </c>
      <c r="L93" s="136" t="str">
        <f>IF(AND(BI_TBL[[#This Row],[CAT ID]]&gt;499,BI_TBL[[#This Row],[CAT ID]]&lt;600), 2, IF(AND(BI_TBL[[#This Row],[CAT ID]]&gt;=901,BI_TBL[[#This Row],[CAT ID]]&lt;=949), 2, IF(AND(BI_TBL[[#This Row],[CAT ID]]&gt;=1201,BI_TBL[[#This Row],[CAT ID]]&lt;=1299), "-", "-")))</f>
        <v>-</v>
      </c>
      <c r="M93" s="183" t="str">
        <f t="shared" si="1"/>
        <v/>
      </c>
      <c r="N93" s="119"/>
      <c r="O93" s="133" t="str">
        <f>IFERROR(INDEX('ESTIMATION ITEMS'!L:L,MATCH(BI_TBL[[#This Row],[Line '#]],'ESTIMATION ITEMS'!B:B,0)),"")</f>
        <v/>
      </c>
      <c r="P93" s="133" t="str">
        <f>IFERROR(N(INDEX('ESTIMATION ITEMS'!M:M,MATCH($B93,'ESTIMATION ITEMS'!$B:$B,0))),"")</f>
        <v/>
      </c>
      <c r="Q93" s="20" t="str">
        <f>IF(BI_TBL[[#This Row],[Unit]]="","",(IF(BI_TBL[[#This Row],[Item Sub
Class]]="0990","DOLLARS",IF(BI_TBL[[#This Row],[Unit]]="LS", "DOLLARS",IF(BI_TBL[[#This Row],[Unit]]&lt;&gt; "LS", "QUANTITY")))))</f>
        <v/>
      </c>
      <c r="R93" s="133" t="str">
        <f>IFERROR(IF(BI_TBL[[#This Row],[Rate Calculation Type]]="DOLLARS", BI_TBL[[#This Row],[Item Total]]/BI_TBL[[#This Row],[Production
Rate (Units/Day)]], IF(BI_TBL[[#This Row],[Rate Calculation Type]]="QUANTITY", BI_TBL[[#This Row],[Quantity]]/BI_TBL[[#This Row],[Production
Rate (Units/Day)]], IF(BI_TBL[[#This Row],[Item Total]] = "", ""))),"")</f>
        <v/>
      </c>
      <c r="S93" s="119"/>
      <c r="T93" s="20" t="str">
        <f>IFERROR(INDEX('ESTIMATION ITEMS'!$N:$N,MATCH($B93,'ESTIMATION ITEMS'!$B:$B,0)), "")</f>
        <v/>
      </c>
      <c r="U93" s="217" t="str">
        <f>IF(BI_TBL[[#This Row],[Fuel Escalation
Fuel Factor]]="","",BI_TBL[[#This Row],[Quantity]]*BI_TBL[[#This Row],[Fuel Escalation
Fuel Factor]])</f>
        <v/>
      </c>
      <c r="V93" s="121"/>
      <c r="W93" s="133" t="str">
        <f>IFERROR(INDEX('ESTIMATION ITEMS'!Q:Q,MATCH(BI_TBL[[#This Row],[Line '#]],'ESTIMATION ITEMS'!B:B,0)), "")</f>
        <v/>
      </c>
      <c r="X93" s="133" t="str">
        <f>IFERROR(INDEX('ESTIMATION ITEMS'!$R:$R,MATCH($B93,'ESTIMATION ITEMS'!$B:$B,0)),"")</f>
        <v/>
      </c>
      <c r="Y93" s="133" t="str">
        <f>IFERROR(INDEX('ESTIMATION ITEMS'!S:S,MATCH($B93,'ESTIMATION ITEMS'!$B:$B,0)),"")</f>
        <v/>
      </c>
      <c r="Z93" s="133" t="str">
        <f>IFERROR(IF(BI_TBL[[#This Row],[9Z9 ITEM]]="9Z9",(BI_TBL[[#This Row],[Material Weight
(9Z9 ITEMS)]]*BI_TBL[[#This Row],[Qualifying Unit Cost]])/BI_TBL[[#This Row],[Item Total]],INDEX('ESTIMATION ITEMS'!T:T,MATCH(BI_TBL[[#This Row],[Line '#]],'ESTIMATION ITEMS'!B:B,0),0)),"")</f>
        <v/>
      </c>
      <c r="AA93" s="133" t="str">
        <f>IF(BI_TBL[[#This Row],[Qualifying Unit Cost]]="","",IF(AND(BI_TBL[[#This Row],[Steel Class]]&gt;0.25,F93=1), "VERIFY QTY",BI_TBL[[#This Row],[Quantity]]*BI_TBL[[#This Row],[Qualifying Unit Cost]]))</f>
        <v/>
      </c>
      <c r="AB93" s="17"/>
      <c r="AD93" s="19"/>
      <c r="AE93" s="19"/>
    </row>
    <row r="94" spans="1:31" ht="15.75" x14ac:dyDescent="0.25">
      <c r="A94" s="136" t="str">
        <f>IFERROR(VALUE(INDEX('ESTIMATION ITEMS'!$A:$A,MATCH($B94,'ESTIMATION ITEMS'!$B:$B,0))),"")</f>
        <v/>
      </c>
      <c r="B94" s="158" t="str">
        <f>IFERROR(INDEX('ESTIMATION ITEMS'!$B:$B,MATCH($B93,'ESTIMATION ITEMS'!$B:$B,0)+1,1), "")</f>
        <v/>
      </c>
      <c r="C94" s="17" t="str">
        <f>IFERROR(T(INDEX('ESTIMATION ITEMS'!$C:$C,MATCH($B94,'ESTIMATION ITEMS'!$B:$B,0))), "")</f>
        <v/>
      </c>
      <c r="D94" s="18" t="str">
        <f>IFERROR(T(INDEX('ESTIMATION ITEMS'!$D:$D,MATCH($B94,'ESTIMATION ITEMS'!$B:$B,0))),"")</f>
        <v/>
      </c>
      <c r="E94" s="180" t="str">
        <f>IFERROR(T(INDEX('ESTIMATION ITEMS'!$E:$E,MATCH($B94,'ESTIMATION ITEMS'!$B:$B,0))),"")</f>
        <v/>
      </c>
      <c r="F94" s="20" t="str">
        <f>IFERROR(VALUE(INDEX('ESTIMATION ITEMS'!F:F,MATCH($B94,'ESTIMATION ITEMS'!$B:$B,0))), "")</f>
        <v/>
      </c>
      <c r="G94" s="25" t="str">
        <f>IFERROR(VALUE(INDEX('ESTIMATION ITEMS'!$G:$G,MATCH($B94,'ESTIMATION ITEMS'!$B:$B,0))),"")</f>
        <v/>
      </c>
      <c r="H94" s="25" t="str">
        <f>IFERROR(BI_TBL[[#This Row],[Quantity]]*BI_TBL[[#This Row],[Price]],"")</f>
        <v/>
      </c>
      <c r="I94" s="18" t="str">
        <f>IFERROR(T(INDEX('ESTIMATION ITEMS'!$I:$I,MATCH($B94,'ESTIMATION ITEMS'!$B:$B,0))),"")</f>
        <v/>
      </c>
      <c r="J94" s="17" t="str">
        <f>IFERROR(T(INDEX('ESTIMATION ITEMS'!$J:$J,MATCH($B94,'ESTIMATION ITEMS'!$B:$B,0))),"")</f>
        <v/>
      </c>
      <c r="K94" s="136" t="str">
        <f>IFERROR(VALUE(INDEX('ESTIMATION ITEMS'!$K:$K,MATCH($B94,'ESTIMATION ITEMS'!$B:$B,0))),"")</f>
        <v/>
      </c>
      <c r="L94" s="136" t="str">
        <f>IF(AND(BI_TBL[[#This Row],[CAT ID]]&gt;499,BI_TBL[[#This Row],[CAT ID]]&lt;600), 2, IF(AND(BI_TBL[[#This Row],[CAT ID]]&gt;=901,BI_TBL[[#This Row],[CAT ID]]&lt;=949), 2, IF(AND(BI_TBL[[#This Row],[CAT ID]]&gt;=1201,BI_TBL[[#This Row],[CAT ID]]&lt;=1299), "-", "-")))</f>
        <v>-</v>
      </c>
      <c r="M94" s="183" t="str">
        <f t="shared" si="1"/>
        <v/>
      </c>
      <c r="N94" s="119"/>
      <c r="O94" s="133" t="str">
        <f>IFERROR(INDEX('ESTIMATION ITEMS'!L:L,MATCH(BI_TBL[[#This Row],[Line '#]],'ESTIMATION ITEMS'!B:B,0)),"")</f>
        <v/>
      </c>
      <c r="P94" s="133" t="str">
        <f>IFERROR(N(INDEX('ESTIMATION ITEMS'!M:M,MATCH($B94,'ESTIMATION ITEMS'!$B:$B,0))),"")</f>
        <v/>
      </c>
      <c r="Q94" s="20" t="str">
        <f>IF(BI_TBL[[#This Row],[Unit]]="","",(IF(BI_TBL[[#This Row],[Item Sub
Class]]="0990","DOLLARS",IF(BI_TBL[[#This Row],[Unit]]="LS", "DOLLARS",IF(BI_TBL[[#This Row],[Unit]]&lt;&gt; "LS", "QUANTITY")))))</f>
        <v/>
      </c>
      <c r="R94" s="133" t="str">
        <f>IFERROR(IF(BI_TBL[[#This Row],[Rate Calculation Type]]="DOLLARS", BI_TBL[[#This Row],[Item Total]]/BI_TBL[[#This Row],[Production
Rate (Units/Day)]], IF(BI_TBL[[#This Row],[Rate Calculation Type]]="QUANTITY", BI_TBL[[#This Row],[Quantity]]/BI_TBL[[#This Row],[Production
Rate (Units/Day)]], IF(BI_TBL[[#This Row],[Item Total]] = "", ""))),"")</f>
        <v/>
      </c>
      <c r="S94" s="119"/>
      <c r="T94" s="20" t="str">
        <f>IFERROR(INDEX('ESTIMATION ITEMS'!$N:$N,MATCH($B94,'ESTIMATION ITEMS'!$B:$B,0)), "")</f>
        <v/>
      </c>
      <c r="U94" s="217" t="str">
        <f>IF(BI_TBL[[#This Row],[Fuel Escalation
Fuel Factor]]="","",BI_TBL[[#This Row],[Quantity]]*BI_TBL[[#This Row],[Fuel Escalation
Fuel Factor]])</f>
        <v/>
      </c>
      <c r="V94" s="121"/>
      <c r="W94" s="133" t="str">
        <f>IFERROR(INDEX('ESTIMATION ITEMS'!Q:Q,MATCH(BI_TBL[[#This Row],[Line '#]],'ESTIMATION ITEMS'!B:B,0)), "")</f>
        <v/>
      </c>
      <c r="X94" s="133" t="str">
        <f>IFERROR(INDEX('ESTIMATION ITEMS'!$R:$R,MATCH($B94,'ESTIMATION ITEMS'!$B:$B,0)),"")</f>
        <v/>
      </c>
      <c r="Y94" s="133" t="str">
        <f>IFERROR(INDEX('ESTIMATION ITEMS'!S:S,MATCH($B94,'ESTIMATION ITEMS'!$B:$B,0)),"")</f>
        <v/>
      </c>
      <c r="Z94" s="133" t="str">
        <f>IFERROR(IF(BI_TBL[[#This Row],[9Z9 ITEM]]="9Z9",(BI_TBL[[#This Row],[Material Weight
(9Z9 ITEMS)]]*BI_TBL[[#This Row],[Qualifying Unit Cost]])/BI_TBL[[#This Row],[Item Total]],INDEX('ESTIMATION ITEMS'!T:T,MATCH(BI_TBL[[#This Row],[Line '#]],'ESTIMATION ITEMS'!B:B,0),0)),"")</f>
        <v/>
      </c>
      <c r="AA94" s="133" t="str">
        <f>IF(BI_TBL[[#This Row],[Qualifying Unit Cost]]="","",IF(AND(BI_TBL[[#This Row],[Steel Class]]&gt;0.25,F94=1), "VERIFY QTY",BI_TBL[[#This Row],[Quantity]]*BI_TBL[[#This Row],[Qualifying Unit Cost]]))</f>
        <v/>
      </c>
      <c r="AB94" s="17"/>
      <c r="AD94" s="19"/>
      <c r="AE94" s="19"/>
    </row>
    <row r="95" spans="1:31" ht="15.75" x14ac:dyDescent="0.25">
      <c r="A95" s="136" t="str">
        <f>IFERROR(VALUE(INDEX('ESTIMATION ITEMS'!$A:$A,MATCH($B95,'ESTIMATION ITEMS'!$B:$B,0))),"")</f>
        <v/>
      </c>
      <c r="B95" s="158" t="str">
        <f>IFERROR(INDEX('ESTIMATION ITEMS'!$B:$B,MATCH($B94,'ESTIMATION ITEMS'!$B:$B,0)+1,1), "")</f>
        <v/>
      </c>
      <c r="C95" s="17" t="str">
        <f>IFERROR(T(INDEX('ESTIMATION ITEMS'!$C:$C,MATCH($B95,'ESTIMATION ITEMS'!$B:$B,0))), "")</f>
        <v/>
      </c>
      <c r="D95" s="18" t="str">
        <f>IFERROR(T(INDEX('ESTIMATION ITEMS'!$D:$D,MATCH($B95,'ESTIMATION ITEMS'!$B:$B,0))),"")</f>
        <v/>
      </c>
      <c r="E95" s="180" t="str">
        <f>IFERROR(T(INDEX('ESTIMATION ITEMS'!$E:$E,MATCH($B95,'ESTIMATION ITEMS'!$B:$B,0))),"")</f>
        <v/>
      </c>
      <c r="F95" s="20" t="str">
        <f>IFERROR(VALUE(INDEX('ESTIMATION ITEMS'!F:F,MATCH($B95,'ESTIMATION ITEMS'!$B:$B,0))), "")</f>
        <v/>
      </c>
      <c r="G95" s="25" t="str">
        <f>IFERROR(VALUE(INDEX('ESTIMATION ITEMS'!$G:$G,MATCH($B95,'ESTIMATION ITEMS'!$B:$B,0))),"")</f>
        <v/>
      </c>
      <c r="H95" s="25" t="str">
        <f>IFERROR(BI_TBL[[#This Row],[Quantity]]*BI_TBL[[#This Row],[Price]],"")</f>
        <v/>
      </c>
      <c r="I95" s="18" t="str">
        <f>IFERROR(T(INDEX('ESTIMATION ITEMS'!$I:$I,MATCH($B95,'ESTIMATION ITEMS'!$B:$B,0))),"")</f>
        <v/>
      </c>
      <c r="J95" s="17" t="str">
        <f>IFERROR(T(INDEX('ESTIMATION ITEMS'!$J:$J,MATCH($B95,'ESTIMATION ITEMS'!$B:$B,0))),"")</f>
        <v/>
      </c>
      <c r="K95" s="136" t="str">
        <f>IFERROR(VALUE(INDEX('ESTIMATION ITEMS'!$K:$K,MATCH($B95,'ESTIMATION ITEMS'!$B:$B,0))),"")</f>
        <v/>
      </c>
      <c r="L95" s="136" t="str">
        <f>IF(AND(BI_TBL[[#This Row],[CAT ID]]&gt;499,BI_TBL[[#This Row],[CAT ID]]&lt;600), 2, IF(AND(BI_TBL[[#This Row],[CAT ID]]&gt;=901,BI_TBL[[#This Row],[CAT ID]]&lt;=949), 2, IF(AND(BI_TBL[[#This Row],[CAT ID]]&gt;=1201,BI_TBL[[#This Row],[CAT ID]]&lt;=1299), "-", "-")))</f>
        <v>-</v>
      </c>
      <c r="M95" s="183" t="str">
        <f t="shared" si="1"/>
        <v/>
      </c>
      <c r="N95" s="119"/>
      <c r="O95" s="133" t="str">
        <f>IFERROR(INDEX('ESTIMATION ITEMS'!L:L,MATCH(BI_TBL[[#This Row],[Line '#]],'ESTIMATION ITEMS'!B:B,0)),"")</f>
        <v/>
      </c>
      <c r="P95" s="133" t="str">
        <f>IFERROR(N(INDEX('ESTIMATION ITEMS'!M:M,MATCH($B95,'ESTIMATION ITEMS'!$B:$B,0))),"")</f>
        <v/>
      </c>
      <c r="Q95" s="20" t="str">
        <f>IF(BI_TBL[[#This Row],[Unit]]="","",(IF(BI_TBL[[#This Row],[Item Sub
Class]]="0990","DOLLARS",IF(BI_TBL[[#This Row],[Unit]]="LS", "DOLLARS",IF(BI_TBL[[#This Row],[Unit]]&lt;&gt; "LS", "QUANTITY")))))</f>
        <v/>
      </c>
      <c r="R95" s="133" t="str">
        <f>IFERROR(IF(BI_TBL[[#This Row],[Rate Calculation Type]]="DOLLARS", BI_TBL[[#This Row],[Item Total]]/BI_TBL[[#This Row],[Production
Rate (Units/Day)]], IF(BI_TBL[[#This Row],[Rate Calculation Type]]="QUANTITY", BI_TBL[[#This Row],[Quantity]]/BI_TBL[[#This Row],[Production
Rate (Units/Day)]], IF(BI_TBL[[#This Row],[Item Total]] = "", ""))),"")</f>
        <v/>
      </c>
      <c r="S95" s="119"/>
      <c r="T95" s="20" t="str">
        <f>IFERROR(INDEX('ESTIMATION ITEMS'!$N:$N,MATCH($B95,'ESTIMATION ITEMS'!$B:$B,0)), "")</f>
        <v/>
      </c>
      <c r="U95" s="217" t="str">
        <f>IF(BI_TBL[[#This Row],[Fuel Escalation
Fuel Factor]]="","",BI_TBL[[#This Row],[Quantity]]*BI_TBL[[#This Row],[Fuel Escalation
Fuel Factor]])</f>
        <v/>
      </c>
      <c r="V95" s="121"/>
      <c r="W95" s="133" t="str">
        <f>IFERROR(INDEX('ESTIMATION ITEMS'!Q:Q,MATCH(BI_TBL[[#This Row],[Line '#]],'ESTIMATION ITEMS'!B:B,0)), "")</f>
        <v/>
      </c>
      <c r="X95" s="133" t="str">
        <f>IFERROR(INDEX('ESTIMATION ITEMS'!$R:$R,MATCH($B95,'ESTIMATION ITEMS'!$B:$B,0)),"")</f>
        <v/>
      </c>
      <c r="Y95" s="133" t="str">
        <f>IFERROR(INDEX('ESTIMATION ITEMS'!S:S,MATCH($B95,'ESTIMATION ITEMS'!$B:$B,0)),"")</f>
        <v/>
      </c>
      <c r="Z95" s="133" t="str">
        <f>IFERROR(IF(BI_TBL[[#This Row],[9Z9 ITEM]]="9Z9",(BI_TBL[[#This Row],[Material Weight
(9Z9 ITEMS)]]*BI_TBL[[#This Row],[Qualifying Unit Cost]])/BI_TBL[[#This Row],[Item Total]],INDEX('ESTIMATION ITEMS'!T:T,MATCH(BI_TBL[[#This Row],[Line '#]],'ESTIMATION ITEMS'!B:B,0),0)),"")</f>
        <v/>
      </c>
      <c r="AA95" s="133" t="str">
        <f>IF(BI_TBL[[#This Row],[Qualifying Unit Cost]]="","",IF(AND(BI_TBL[[#This Row],[Steel Class]]&gt;0.25,F95=1), "VERIFY QTY",BI_TBL[[#This Row],[Quantity]]*BI_TBL[[#This Row],[Qualifying Unit Cost]]))</f>
        <v/>
      </c>
      <c r="AB95" s="17"/>
      <c r="AD95" s="19"/>
      <c r="AE95" s="19"/>
    </row>
    <row r="96" spans="1:31" ht="15.75" x14ac:dyDescent="0.25">
      <c r="A96" s="136" t="str">
        <f>IFERROR(VALUE(INDEX('ESTIMATION ITEMS'!$A:$A,MATCH($B96,'ESTIMATION ITEMS'!$B:$B,0))),"")</f>
        <v/>
      </c>
      <c r="B96" s="158" t="str">
        <f>IFERROR(INDEX('ESTIMATION ITEMS'!$B:$B,MATCH($B95,'ESTIMATION ITEMS'!$B:$B,0)+1,1), "")</f>
        <v/>
      </c>
      <c r="C96" s="17" t="str">
        <f>IFERROR(T(INDEX('ESTIMATION ITEMS'!$C:$C,MATCH($B96,'ESTIMATION ITEMS'!$B:$B,0))), "")</f>
        <v/>
      </c>
      <c r="D96" s="18" t="str">
        <f>IFERROR(T(INDEX('ESTIMATION ITEMS'!$D:$D,MATCH($B96,'ESTIMATION ITEMS'!$B:$B,0))),"")</f>
        <v/>
      </c>
      <c r="E96" s="180" t="str">
        <f>IFERROR(T(INDEX('ESTIMATION ITEMS'!$E:$E,MATCH($B96,'ESTIMATION ITEMS'!$B:$B,0))),"")</f>
        <v/>
      </c>
      <c r="F96" s="20" t="str">
        <f>IFERROR(VALUE(INDEX('ESTIMATION ITEMS'!F:F,MATCH($B96,'ESTIMATION ITEMS'!$B:$B,0))), "")</f>
        <v/>
      </c>
      <c r="G96" s="25" t="str">
        <f>IFERROR(VALUE(INDEX('ESTIMATION ITEMS'!$G:$G,MATCH($B96,'ESTIMATION ITEMS'!$B:$B,0))),"")</f>
        <v/>
      </c>
      <c r="H96" s="25" t="str">
        <f>IFERROR(BI_TBL[[#This Row],[Quantity]]*BI_TBL[[#This Row],[Price]],"")</f>
        <v/>
      </c>
      <c r="I96" s="18" t="str">
        <f>IFERROR(T(INDEX('ESTIMATION ITEMS'!$I:$I,MATCH($B96,'ESTIMATION ITEMS'!$B:$B,0))),"")</f>
        <v/>
      </c>
      <c r="J96" s="17" t="str">
        <f>IFERROR(T(INDEX('ESTIMATION ITEMS'!$J:$J,MATCH($B96,'ESTIMATION ITEMS'!$B:$B,0))),"")</f>
        <v/>
      </c>
      <c r="K96" s="136" t="str">
        <f>IFERROR(VALUE(INDEX('ESTIMATION ITEMS'!$K:$K,MATCH($B96,'ESTIMATION ITEMS'!$B:$B,0))),"")</f>
        <v/>
      </c>
      <c r="L96" s="136" t="str">
        <f>IF(AND(BI_TBL[[#This Row],[CAT ID]]&gt;499,BI_TBL[[#This Row],[CAT ID]]&lt;600), 2, IF(AND(BI_TBL[[#This Row],[CAT ID]]&gt;=901,BI_TBL[[#This Row],[CAT ID]]&lt;=949), 2, IF(AND(BI_TBL[[#This Row],[CAT ID]]&gt;=1201,BI_TBL[[#This Row],[CAT ID]]&lt;=1299), "-", "-")))</f>
        <v>-</v>
      </c>
      <c r="M96" s="183" t="str">
        <f t="shared" si="1"/>
        <v/>
      </c>
      <c r="N96" s="119"/>
      <c r="O96" s="133" t="str">
        <f>IFERROR(INDEX('ESTIMATION ITEMS'!L:L,MATCH(BI_TBL[[#This Row],[Line '#]],'ESTIMATION ITEMS'!B:B,0)),"")</f>
        <v/>
      </c>
      <c r="P96" s="133" t="str">
        <f>IFERROR(N(INDEX('ESTIMATION ITEMS'!M:M,MATCH($B96,'ESTIMATION ITEMS'!$B:$B,0))),"")</f>
        <v/>
      </c>
      <c r="Q96" s="20" t="str">
        <f>IF(BI_TBL[[#This Row],[Unit]]="","",(IF(BI_TBL[[#This Row],[Item Sub
Class]]="0990","DOLLARS",IF(BI_TBL[[#This Row],[Unit]]="LS", "DOLLARS",IF(BI_TBL[[#This Row],[Unit]]&lt;&gt; "LS", "QUANTITY")))))</f>
        <v/>
      </c>
      <c r="R96" s="133" t="str">
        <f>IFERROR(IF(BI_TBL[[#This Row],[Rate Calculation Type]]="DOLLARS", BI_TBL[[#This Row],[Item Total]]/BI_TBL[[#This Row],[Production
Rate (Units/Day)]], IF(BI_TBL[[#This Row],[Rate Calculation Type]]="QUANTITY", BI_TBL[[#This Row],[Quantity]]/BI_TBL[[#This Row],[Production
Rate (Units/Day)]], IF(BI_TBL[[#This Row],[Item Total]] = "", ""))),"")</f>
        <v/>
      </c>
      <c r="S96" s="119"/>
      <c r="T96" s="20" t="str">
        <f>IFERROR(INDEX('ESTIMATION ITEMS'!$N:$N,MATCH($B96,'ESTIMATION ITEMS'!$B:$B,0)), "")</f>
        <v/>
      </c>
      <c r="U96" s="217" t="str">
        <f>IF(BI_TBL[[#This Row],[Fuel Escalation
Fuel Factor]]="","",BI_TBL[[#This Row],[Quantity]]*BI_TBL[[#This Row],[Fuel Escalation
Fuel Factor]])</f>
        <v/>
      </c>
      <c r="V96" s="121"/>
      <c r="W96" s="133" t="str">
        <f>IFERROR(INDEX('ESTIMATION ITEMS'!Q:Q,MATCH(BI_TBL[[#This Row],[Line '#]],'ESTIMATION ITEMS'!B:B,0)), "")</f>
        <v/>
      </c>
      <c r="X96" s="133" t="str">
        <f>IFERROR(INDEX('ESTIMATION ITEMS'!$R:$R,MATCH($B96,'ESTIMATION ITEMS'!$B:$B,0)),"")</f>
        <v/>
      </c>
      <c r="Y96" s="133" t="str">
        <f>IFERROR(INDEX('ESTIMATION ITEMS'!S:S,MATCH($B96,'ESTIMATION ITEMS'!$B:$B,0)),"")</f>
        <v/>
      </c>
      <c r="Z96" s="133" t="str">
        <f>IFERROR(IF(BI_TBL[[#This Row],[9Z9 ITEM]]="9Z9",(BI_TBL[[#This Row],[Material Weight
(9Z9 ITEMS)]]*BI_TBL[[#This Row],[Qualifying Unit Cost]])/BI_TBL[[#This Row],[Item Total]],INDEX('ESTIMATION ITEMS'!T:T,MATCH(BI_TBL[[#This Row],[Line '#]],'ESTIMATION ITEMS'!B:B,0),0)),"")</f>
        <v/>
      </c>
      <c r="AA96" s="133" t="str">
        <f>IF(BI_TBL[[#This Row],[Qualifying Unit Cost]]="","",IF(AND(BI_TBL[[#This Row],[Steel Class]]&gt;0.25,F96=1), "VERIFY QTY",BI_TBL[[#This Row],[Quantity]]*BI_TBL[[#This Row],[Qualifying Unit Cost]]))</f>
        <v/>
      </c>
      <c r="AB96" s="17"/>
      <c r="AD96" s="19"/>
      <c r="AE96" s="19"/>
    </row>
    <row r="97" spans="1:31" ht="15.75" x14ac:dyDescent="0.25">
      <c r="A97" s="136" t="str">
        <f>IFERROR(VALUE(INDEX('ESTIMATION ITEMS'!$A:$A,MATCH($B97,'ESTIMATION ITEMS'!$B:$B,0))),"")</f>
        <v/>
      </c>
      <c r="B97" s="158" t="str">
        <f>IFERROR(INDEX('ESTIMATION ITEMS'!$B:$B,MATCH($B96,'ESTIMATION ITEMS'!$B:$B,0)+1,1), "")</f>
        <v/>
      </c>
      <c r="C97" s="17" t="str">
        <f>IFERROR(T(INDEX('ESTIMATION ITEMS'!$C:$C,MATCH($B97,'ESTIMATION ITEMS'!$B:$B,0))), "")</f>
        <v/>
      </c>
      <c r="D97" s="18" t="str">
        <f>IFERROR(T(INDEX('ESTIMATION ITEMS'!$D:$D,MATCH($B97,'ESTIMATION ITEMS'!$B:$B,0))),"")</f>
        <v/>
      </c>
      <c r="E97" s="180" t="str">
        <f>IFERROR(T(INDEX('ESTIMATION ITEMS'!$E:$E,MATCH($B97,'ESTIMATION ITEMS'!$B:$B,0))),"")</f>
        <v/>
      </c>
      <c r="F97" s="20" t="str">
        <f>IFERROR(VALUE(INDEX('ESTIMATION ITEMS'!F:F,MATCH($B97,'ESTIMATION ITEMS'!$B:$B,0))), "")</f>
        <v/>
      </c>
      <c r="G97" s="25" t="str">
        <f>IFERROR(VALUE(INDEX('ESTIMATION ITEMS'!$G:$G,MATCH($B97,'ESTIMATION ITEMS'!$B:$B,0))),"")</f>
        <v/>
      </c>
      <c r="H97" s="25" t="str">
        <f>IFERROR(BI_TBL[[#This Row],[Quantity]]*BI_TBL[[#This Row],[Price]],"")</f>
        <v/>
      </c>
      <c r="I97" s="18" t="str">
        <f>IFERROR(T(INDEX('ESTIMATION ITEMS'!$I:$I,MATCH($B97,'ESTIMATION ITEMS'!$B:$B,0))),"")</f>
        <v/>
      </c>
      <c r="J97" s="17" t="str">
        <f>IFERROR(T(INDEX('ESTIMATION ITEMS'!$J:$J,MATCH($B97,'ESTIMATION ITEMS'!$B:$B,0))),"")</f>
        <v/>
      </c>
      <c r="K97" s="136" t="str">
        <f>IFERROR(VALUE(INDEX('ESTIMATION ITEMS'!$K:$K,MATCH($B97,'ESTIMATION ITEMS'!$B:$B,0))),"")</f>
        <v/>
      </c>
      <c r="L97" s="136" t="str">
        <f>IF(AND(BI_TBL[[#This Row],[CAT ID]]&gt;499,BI_TBL[[#This Row],[CAT ID]]&lt;600), 2, IF(AND(BI_TBL[[#This Row],[CAT ID]]&gt;=901,BI_TBL[[#This Row],[CAT ID]]&lt;=949), 2, IF(AND(BI_TBL[[#This Row],[CAT ID]]&gt;=1201,BI_TBL[[#This Row],[CAT ID]]&lt;=1299), "-", "-")))</f>
        <v>-</v>
      </c>
      <c r="M97" s="183" t="str">
        <f t="shared" si="1"/>
        <v/>
      </c>
      <c r="N97" s="119"/>
      <c r="O97" s="133" t="str">
        <f>IFERROR(INDEX('ESTIMATION ITEMS'!L:L,MATCH(BI_TBL[[#This Row],[Line '#]],'ESTIMATION ITEMS'!B:B,0)),"")</f>
        <v/>
      </c>
      <c r="P97" s="133" t="str">
        <f>IFERROR(N(INDEX('ESTIMATION ITEMS'!M:M,MATCH($B97,'ESTIMATION ITEMS'!$B:$B,0))),"")</f>
        <v/>
      </c>
      <c r="Q97" s="20" t="str">
        <f>IF(BI_TBL[[#This Row],[Unit]]="","",(IF(BI_TBL[[#This Row],[Item Sub
Class]]="0990","DOLLARS",IF(BI_TBL[[#This Row],[Unit]]="LS", "DOLLARS",IF(BI_TBL[[#This Row],[Unit]]&lt;&gt; "LS", "QUANTITY")))))</f>
        <v/>
      </c>
      <c r="R97" s="133" t="str">
        <f>IFERROR(IF(BI_TBL[[#This Row],[Rate Calculation Type]]="DOLLARS", BI_TBL[[#This Row],[Item Total]]/BI_TBL[[#This Row],[Production
Rate (Units/Day)]], IF(BI_TBL[[#This Row],[Rate Calculation Type]]="QUANTITY", BI_TBL[[#This Row],[Quantity]]/BI_TBL[[#This Row],[Production
Rate (Units/Day)]], IF(BI_TBL[[#This Row],[Item Total]] = "", ""))),"")</f>
        <v/>
      </c>
      <c r="S97" s="119"/>
      <c r="T97" s="20" t="str">
        <f>IFERROR(INDEX('ESTIMATION ITEMS'!$N:$N,MATCH($B97,'ESTIMATION ITEMS'!$B:$B,0)), "")</f>
        <v/>
      </c>
      <c r="U97" s="217" t="str">
        <f>IF(BI_TBL[[#This Row],[Fuel Escalation
Fuel Factor]]="","",BI_TBL[[#This Row],[Quantity]]*BI_TBL[[#This Row],[Fuel Escalation
Fuel Factor]])</f>
        <v/>
      </c>
      <c r="V97" s="121"/>
      <c r="W97" s="133" t="str">
        <f>IFERROR(INDEX('ESTIMATION ITEMS'!Q:Q,MATCH(BI_TBL[[#This Row],[Line '#]],'ESTIMATION ITEMS'!B:B,0)), "")</f>
        <v/>
      </c>
      <c r="X97" s="133" t="str">
        <f>IFERROR(INDEX('ESTIMATION ITEMS'!$R:$R,MATCH($B97,'ESTIMATION ITEMS'!$B:$B,0)),"")</f>
        <v/>
      </c>
      <c r="Y97" s="133" t="str">
        <f>IFERROR(INDEX('ESTIMATION ITEMS'!S:S,MATCH($B97,'ESTIMATION ITEMS'!$B:$B,0)),"")</f>
        <v/>
      </c>
      <c r="Z97" s="133" t="str">
        <f>IFERROR(IF(BI_TBL[[#This Row],[9Z9 ITEM]]="9Z9",(BI_TBL[[#This Row],[Material Weight
(9Z9 ITEMS)]]*BI_TBL[[#This Row],[Qualifying Unit Cost]])/BI_TBL[[#This Row],[Item Total]],INDEX('ESTIMATION ITEMS'!T:T,MATCH(BI_TBL[[#This Row],[Line '#]],'ESTIMATION ITEMS'!B:B,0),0)),"")</f>
        <v/>
      </c>
      <c r="AA97" s="133" t="str">
        <f>IF(BI_TBL[[#This Row],[Qualifying Unit Cost]]="","",IF(AND(BI_TBL[[#This Row],[Steel Class]]&gt;0.25,F97=1), "VERIFY QTY",BI_TBL[[#This Row],[Quantity]]*BI_TBL[[#This Row],[Qualifying Unit Cost]]))</f>
        <v/>
      </c>
      <c r="AB97" s="17"/>
      <c r="AD97" s="19"/>
      <c r="AE97" s="19"/>
    </row>
    <row r="98" spans="1:31" ht="15.75" x14ac:dyDescent="0.25">
      <c r="A98" s="136" t="str">
        <f>IFERROR(VALUE(INDEX('ESTIMATION ITEMS'!$A:$A,MATCH($B98,'ESTIMATION ITEMS'!$B:$B,0))),"")</f>
        <v/>
      </c>
      <c r="B98" s="158" t="str">
        <f>IFERROR(INDEX('ESTIMATION ITEMS'!$B:$B,MATCH($B97,'ESTIMATION ITEMS'!$B:$B,0)+1,1), "")</f>
        <v/>
      </c>
      <c r="C98" s="17" t="str">
        <f>IFERROR(T(INDEX('ESTIMATION ITEMS'!$C:$C,MATCH($B98,'ESTIMATION ITEMS'!$B:$B,0))), "")</f>
        <v/>
      </c>
      <c r="D98" s="18" t="str">
        <f>IFERROR(T(INDEX('ESTIMATION ITEMS'!$D:$D,MATCH($B98,'ESTIMATION ITEMS'!$B:$B,0))),"")</f>
        <v/>
      </c>
      <c r="E98" s="180" t="str">
        <f>IFERROR(T(INDEX('ESTIMATION ITEMS'!$E:$E,MATCH($B98,'ESTIMATION ITEMS'!$B:$B,0))),"")</f>
        <v/>
      </c>
      <c r="F98" s="20" t="str">
        <f>IFERROR(VALUE(INDEX('ESTIMATION ITEMS'!F:F,MATCH($B98,'ESTIMATION ITEMS'!$B:$B,0))), "")</f>
        <v/>
      </c>
      <c r="G98" s="25" t="str">
        <f>IFERROR(VALUE(INDEX('ESTIMATION ITEMS'!$G:$G,MATCH($B98,'ESTIMATION ITEMS'!$B:$B,0))),"")</f>
        <v/>
      </c>
      <c r="H98" s="25" t="str">
        <f>IFERROR(BI_TBL[[#This Row],[Quantity]]*BI_TBL[[#This Row],[Price]],"")</f>
        <v/>
      </c>
      <c r="I98" s="18" t="str">
        <f>IFERROR(T(INDEX('ESTIMATION ITEMS'!$I:$I,MATCH($B98,'ESTIMATION ITEMS'!$B:$B,0))),"")</f>
        <v/>
      </c>
      <c r="J98" s="17" t="str">
        <f>IFERROR(T(INDEX('ESTIMATION ITEMS'!$J:$J,MATCH($B98,'ESTIMATION ITEMS'!$B:$B,0))),"")</f>
        <v/>
      </c>
      <c r="K98" s="136" t="str">
        <f>IFERROR(VALUE(INDEX('ESTIMATION ITEMS'!$K:$K,MATCH($B98,'ESTIMATION ITEMS'!$B:$B,0))),"")</f>
        <v/>
      </c>
      <c r="L98" s="136" t="str">
        <f>IF(AND(BI_TBL[[#This Row],[CAT ID]]&gt;499,BI_TBL[[#This Row],[CAT ID]]&lt;600), 2, IF(AND(BI_TBL[[#This Row],[CAT ID]]&gt;=901,BI_TBL[[#This Row],[CAT ID]]&lt;=949), 2, IF(AND(BI_TBL[[#This Row],[CAT ID]]&gt;=1201,BI_TBL[[#This Row],[CAT ID]]&lt;=1299), "-", "-")))</f>
        <v>-</v>
      </c>
      <c r="M98" s="183" t="str">
        <f t="shared" si="1"/>
        <v/>
      </c>
      <c r="N98" s="119"/>
      <c r="O98" s="133" t="str">
        <f>IFERROR(INDEX('ESTIMATION ITEMS'!L:L,MATCH(BI_TBL[[#This Row],[Line '#]],'ESTIMATION ITEMS'!B:B,0)),"")</f>
        <v/>
      </c>
      <c r="P98" s="133" t="str">
        <f>IFERROR(N(INDEX('ESTIMATION ITEMS'!M:M,MATCH($B98,'ESTIMATION ITEMS'!$B:$B,0))),"")</f>
        <v/>
      </c>
      <c r="Q98" s="20" t="str">
        <f>IF(BI_TBL[[#This Row],[Unit]]="","",(IF(BI_TBL[[#This Row],[Item Sub
Class]]="0990","DOLLARS",IF(BI_TBL[[#This Row],[Unit]]="LS", "DOLLARS",IF(BI_TBL[[#This Row],[Unit]]&lt;&gt; "LS", "QUANTITY")))))</f>
        <v/>
      </c>
      <c r="R98" s="133" t="str">
        <f>IFERROR(IF(BI_TBL[[#This Row],[Rate Calculation Type]]="DOLLARS", BI_TBL[[#This Row],[Item Total]]/BI_TBL[[#This Row],[Production
Rate (Units/Day)]], IF(BI_TBL[[#This Row],[Rate Calculation Type]]="QUANTITY", BI_TBL[[#This Row],[Quantity]]/BI_TBL[[#This Row],[Production
Rate (Units/Day)]], IF(BI_TBL[[#This Row],[Item Total]] = "", ""))),"")</f>
        <v/>
      </c>
      <c r="S98" s="119"/>
      <c r="T98" s="20" t="str">
        <f>IFERROR(INDEX('ESTIMATION ITEMS'!$N:$N,MATCH($B98,'ESTIMATION ITEMS'!$B:$B,0)), "")</f>
        <v/>
      </c>
      <c r="U98" s="217" t="str">
        <f>IF(BI_TBL[[#This Row],[Fuel Escalation
Fuel Factor]]="","",BI_TBL[[#This Row],[Quantity]]*BI_TBL[[#This Row],[Fuel Escalation
Fuel Factor]])</f>
        <v/>
      </c>
      <c r="V98" s="121"/>
      <c r="W98" s="133" t="str">
        <f>IFERROR(INDEX('ESTIMATION ITEMS'!Q:Q,MATCH(BI_TBL[[#This Row],[Line '#]],'ESTIMATION ITEMS'!B:B,0)), "")</f>
        <v/>
      </c>
      <c r="X98" s="133" t="str">
        <f>IFERROR(INDEX('ESTIMATION ITEMS'!$R:$R,MATCH($B98,'ESTIMATION ITEMS'!$B:$B,0)),"")</f>
        <v/>
      </c>
      <c r="Y98" s="133" t="str">
        <f>IFERROR(INDEX('ESTIMATION ITEMS'!S:S,MATCH($B98,'ESTIMATION ITEMS'!$B:$B,0)),"")</f>
        <v/>
      </c>
      <c r="Z98" s="133" t="str">
        <f>IFERROR(IF(BI_TBL[[#This Row],[9Z9 ITEM]]="9Z9",(BI_TBL[[#This Row],[Material Weight
(9Z9 ITEMS)]]*BI_TBL[[#This Row],[Qualifying Unit Cost]])/BI_TBL[[#This Row],[Item Total]],INDEX('ESTIMATION ITEMS'!T:T,MATCH(BI_TBL[[#This Row],[Line '#]],'ESTIMATION ITEMS'!B:B,0),0)),"")</f>
        <v/>
      </c>
      <c r="AA98" s="133" t="str">
        <f>IF(BI_TBL[[#This Row],[Qualifying Unit Cost]]="","",IF(AND(BI_TBL[[#This Row],[Steel Class]]&gt;0.25,F98=1), "VERIFY QTY",BI_TBL[[#This Row],[Quantity]]*BI_TBL[[#This Row],[Qualifying Unit Cost]]))</f>
        <v/>
      </c>
      <c r="AB98" s="17"/>
      <c r="AD98" s="19"/>
      <c r="AE98" s="19"/>
    </row>
    <row r="99" spans="1:31" ht="15.75" x14ac:dyDescent="0.25">
      <c r="A99" s="136" t="str">
        <f>IFERROR(VALUE(INDEX('ESTIMATION ITEMS'!$A:$A,MATCH($B99,'ESTIMATION ITEMS'!$B:$B,0))),"")</f>
        <v/>
      </c>
      <c r="B99" s="158" t="str">
        <f>IFERROR(INDEX('ESTIMATION ITEMS'!$B:$B,MATCH($B98,'ESTIMATION ITEMS'!$B:$B,0)+1,1), "")</f>
        <v/>
      </c>
      <c r="C99" s="17" t="str">
        <f>IFERROR(T(INDEX('ESTIMATION ITEMS'!$C:$C,MATCH($B99,'ESTIMATION ITEMS'!$B:$B,0))), "")</f>
        <v/>
      </c>
      <c r="D99" s="18" t="str">
        <f>IFERROR(T(INDEX('ESTIMATION ITEMS'!$D:$D,MATCH($B99,'ESTIMATION ITEMS'!$B:$B,0))),"")</f>
        <v/>
      </c>
      <c r="E99" s="180" t="str">
        <f>IFERROR(T(INDEX('ESTIMATION ITEMS'!$E:$E,MATCH($B99,'ESTIMATION ITEMS'!$B:$B,0))),"")</f>
        <v/>
      </c>
      <c r="F99" s="20" t="str">
        <f>IFERROR(VALUE(INDEX('ESTIMATION ITEMS'!F:F,MATCH($B99,'ESTIMATION ITEMS'!$B:$B,0))), "")</f>
        <v/>
      </c>
      <c r="G99" s="25" t="str">
        <f>IFERROR(VALUE(INDEX('ESTIMATION ITEMS'!$G:$G,MATCH($B99,'ESTIMATION ITEMS'!$B:$B,0))),"")</f>
        <v/>
      </c>
      <c r="H99" s="25" t="str">
        <f>IFERROR(BI_TBL[[#This Row],[Quantity]]*BI_TBL[[#This Row],[Price]],"")</f>
        <v/>
      </c>
      <c r="I99" s="18" t="str">
        <f>IFERROR(T(INDEX('ESTIMATION ITEMS'!$I:$I,MATCH($B99,'ESTIMATION ITEMS'!$B:$B,0))),"")</f>
        <v/>
      </c>
      <c r="J99" s="17" t="str">
        <f>IFERROR(T(INDEX('ESTIMATION ITEMS'!$J:$J,MATCH($B99,'ESTIMATION ITEMS'!$B:$B,0))),"")</f>
        <v/>
      </c>
      <c r="K99" s="136" t="str">
        <f>IFERROR(VALUE(INDEX('ESTIMATION ITEMS'!$K:$K,MATCH($B99,'ESTIMATION ITEMS'!$B:$B,0))),"")</f>
        <v/>
      </c>
      <c r="L99" s="136" t="str">
        <f>IF(AND(BI_TBL[[#This Row],[CAT ID]]&gt;499,BI_TBL[[#This Row],[CAT ID]]&lt;600), 2, IF(AND(BI_TBL[[#This Row],[CAT ID]]&gt;=901,BI_TBL[[#This Row],[CAT ID]]&lt;=949), 2, IF(AND(BI_TBL[[#This Row],[CAT ID]]&gt;=1201,BI_TBL[[#This Row],[CAT ID]]&lt;=1299), "-", "-")))</f>
        <v>-</v>
      </c>
      <c r="M99" s="183" t="str">
        <f t="shared" si="1"/>
        <v/>
      </c>
      <c r="N99" s="119"/>
      <c r="O99" s="133" t="str">
        <f>IFERROR(INDEX('ESTIMATION ITEMS'!L:L,MATCH(BI_TBL[[#This Row],[Line '#]],'ESTIMATION ITEMS'!B:B,0)),"")</f>
        <v/>
      </c>
      <c r="P99" s="133" t="str">
        <f>IFERROR(N(INDEX('ESTIMATION ITEMS'!M:M,MATCH($B99,'ESTIMATION ITEMS'!$B:$B,0))),"")</f>
        <v/>
      </c>
      <c r="Q99" s="20" t="str">
        <f>IF(BI_TBL[[#This Row],[Unit]]="","",(IF(BI_TBL[[#This Row],[Item Sub
Class]]="0990","DOLLARS",IF(BI_TBL[[#This Row],[Unit]]="LS", "DOLLARS",IF(BI_TBL[[#This Row],[Unit]]&lt;&gt; "LS", "QUANTITY")))))</f>
        <v/>
      </c>
      <c r="R99" s="133" t="str">
        <f>IFERROR(IF(BI_TBL[[#This Row],[Rate Calculation Type]]="DOLLARS", BI_TBL[[#This Row],[Item Total]]/BI_TBL[[#This Row],[Production
Rate (Units/Day)]], IF(BI_TBL[[#This Row],[Rate Calculation Type]]="QUANTITY", BI_TBL[[#This Row],[Quantity]]/BI_TBL[[#This Row],[Production
Rate (Units/Day)]], IF(BI_TBL[[#This Row],[Item Total]] = "", ""))),"")</f>
        <v/>
      </c>
      <c r="S99" s="119"/>
      <c r="T99" s="20" t="str">
        <f>IFERROR(INDEX('ESTIMATION ITEMS'!$N:$N,MATCH($B99,'ESTIMATION ITEMS'!$B:$B,0)), "")</f>
        <v/>
      </c>
      <c r="U99" s="217" t="str">
        <f>IF(BI_TBL[[#This Row],[Fuel Escalation
Fuel Factor]]="","",BI_TBL[[#This Row],[Quantity]]*BI_TBL[[#This Row],[Fuel Escalation
Fuel Factor]])</f>
        <v/>
      </c>
      <c r="V99" s="121"/>
      <c r="W99" s="133" t="str">
        <f>IFERROR(INDEX('ESTIMATION ITEMS'!Q:Q,MATCH(BI_TBL[[#This Row],[Line '#]],'ESTIMATION ITEMS'!B:B,0)), "")</f>
        <v/>
      </c>
      <c r="X99" s="133" t="str">
        <f>IFERROR(INDEX('ESTIMATION ITEMS'!$R:$R,MATCH($B99,'ESTIMATION ITEMS'!$B:$B,0)),"")</f>
        <v/>
      </c>
      <c r="Y99" s="133" t="str">
        <f>IFERROR(INDEX('ESTIMATION ITEMS'!S:S,MATCH($B99,'ESTIMATION ITEMS'!$B:$B,0)),"")</f>
        <v/>
      </c>
      <c r="Z99" s="133" t="str">
        <f>IFERROR(IF(BI_TBL[[#This Row],[9Z9 ITEM]]="9Z9",(BI_TBL[[#This Row],[Material Weight
(9Z9 ITEMS)]]*BI_TBL[[#This Row],[Qualifying Unit Cost]])/BI_TBL[[#This Row],[Item Total]],INDEX('ESTIMATION ITEMS'!T:T,MATCH(BI_TBL[[#This Row],[Line '#]],'ESTIMATION ITEMS'!B:B,0),0)),"")</f>
        <v/>
      </c>
      <c r="AA99" s="133" t="str">
        <f>IF(BI_TBL[[#This Row],[Qualifying Unit Cost]]="","",IF(AND(BI_TBL[[#This Row],[Steel Class]]&gt;0.25,F99=1), "VERIFY QTY",BI_TBL[[#This Row],[Quantity]]*BI_TBL[[#This Row],[Qualifying Unit Cost]]))</f>
        <v/>
      </c>
      <c r="AB99" s="17"/>
      <c r="AD99" s="19"/>
      <c r="AE99" s="19"/>
    </row>
    <row r="100" spans="1:31" ht="15.75" x14ac:dyDescent="0.25">
      <c r="A100" s="136" t="str">
        <f>IFERROR(VALUE(INDEX('ESTIMATION ITEMS'!$A:$A,MATCH($B100,'ESTIMATION ITEMS'!$B:$B,0))),"")</f>
        <v/>
      </c>
      <c r="B100" s="158" t="str">
        <f>IFERROR(INDEX('ESTIMATION ITEMS'!$B:$B,MATCH($B99,'ESTIMATION ITEMS'!$B:$B,0)+1,1), "")</f>
        <v/>
      </c>
      <c r="C100" s="17" t="str">
        <f>IFERROR(T(INDEX('ESTIMATION ITEMS'!$C:$C,MATCH($B100,'ESTIMATION ITEMS'!$B:$B,0))), "")</f>
        <v/>
      </c>
      <c r="D100" s="18" t="str">
        <f>IFERROR(T(INDEX('ESTIMATION ITEMS'!$D:$D,MATCH($B100,'ESTIMATION ITEMS'!$B:$B,0))),"")</f>
        <v/>
      </c>
      <c r="E100" s="180" t="str">
        <f>IFERROR(T(INDEX('ESTIMATION ITEMS'!$E:$E,MATCH($B100,'ESTIMATION ITEMS'!$B:$B,0))),"")</f>
        <v/>
      </c>
      <c r="F100" s="20" t="str">
        <f>IFERROR(VALUE(INDEX('ESTIMATION ITEMS'!F:F,MATCH($B100,'ESTIMATION ITEMS'!$B:$B,0))), "")</f>
        <v/>
      </c>
      <c r="G100" s="25" t="str">
        <f>IFERROR(VALUE(INDEX('ESTIMATION ITEMS'!$G:$G,MATCH($B100,'ESTIMATION ITEMS'!$B:$B,0))),"")</f>
        <v/>
      </c>
      <c r="H100" s="25" t="str">
        <f>IFERROR(BI_TBL[[#This Row],[Quantity]]*BI_TBL[[#This Row],[Price]],"")</f>
        <v/>
      </c>
      <c r="I100" s="18" t="str">
        <f>IFERROR(T(INDEX('ESTIMATION ITEMS'!$I:$I,MATCH($B100,'ESTIMATION ITEMS'!$B:$B,0))),"")</f>
        <v/>
      </c>
      <c r="J100" s="17" t="str">
        <f>IFERROR(T(INDEX('ESTIMATION ITEMS'!$J:$J,MATCH($B100,'ESTIMATION ITEMS'!$B:$B,0))),"")</f>
        <v/>
      </c>
      <c r="K100" s="136" t="str">
        <f>IFERROR(VALUE(INDEX('ESTIMATION ITEMS'!$K:$K,MATCH($B100,'ESTIMATION ITEMS'!$B:$B,0))),"")</f>
        <v/>
      </c>
      <c r="L100" s="136" t="str">
        <f>IF(AND(BI_TBL[[#This Row],[CAT ID]]&gt;499,BI_TBL[[#This Row],[CAT ID]]&lt;600), 2, IF(AND(BI_TBL[[#This Row],[CAT ID]]&gt;=901,BI_TBL[[#This Row],[CAT ID]]&lt;=949), 2, IF(AND(BI_TBL[[#This Row],[CAT ID]]&gt;=1201,BI_TBL[[#This Row],[CAT ID]]&lt;=1299), "-", "-")))</f>
        <v>-</v>
      </c>
      <c r="M100" s="183" t="str">
        <f t="shared" si="1"/>
        <v/>
      </c>
      <c r="N100" s="119"/>
      <c r="O100" s="133" t="str">
        <f>IFERROR(INDEX('ESTIMATION ITEMS'!L:L,MATCH(BI_TBL[[#This Row],[Line '#]],'ESTIMATION ITEMS'!B:B,0)),"")</f>
        <v/>
      </c>
      <c r="P100" s="133" t="str">
        <f>IFERROR(N(INDEX('ESTIMATION ITEMS'!M:M,MATCH($B100,'ESTIMATION ITEMS'!$B:$B,0))),"")</f>
        <v/>
      </c>
      <c r="Q100" s="20" t="str">
        <f>IF(BI_TBL[[#This Row],[Unit]]="","",(IF(BI_TBL[[#This Row],[Item Sub
Class]]="0990","DOLLARS",IF(BI_TBL[[#This Row],[Unit]]="LS", "DOLLARS",IF(BI_TBL[[#This Row],[Unit]]&lt;&gt; "LS", "QUANTITY")))))</f>
        <v/>
      </c>
      <c r="R100" s="133" t="str">
        <f>IFERROR(IF(BI_TBL[[#This Row],[Rate Calculation Type]]="DOLLARS", BI_TBL[[#This Row],[Item Total]]/BI_TBL[[#This Row],[Production
Rate (Units/Day)]], IF(BI_TBL[[#This Row],[Rate Calculation Type]]="QUANTITY", BI_TBL[[#This Row],[Quantity]]/BI_TBL[[#This Row],[Production
Rate (Units/Day)]], IF(BI_TBL[[#This Row],[Item Total]] = "", ""))),"")</f>
        <v/>
      </c>
      <c r="S100" s="119"/>
      <c r="T100" s="20" t="str">
        <f>IFERROR(INDEX('ESTIMATION ITEMS'!$N:$N,MATCH($B100,'ESTIMATION ITEMS'!$B:$B,0)), "")</f>
        <v/>
      </c>
      <c r="U100" s="217" t="str">
        <f>IF(BI_TBL[[#This Row],[Fuel Escalation
Fuel Factor]]="","",BI_TBL[[#This Row],[Quantity]]*BI_TBL[[#This Row],[Fuel Escalation
Fuel Factor]])</f>
        <v/>
      </c>
      <c r="V100" s="121"/>
      <c r="W100" s="133" t="str">
        <f>IFERROR(INDEX('ESTIMATION ITEMS'!Q:Q,MATCH(BI_TBL[[#This Row],[Line '#]],'ESTIMATION ITEMS'!B:B,0)), "")</f>
        <v/>
      </c>
      <c r="X100" s="133" t="str">
        <f>IFERROR(INDEX('ESTIMATION ITEMS'!$R:$R,MATCH($B100,'ESTIMATION ITEMS'!$B:$B,0)),"")</f>
        <v/>
      </c>
      <c r="Y100" s="133" t="str">
        <f>IFERROR(INDEX('ESTIMATION ITEMS'!S:S,MATCH($B100,'ESTIMATION ITEMS'!$B:$B,0)),"")</f>
        <v/>
      </c>
      <c r="Z100" s="133" t="str">
        <f>IFERROR(IF(BI_TBL[[#This Row],[9Z9 ITEM]]="9Z9",(BI_TBL[[#This Row],[Material Weight
(9Z9 ITEMS)]]*BI_TBL[[#This Row],[Qualifying Unit Cost]])/BI_TBL[[#This Row],[Item Total]],INDEX('ESTIMATION ITEMS'!T:T,MATCH(BI_TBL[[#This Row],[Line '#]],'ESTIMATION ITEMS'!B:B,0),0)),"")</f>
        <v/>
      </c>
      <c r="AA100" s="133" t="str">
        <f>IF(BI_TBL[[#This Row],[Qualifying Unit Cost]]="","",IF(AND(BI_TBL[[#This Row],[Steel Class]]&gt;0.25,F100=1), "VERIFY QTY",BI_TBL[[#This Row],[Quantity]]*BI_TBL[[#This Row],[Qualifying Unit Cost]]))</f>
        <v/>
      </c>
      <c r="AB100" s="17"/>
      <c r="AD100" s="19"/>
      <c r="AE100" s="19"/>
    </row>
    <row r="101" spans="1:31" ht="15.75" x14ac:dyDescent="0.25">
      <c r="A101" s="136" t="str">
        <f>IFERROR(VALUE(INDEX('ESTIMATION ITEMS'!$A:$A,MATCH($B101,'ESTIMATION ITEMS'!$B:$B,0))),"")</f>
        <v/>
      </c>
      <c r="B101" s="158" t="str">
        <f>IFERROR(INDEX('ESTIMATION ITEMS'!$B:$B,MATCH($B100,'ESTIMATION ITEMS'!$B:$B,0)+1,1), "")</f>
        <v/>
      </c>
      <c r="C101" s="17" t="str">
        <f>IFERROR(T(INDEX('ESTIMATION ITEMS'!$C:$C,MATCH($B101,'ESTIMATION ITEMS'!$B:$B,0))), "")</f>
        <v/>
      </c>
      <c r="D101" s="18" t="str">
        <f>IFERROR(T(INDEX('ESTIMATION ITEMS'!$D:$D,MATCH($B101,'ESTIMATION ITEMS'!$B:$B,0))),"")</f>
        <v/>
      </c>
      <c r="E101" s="180" t="str">
        <f>IFERROR(T(INDEX('ESTIMATION ITEMS'!$E:$E,MATCH($B101,'ESTIMATION ITEMS'!$B:$B,0))),"")</f>
        <v/>
      </c>
      <c r="F101" s="20" t="str">
        <f>IFERROR(VALUE(INDEX('ESTIMATION ITEMS'!F:F,MATCH($B101,'ESTIMATION ITEMS'!$B:$B,0))), "")</f>
        <v/>
      </c>
      <c r="G101" s="25" t="str">
        <f>IFERROR(VALUE(INDEX('ESTIMATION ITEMS'!$G:$G,MATCH($B101,'ESTIMATION ITEMS'!$B:$B,0))),"")</f>
        <v/>
      </c>
      <c r="H101" s="25" t="str">
        <f>IFERROR(BI_TBL[[#This Row],[Quantity]]*BI_TBL[[#This Row],[Price]],"")</f>
        <v/>
      </c>
      <c r="I101" s="18" t="str">
        <f>IFERROR(T(INDEX('ESTIMATION ITEMS'!$I:$I,MATCH($B101,'ESTIMATION ITEMS'!$B:$B,0))),"")</f>
        <v/>
      </c>
      <c r="J101" s="17" t="str">
        <f>IFERROR(T(INDEX('ESTIMATION ITEMS'!$J:$J,MATCH($B101,'ESTIMATION ITEMS'!$B:$B,0))),"")</f>
        <v/>
      </c>
      <c r="K101" s="136" t="str">
        <f>IFERROR(VALUE(INDEX('ESTIMATION ITEMS'!$K:$K,MATCH($B101,'ESTIMATION ITEMS'!$B:$B,0))),"")</f>
        <v/>
      </c>
      <c r="L101" s="136" t="str">
        <f>IF(AND(BI_TBL[[#This Row],[CAT ID]]&gt;499,BI_TBL[[#This Row],[CAT ID]]&lt;600), 2, IF(AND(BI_TBL[[#This Row],[CAT ID]]&gt;=901,BI_TBL[[#This Row],[CAT ID]]&lt;=949), 2, IF(AND(BI_TBL[[#This Row],[CAT ID]]&gt;=1201,BI_TBL[[#This Row],[CAT ID]]&lt;=1299), "-", "-")))</f>
        <v>-</v>
      </c>
      <c r="M101" s="183" t="str">
        <f t="shared" si="1"/>
        <v/>
      </c>
      <c r="N101" s="119"/>
      <c r="O101" s="133" t="str">
        <f>IFERROR(INDEX('ESTIMATION ITEMS'!L:L,MATCH(BI_TBL[[#This Row],[Line '#]],'ESTIMATION ITEMS'!B:B,0)),"")</f>
        <v/>
      </c>
      <c r="P101" s="133" t="str">
        <f>IFERROR(N(INDEX('ESTIMATION ITEMS'!M:M,MATCH($B101,'ESTIMATION ITEMS'!$B:$B,0))),"")</f>
        <v/>
      </c>
      <c r="Q101" s="20" t="str">
        <f>IF(BI_TBL[[#This Row],[Unit]]="","",(IF(BI_TBL[[#This Row],[Item Sub
Class]]="0990","DOLLARS",IF(BI_TBL[[#This Row],[Unit]]="LS", "DOLLARS",IF(BI_TBL[[#This Row],[Unit]]&lt;&gt; "LS", "QUANTITY")))))</f>
        <v/>
      </c>
      <c r="R101" s="133" t="str">
        <f>IFERROR(IF(BI_TBL[[#This Row],[Rate Calculation Type]]="DOLLARS", BI_TBL[[#This Row],[Item Total]]/BI_TBL[[#This Row],[Production
Rate (Units/Day)]], IF(BI_TBL[[#This Row],[Rate Calculation Type]]="QUANTITY", BI_TBL[[#This Row],[Quantity]]/BI_TBL[[#This Row],[Production
Rate (Units/Day)]], IF(BI_TBL[[#This Row],[Item Total]] = "", ""))),"")</f>
        <v/>
      </c>
      <c r="S101" s="119"/>
      <c r="T101" s="20" t="str">
        <f>IFERROR(INDEX('ESTIMATION ITEMS'!$N:$N,MATCH($B101,'ESTIMATION ITEMS'!$B:$B,0)), "")</f>
        <v/>
      </c>
      <c r="U101" s="217" t="str">
        <f>IF(BI_TBL[[#This Row],[Fuel Escalation
Fuel Factor]]="","",BI_TBL[[#This Row],[Quantity]]*BI_TBL[[#This Row],[Fuel Escalation
Fuel Factor]])</f>
        <v/>
      </c>
      <c r="V101" s="121"/>
      <c r="W101" s="133" t="str">
        <f>IFERROR(INDEX('ESTIMATION ITEMS'!Q:Q,MATCH(BI_TBL[[#This Row],[Line '#]],'ESTIMATION ITEMS'!B:B,0)), "")</f>
        <v/>
      </c>
      <c r="X101" s="133" t="str">
        <f>IFERROR(INDEX('ESTIMATION ITEMS'!$R:$R,MATCH($B101,'ESTIMATION ITEMS'!$B:$B,0)),"")</f>
        <v/>
      </c>
      <c r="Y101" s="133" t="str">
        <f>IFERROR(INDEX('ESTIMATION ITEMS'!S:S,MATCH($B101,'ESTIMATION ITEMS'!$B:$B,0)),"")</f>
        <v/>
      </c>
      <c r="Z101" s="133" t="str">
        <f>IFERROR(IF(BI_TBL[[#This Row],[9Z9 ITEM]]="9Z9",(BI_TBL[[#This Row],[Material Weight
(9Z9 ITEMS)]]*BI_TBL[[#This Row],[Qualifying Unit Cost]])/BI_TBL[[#This Row],[Item Total]],INDEX('ESTIMATION ITEMS'!T:T,MATCH(BI_TBL[[#This Row],[Line '#]],'ESTIMATION ITEMS'!B:B,0),0)),"")</f>
        <v/>
      </c>
      <c r="AA101" s="133" t="str">
        <f>IF(BI_TBL[[#This Row],[Qualifying Unit Cost]]="","",IF(AND(BI_TBL[[#This Row],[Steel Class]]&gt;0.25,F101=1), "VERIFY QTY",BI_TBL[[#This Row],[Quantity]]*BI_TBL[[#This Row],[Qualifying Unit Cost]]))</f>
        <v/>
      </c>
      <c r="AB101" s="17"/>
      <c r="AD101" s="19"/>
      <c r="AE101" s="19"/>
    </row>
    <row r="102" spans="1:31" ht="15.75" x14ac:dyDescent="0.25">
      <c r="A102" s="136" t="str">
        <f>IFERROR(VALUE(INDEX('ESTIMATION ITEMS'!$A:$A,MATCH($B102,'ESTIMATION ITEMS'!$B:$B,0))),"")</f>
        <v/>
      </c>
      <c r="B102" s="158" t="str">
        <f>IFERROR(INDEX('ESTIMATION ITEMS'!$B:$B,MATCH($B101,'ESTIMATION ITEMS'!$B:$B,0)+1,1), "")</f>
        <v/>
      </c>
      <c r="C102" s="17" t="str">
        <f>IFERROR(T(INDEX('ESTIMATION ITEMS'!$C:$C,MATCH($B102,'ESTIMATION ITEMS'!$B:$B,0))), "")</f>
        <v/>
      </c>
      <c r="D102" s="18" t="str">
        <f>IFERROR(T(INDEX('ESTIMATION ITEMS'!$D:$D,MATCH($B102,'ESTIMATION ITEMS'!$B:$B,0))),"")</f>
        <v/>
      </c>
      <c r="E102" s="180" t="str">
        <f>IFERROR(T(INDEX('ESTIMATION ITEMS'!$E:$E,MATCH($B102,'ESTIMATION ITEMS'!$B:$B,0))),"")</f>
        <v/>
      </c>
      <c r="F102" s="20" t="str">
        <f>IFERROR(VALUE(INDEX('ESTIMATION ITEMS'!F:F,MATCH($B102,'ESTIMATION ITEMS'!$B:$B,0))), "")</f>
        <v/>
      </c>
      <c r="G102" s="25" t="str">
        <f>IFERROR(VALUE(INDEX('ESTIMATION ITEMS'!$G:$G,MATCH($B102,'ESTIMATION ITEMS'!$B:$B,0))),"")</f>
        <v/>
      </c>
      <c r="H102" s="25" t="str">
        <f>IFERROR(BI_TBL[[#This Row],[Quantity]]*BI_TBL[[#This Row],[Price]],"")</f>
        <v/>
      </c>
      <c r="I102" s="18" t="str">
        <f>IFERROR(T(INDEX('ESTIMATION ITEMS'!$I:$I,MATCH($B102,'ESTIMATION ITEMS'!$B:$B,0))),"")</f>
        <v/>
      </c>
      <c r="J102" s="17" t="str">
        <f>IFERROR(T(INDEX('ESTIMATION ITEMS'!$J:$J,MATCH($B102,'ESTIMATION ITEMS'!$B:$B,0))),"")</f>
        <v/>
      </c>
      <c r="K102" s="136" t="str">
        <f>IFERROR(VALUE(INDEX('ESTIMATION ITEMS'!$K:$K,MATCH($B102,'ESTIMATION ITEMS'!$B:$B,0))),"")</f>
        <v/>
      </c>
      <c r="L102" s="136" t="str">
        <f>IF(AND(BI_TBL[[#This Row],[CAT ID]]&gt;499,BI_TBL[[#This Row],[CAT ID]]&lt;600), 2, IF(AND(BI_TBL[[#This Row],[CAT ID]]&gt;=901,BI_TBL[[#This Row],[CAT ID]]&lt;=949), 2, IF(AND(BI_TBL[[#This Row],[CAT ID]]&gt;=1201,BI_TBL[[#This Row],[CAT ID]]&lt;=1299), "-", "-")))</f>
        <v>-</v>
      </c>
      <c r="M102" s="183" t="str">
        <f t="shared" si="1"/>
        <v/>
      </c>
      <c r="N102" s="119"/>
      <c r="O102" s="133" t="str">
        <f>IFERROR(INDEX('ESTIMATION ITEMS'!L:L,MATCH(BI_TBL[[#This Row],[Line '#]],'ESTIMATION ITEMS'!B:B,0)),"")</f>
        <v/>
      </c>
      <c r="P102" s="133" t="str">
        <f>IFERROR(N(INDEX('ESTIMATION ITEMS'!M:M,MATCH($B102,'ESTIMATION ITEMS'!$B:$B,0))),"")</f>
        <v/>
      </c>
      <c r="Q102" s="20" t="str">
        <f>IF(BI_TBL[[#This Row],[Unit]]="","",(IF(BI_TBL[[#This Row],[Item Sub
Class]]="0990","DOLLARS",IF(BI_TBL[[#This Row],[Unit]]="LS", "DOLLARS",IF(BI_TBL[[#This Row],[Unit]]&lt;&gt; "LS", "QUANTITY")))))</f>
        <v/>
      </c>
      <c r="R102" s="133" t="str">
        <f>IFERROR(IF(BI_TBL[[#This Row],[Rate Calculation Type]]="DOLLARS", BI_TBL[[#This Row],[Item Total]]/BI_TBL[[#This Row],[Production
Rate (Units/Day)]], IF(BI_TBL[[#This Row],[Rate Calculation Type]]="QUANTITY", BI_TBL[[#This Row],[Quantity]]/BI_TBL[[#This Row],[Production
Rate (Units/Day)]], IF(BI_TBL[[#This Row],[Item Total]] = "", ""))),"")</f>
        <v/>
      </c>
      <c r="S102" s="119"/>
      <c r="T102" s="20" t="str">
        <f>IFERROR(INDEX('ESTIMATION ITEMS'!$N:$N,MATCH($B102,'ESTIMATION ITEMS'!$B:$B,0)), "")</f>
        <v/>
      </c>
      <c r="U102" s="217" t="str">
        <f>IF(BI_TBL[[#This Row],[Fuel Escalation
Fuel Factor]]="","",BI_TBL[[#This Row],[Quantity]]*BI_TBL[[#This Row],[Fuel Escalation
Fuel Factor]])</f>
        <v/>
      </c>
      <c r="V102" s="121"/>
      <c r="W102" s="133" t="str">
        <f>IFERROR(INDEX('ESTIMATION ITEMS'!Q:Q,MATCH(BI_TBL[[#This Row],[Line '#]],'ESTIMATION ITEMS'!B:B,0)), "")</f>
        <v/>
      </c>
      <c r="X102" s="133" t="str">
        <f>IFERROR(INDEX('ESTIMATION ITEMS'!$R:$R,MATCH($B102,'ESTIMATION ITEMS'!$B:$B,0)),"")</f>
        <v/>
      </c>
      <c r="Y102" s="133" t="str">
        <f>IFERROR(INDEX('ESTIMATION ITEMS'!S:S,MATCH($B102,'ESTIMATION ITEMS'!$B:$B,0)),"")</f>
        <v/>
      </c>
      <c r="Z102" s="133" t="str">
        <f>IFERROR(IF(BI_TBL[[#This Row],[9Z9 ITEM]]="9Z9",(BI_TBL[[#This Row],[Material Weight
(9Z9 ITEMS)]]*BI_TBL[[#This Row],[Qualifying Unit Cost]])/BI_TBL[[#This Row],[Item Total]],INDEX('ESTIMATION ITEMS'!T:T,MATCH(BI_TBL[[#This Row],[Line '#]],'ESTIMATION ITEMS'!B:B,0),0)),"")</f>
        <v/>
      </c>
      <c r="AA102" s="133" t="str">
        <f>IF(BI_TBL[[#This Row],[Qualifying Unit Cost]]="","",IF(AND(BI_TBL[[#This Row],[Steel Class]]&gt;0.25,F102=1), "VERIFY QTY",BI_TBL[[#This Row],[Quantity]]*BI_TBL[[#This Row],[Qualifying Unit Cost]]))</f>
        <v/>
      </c>
      <c r="AB102" s="17"/>
      <c r="AD102" s="19"/>
      <c r="AE102" s="19"/>
    </row>
    <row r="103" spans="1:31" ht="15.75" x14ac:dyDescent="0.25">
      <c r="A103" s="136" t="str">
        <f>IFERROR(VALUE(INDEX('ESTIMATION ITEMS'!$A:$A,MATCH($B103,'ESTIMATION ITEMS'!$B:$B,0))),"")</f>
        <v/>
      </c>
      <c r="B103" s="158" t="str">
        <f>IFERROR(INDEX('ESTIMATION ITEMS'!$B:$B,MATCH($B102,'ESTIMATION ITEMS'!$B:$B,0)+1,1), "")</f>
        <v/>
      </c>
      <c r="C103" s="17" t="str">
        <f>IFERROR(T(INDEX('ESTIMATION ITEMS'!$C:$C,MATCH($B103,'ESTIMATION ITEMS'!$B:$B,0))), "")</f>
        <v/>
      </c>
      <c r="D103" s="18" t="str">
        <f>IFERROR(T(INDEX('ESTIMATION ITEMS'!$D:$D,MATCH($B103,'ESTIMATION ITEMS'!$B:$B,0))),"")</f>
        <v/>
      </c>
      <c r="E103" s="180" t="str">
        <f>IFERROR(T(INDEX('ESTIMATION ITEMS'!$E:$E,MATCH($B103,'ESTIMATION ITEMS'!$B:$B,0))),"")</f>
        <v/>
      </c>
      <c r="F103" s="20" t="str">
        <f>IFERROR(VALUE(INDEX('ESTIMATION ITEMS'!F:F,MATCH($B103,'ESTIMATION ITEMS'!$B:$B,0))), "")</f>
        <v/>
      </c>
      <c r="G103" s="25" t="str">
        <f>IFERROR(VALUE(INDEX('ESTIMATION ITEMS'!$G:$G,MATCH($B103,'ESTIMATION ITEMS'!$B:$B,0))),"")</f>
        <v/>
      </c>
      <c r="H103" s="25" t="str">
        <f>IFERROR(BI_TBL[[#This Row],[Quantity]]*BI_TBL[[#This Row],[Price]],"")</f>
        <v/>
      </c>
      <c r="I103" s="18" t="str">
        <f>IFERROR(T(INDEX('ESTIMATION ITEMS'!$I:$I,MATCH($B103,'ESTIMATION ITEMS'!$B:$B,0))),"")</f>
        <v/>
      </c>
      <c r="J103" s="17" t="str">
        <f>IFERROR(T(INDEX('ESTIMATION ITEMS'!$J:$J,MATCH($B103,'ESTIMATION ITEMS'!$B:$B,0))),"")</f>
        <v/>
      </c>
      <c r="K103" s="136" t="str">
        <f>IFERROR(VALUE(INDEX('ESTIMATION ITEMS'!$K:$K,MATCH($B103,'ESTIMATION ITEMS'!$B:$B,0))),"")</f>
        <v/>
      </c>
      <c r="L103" s="136" t="str">
        <f>IF(AND(BI_TBL[[#This Row],[CAT ID]]&gt;499,BI_TBL[[#This Row],[CAT ID]]&lt;600), 2, IF(AND(BI_TBL[[#This Row],[CAT ID]]&gt;=901,BI_TBL[[#This Row],[CAT ID]]&lt;=949), 2, IF(AND(BI_TBL[[#This Row],[CAT ID]]&gt;=1201,BI_TBL[[#This Row],[CAT ID]]&lt;=1299), "-", "-")))</f>
        <v>-</v>
      </c>
      <c r="M103" s="183" t="str">
        <f t="shared" si="1"/>
        <v/>
      </c>
      <c r="N103" s="119"/>
      <c r="O103" s="133" t="str">
        <f>IFERROR(INDEX('ESTIMATION ITEMS'!L:L,MATCH(BI_TBL[[#This Row],[Line '#]],'ESTIMATION ITEMS'!B:B,0)),"")</f>
        <v/>
      </c>
      <c r="P103" s="133" t="str">
        <f>IFERROR(N(INDEX('ESTIMATION ITEMS'!M:M,MATCH($B103,'ESTIMATION ITEMS'!$B:$B,0))),"")</f>
        <v/>
      </c>
      <c r="Q103" s="20" t="str">
        <f>IF(BI_TBL[[#This Row],[Unit]]="","",(IF(BI_TBL[[#This Row],[Item Sub
Class]]="0990","DOLLARS",IF(BI_TBL[[#This Row],[Unit]]="LS", "DOLLARS",IF(BI_TBL[[#This Row],[Unit]]&lt;&gt; "LS", "QUANTITY")))))</f>
        <v/>
      </c>
      <c r="R103" s="133" t="str">
        <f>IFERROR(IF(BI_TBL[[#This Row],[Rate Calculation Type]]="DOLLARS", BI_TBL[[#This Row],[Item Total]]/BI_TBL[[#This Row],[Production
Rate (Units/Day)]], IF(BI_TBL[[#This Row],[Rate Calculation Type]]="QUANTITY", BI_TBL[[#This Row],[Quantity]]/BI_TBL[[#This Row],[Production
Rate (Units/Day)]], IF(BI_TBL[[#This Row],[Item Total]] = "", ""))),"")</f>
        <v/>
      </c>
      <c r="S103" s="119"/>
      <c r="T103" s="20" t="str">
        <f>IFERROR(INDEX('ESTIMATION ITEMS'!$N:$N,MATCH($B103,'ESTIMATION ITEMS'!$B:$B,0)), "")</f>
        <v/>
      </c>
      <c r="U103" s="217" t="str">
        <f>IF(BI_TBL[[#This Row],[Fuel Escalation
Fuel Factor]]="","",BI_TBL[[#This Row],[Quantity]]*BI_TBL[[#This Row],[Fuel Escalation
Fuel Factor]])</f>
        <v/>
      </c>
      <c r="V103" s="121"/>
      <c r="W103" s="133" t="str">
        <f>IFERROR(INDEX('ESTIMATION ITEMS'!Q:Q,MATCH(BI_TBL[[#This Row],[Line '#]],'ESTIMATION ITEMS'!B:B,0)), "")</f>
        <v/>
      </c>
      <c r="X103" s="133" t="str">
        <f>IFERROR(INDEX('ESTIMATION ITEMS'!$R:$R,MATCH($B103,'ESTIMATION ITEMS'!$B:$B,0)),"")</f>
        <v/>
      </c>
      <c r="Y103" s="133" t="str">
        <f>IFERROR(INDEX('ESTIMATION ITEMS'!S:S,MATCH($B103,'ESTIMATION ITEMS'!$B:$B,0)),"")</f>
        <v/>
      </c>
      <c r="Z103" s="133" t="str">
        <f>IFERROR(IF(BI_TBL[[#This Row],[9Z9 ITEM]]="9Z9",(BI_TBL[[#This Row],[Material Weight
(9Z9 ITEMS)]]*BI_TBL[[#This Row],[Qualifying Unit Cost]])/BI_TBL[[#This Row],[Item Total]],INDEX('ESTIMATION ITEMS'!T:T,MATCH(BI_TBL[[#This Row],[Line '#]],'ESTIMATION ITEMS'!B:B,0),0)),"")</f>
        <v/>
      </c>
      <c r="AA103" s="133" t="str">
        <f>IF(BI_TBL[[#This Row],[Qualifying Unit Cost]]="","",IF(AND(BI_TBL[[#This Row],[Steel Class]]&gt;0.25,F103=1), "VERIFY QTY",BI_TBL[[#This Row],[Quantity]]*BI_TBL[[#This Row],[Qualifying Unit Cost]]))</f>
        <v/>
      </c>
      <c r="AB103" s="17"/>
      <c r="AD103" s="19"/>
      <c r="AE103" s="19"/>
    </row>
    <row r="104" spans="1:31" ht="15.75" x14ac:dyDescent="0.25">
      <c r="A104" s="136" t="str">
        <f>IFERROR(VALUE(INDEX('ESTIMATION ITEMS'!$A:$A,MATCH($B104,'ESTIMATION ITEMS'!$B:$B,0))),"")</f>
        <v/>
      </c>
      <c r="B104" s="158" t="str">
        <f>IFERROR(INDEX('ESTIMATION ITEMS'!$B:$B,MATCH($B103,'ESTIMATION ITEMS'!$B:$B,0)+1,1), "")</f>
        <v/>
      </c>
      <c r="C104" s="17" t="str">
        <f>IFERROR(T(INDEX('ESTIMATION ITEMS'!$C:$C,MATCH($B104,'ESTIMATION ITEMS'!$B:$B,0))), "")</f>
        <v/>
      </c>
      <c r="D104" s="18" t="str">
        <f>IFERROR(T(INDEX('ESTIMATION ITEMS'!$D:$D,MATCH($B104,'ESTIMATION ITEMS'!$B:$B,0))),"")</f>
        <v/>
      </c>
      <c r="E104" s="180" t="str">
        <f>IFERROR(T(INDEX('ESTIMATION ITEMS'!$E:$E,MATCH($B104,'ESTIMATION ITEMS'!$B:$B,0))),"")</f>
        <v/>
      </c>
      <c r="F104" s="20" t="str">
        <f>IFERROR(VALUE(INDEX('ESTIMATION ITEMS'!F:F,MATCH($B104,'ESTIMATION ITEMS'!$B:$B,0))), "")</f>
        <v/>
      </c>
      <c r="G104" s="25" t="str">
        <f>IFERROR(VALUE(INDEX('ESTIMATION ITEMS'!$G:$G,MATCH($B104,'ESTIMATION ITEMS'!$B:$B,0))),"")</f>
        <v/>
      </c>
      <c r="H104" s="25" t="str">
        <f>IFERROR(BI_TBL[[#This Row],[Quantity]]*BI_TBL[[#This Row],[Price]],"")</f>
        <v/>
      </c>
      <c r="I104" s="18" t="str">
        <f>IFERROR(T(INDEX('ESTIMATION ITEMS'!$I:$I,MATCH($B104,'ESTIMATION ITEMS'!$B:$B,0))),"")</f>
        <v/>
      </c>
      <c r="J104" s="17" t="str">
        <f>IFERROR(T(INDEX('ESTIMATION ITEMS'!$J:$J,MATCH($B104,'ESTIMATION ITEMS'!$B:$B,0))),"")</f>
        <v/>
      </c>
      <c r="K104" s="136" t="str">
        <f>IFERROR(VALUE(INDEX('ESTIMATION ITEMS'!$K:$K,MATCH($B104,'ESTIMATION ITEMS'!$B:$B,0))),"")</f>
        <v/>
      </c>
      <c r="L104" s="136" t="str">
        <f>IF(AND(BI_TBL[[#This Row],[CAT ID]]&gt;499,BI_TBL[[#This Row],[CAT ID]]&lt;600), 2, IF(AND(BI_TBL[[#This Row],[CAT ID]]&gt;=901,BI_TBL[[#This Row],[CAT ID]]&lt;=949), 2, IF(AND(BI_TBL[[#This Row],[CAT ID]]&gt;=1201,BI_TBL[[#This Row],[CAT ID]]&lt;=1299), "-", "-")))</f>
        <v>-</v>
      </c>
      <c r="M104" s="183" t="str">
        <f t="shared" si="1"/>
        <v/>
      </c>
      <c r="N104" s="119"/>
      <c r="O104" s="133" t="str">
        <f>IFERROR(INDEX('ESTIMATION ITEMS'!L:L,MATCH(BI_TBL[[#This Row],[Line '#]],'ESTIMATION ITEMS'!B:B,0)),"")</f>
        <v/>
      </c>
      <c r="P104" s="133" t="str">
        <f>IFERROR(N(INDEX('ESTIMATION ITEMS'!M:M,MATCH($B104,'ESTIMATION ITEMS'!$B:$B,0))),"")</f>
        <v/>
      </c>
      <c r="Q104" s="20" t="str">
        <f>IF(BI_TBL[[#This Row],[Unit]]="","",(IF(BI_TBL[[#This Row],[Item Sub
Class]]="0990","DOLLARS",IF(BI_TBL[[#This Row],[Unit]]="LS", "DOLLARS",IF(BI_TBL[[#This Row],[Unit]]&lt;&gt; "LS", "QUANTITY")))))</f>
        <v/>
      </c>
      <c r="R104" s="133" t="str">
        <f>IFERROR(IF(BI_TBL[[#This Row],[Rate Calculation Type]]="DOLLARS", BI_TBL[[#This Row],[Item Total]]/BI_TBL[[#This Row],[Production
Rate (Units/Day)]], IF(BI_TBL[[#This Row],[Rate Calculation Type]]="QUANTITY", BI_TBL[[#This Row],[Quantity]]/BI_TBL[[#This Row],[Production
Rate (Units/Day)]], IF(BI_TBL[[#This Row],[Item Total]] = "", ""))),"")</f>
        <v/>
      </c>
      <c r="S104" s="119"/>
      <c r="T104" s="20" t="str">
        <f>IFERROR(INDEX('ESTIMATION ITEMS'!$N:$N,MATCH($B104,'ESTIMATION ITEMS'!$B:$B,0)), "")</f>
        <v/>
      </c>
      <c r="U104" s="217" t="str">
        <f>IF(BI_TBL[[#This Row],[Fuel Escalation
Fuel Factor]]="","",BI_TBL[[#This Row],[Quantity]]*BI_TBL[[#This Row],[Fuel Escalation
Fuel Factor]])</f>
        <v/>
      </c>
      <c r="V104" s="121"/>
      <c r="W104" s="133" t="str">
        <f>IFERROR(INDEX('ESTIMATION ITEMS'!Q:Q,MATCH(BI_TBL[[#This Row],[Line '#]],'ESTIMATION ITEMS'!B:B,0)), "")</f>
        <v/>
      </c>
      <c r="X104" s="133" t="str">
        <f>IFERROR(INDEX('ESTIMATION ITEMS'!$R:$R,MATCH($B104,'ESTIMATION ITEMS'!$B:$B,0)),"")</f>
        <v/>
      </c>
      <c r="Y104" s="133" t="str">
        <f>IFERROR(INDEX('ESTIMATION ITEMS'!S:S,MATCH($B104,'ESTIMATION ITEMS'!$B:$B,0)),"")</f>
        <v/>
      </c>
      <c r="Z104" s="133" t="str">
        <f>IFERROR(IF(BI_TBL[[#This Row],[9Z9 ITEM]]="9Z9",(BI_TBL[[#This Row],[Material Weight
(9Z9 ITEMS)]]*BI_TBL[[#This Row],[Qualifying Unit Cost]])/BI_TBL[[#This Row],[Item Total]],INDEX('ESTIMATION ITEMS'!T:T,MATCH(BI_TBL[[#This Row],[Line '#]],'ESTIMATION ITEMS'!B:B,0),0)),"")</f>
        <v/>
      </c>
      <c r="AA104" s="133" t="str">
        <f>IF(BI_TBL[[#This Row],[Qualifying Unit Cost]]="","",IF(AND(BI_TBL[[#This Row],[Steel Class]]&gt;0.25,F104=1), "VERIFY QTY",BI_TBL[[#This Row],[Quantity]]*BI_TBL[[#This Row],[Qualifying Unit Cost]]))</f>
        <v/>
      </c>
      <c r="AB104" s="17"/>
      <c r="AD104" s="19"/>
      <c r="AE104" s="19"/>
    </row>
    <row r="105" spans="1:31" ht="15.75" x14ac:dyDescent="0.25">
      <c r="A105" s="136" t="str">
        <f>IFERROR(VALUE(INDEX('ESTIMATION ITEMS'!$A:$A,MATCH($B105,'ESTIMATION ITEMS'!$B:$B,0))),"")</f>
        <v/>
      </c>
      <c r="B105" s="158" t="str">
        <f>IFERROR(INDEX('ESTIMATION ITEMS'!$B:$B,MATCH($B104,'ESTIMATION ITEMS'!$B:$B,0)+1,1), "")</f>
        <v/>
      </c>
      <c r="C105" s="17" t="str">
        <f>IFERROR(T(INDEX('ESTIMATION ITEMS'!$C:$C,MATCH($B105,'ESTIMATION ITEMS'!$B:$B,0))), "")</f>
        <v/>
      </c>
      <c r="D105" s="18" t="str">
        <f>IFERROR(T(INDEX('ESTIMATION ITEMS'!$D:$D,MATCH($B105,'ESTIMATION ITEMS'!$B:$B,0))),"")</f>
        <v/>
      </c>
      <c r="E105" s="180" t="str">
        <f>IFERROR(T(INDEX('ESTIMATION ITEMS'!$E:$E,MATCH($B105,'ESTIMATION ITEMS'!$B:$B,0))),"")</f>
        <v/>
      </c>
      <c r="F105" s="20" t="str">
        <f>IFERROR(VALUE(INDEX('ESTIMATION ITEMS'!F:F,MATCH($B105,'ESTIMATION ITEMS'!$B:$B,0))), "")</f>
        <v/>
      </c>
      <c r="G105" s="25" t="str">
        <f>IFERROR(VALUE(INDEX('ESTIMATION ITEMS'!$G:$G,MATCH($B105,'ESTIMATION ITEMS'!$B:$B,0))),"")</f>
        <v/>
      </c>
      <c r="H105" s="25" t="str">
        <f>IFERROR(BI_TBL[[#This Row],[Quantity]]*BI_TBL[[#This Row],[Price]],"")</f>
        <v/>
      </c>
      <c r="I105" s="18" t="str">
        <f>IFERROR(T(INDEX('ESTIMATION ITEMS'!$I:$I,MATCH($B105,'ESTIMATION ITEMS'!$B:$B,0))),"")</f>
        <v/>
      </c>
      <c r="J105" s="17" t="str">
        <f>IFERROR(T(INDEX('ESTIMATION ITEMS'!$J:$J,MATCH($B105,'ESTIMATION ITEMS'!$B:$B,0))),"")</f>
        <v/>
      </c>
      <c r="K105" s="136" t="str">
        <f>IFERROR(VALUE(INDEX('ESTIMATION ITEMS'!$K:$K,MATCH($B105,'ESTIMATION ITEMS'!$B:$B,0))),"")</f>
        <v/>
      </c>
      <c r="L105" s="136" t="str">
        <f>IF(AND(BI_TBL[[#This Row],[CAT ID]]&gt;499,BI_TBL[[#This Row],[CAT ID]]&lt;600), 2, IF(AND(BI_TBL[[#This Row],[CAT ID]]&gt;=901,BI_TBL[[#This Row],[CAT ID]]&lt;=949), 2, IF(AND(BI_TBL[[#This Row],[CAT ID]]&gt;=1201,BI_TBL[[#This Row],[CAT ID]]&lt;=1299), "-", "-")))</f>
        <v>-</v>
      </c>
      <c r="M105" s="183" t="str">
        <f t="shared" si="1"/>
        <v/>
      </c>
      <c r="N105" s="119"/>
      <c r="O105" s="133" t="str">
        <f>IFERROR(INDEX('ESTIMATION ITEMS'!L:L,MATCH(BI_TBL[[#This Row],[Line '#]],'ESTIMATION ITEMS'!B:B,0)),"")</f>
        <v/>
      </c>
      <c r="P105" s="133" t="str">
        <f>IFERROR(N(INDEX('ESTIMATION ITEMS'!M:M,MATCH($B105,'ESTIMATION ITEMS'!$B:$B,0))),"")</f>
        <v/>
      </c>
      <c r="Q105" s="20" t="str">
        <f>IF(BI_TBL[[#This Row],[Unit]]="","",(IF(BI_TBL[[#This Row],[Item Sub
Class]]="0990","DOLLARS",IF(BI_TBL[[#This Row],[Unit]]="LS", "DOLLARS",IF(BI_TBL[[#This Row],[Unit]]&lt;&gt; "LS", "QUANTITY")))))</f>
        <v/>
      </c>
      <c r="R105" s="133" t="str">
        <f>IFERROR(IF(BI_TBL[[#This Row],[Rate Calculation Type]]="DOLLARS", BI_TBL[[#This Row],[Item Total]]/BI_TBL[[#This Row],[Production
Rate (Units/Day)]], IF(BI_TBL[[#This Row],[Rate Calculation Type]]="QUANTITY", BI_TBL[[#This Row],[Quantity]]/BI_TBL[[#This Row],[Production
Rate (Units/Day)]], IF(BI_TBL[[#This Row],[Item Total]] = "", ""))),"")</f>
        <v/>
      </c>
      <c r="S105" s="119"/>
      <c r="T105" s="20" t="str">
        <f>IFERROR(INDEX('ESTIMATION ITEMS'!$N:$N,MATCH($B105,'ESTIMATION ITEMS'!$B:$B,0)), "")</f>
        <v/>
      </c>
      <c r="U105" s="217" t="str">
        <f>IF(BI_TBL[[#This Row],[Fuel Escalation
Fuel Factor]]="","",BI_TBL[[#This Row],[Quantity]]*BI_TBL[[#This Row],[Fuel Escalation
Fuel Factor]])</f>
        <v/>
      </c>
      <c r="V105" s="121"/>
      <c r="W105" s="133" t="str">
        <f>IFERROR(INDEX('ESTIMATION ITEMS'!Q:Q,MATCH(BI_TBL[[#This Row],[Line '#]],'ESTIMATION ITEMS'!B:B,0)), "")</f>
        <v/>
      </c>
      <c r="X105" s="133" t="str">
        <f>IFERROR(INDEX('ESTIMATION ITEMS'!$R:$R,MATCH($B105,'ESTIMATION ITEMS'!$B:$B,0)),"")</f>
        <v/>
      </c>
      <c r="Y105" s="133" t="str">
        <f>IFERROR(INDEX('ESTIMATION ITEMS'!S:S,MATCH($B105,'ESTIMATION ITEMS'!$B:$B,0)),"")</f>
        <v/>
      </c>
      <c r="Z105" s="133" t="str">
        <f>IFERROR(IF(BI_TBL[[#This Row],[9Z9 ITEM]]="9Z9",(BI_TBL[[#This Row],[Material Weight
(9Z9 ITEMS)]]*BI_TBL[[#This Row],[Qualifying Unit Cost]])/BI_TBL[[#This Row],[Item Total]],INDEX('ESTIMATION ITEMS'!T:T,MATCH(BI_TBL[[#This Row],[Line '#]],'ESTIMATION ITEMS'!B:B,0),0)),"")</f>
        <v/>
      </c>
      <c r="AA105" s="133" t="str">
        <f>IF(BI_TBL[[#This Row],[Qualifying Unit Cost]]="","",IF(AND(BI_TBL[[#This Row],[Steel Class]]&gt;0.25,F105=1), "VERIFY QTY",BI_TBL[[#This Row],[Quantity]]*BI_TBL[[#This Row],[Qualifying Unit Cost]]))</f>
        <v/>
      </c>
      <c r="AB105" s="17"/>
      <c r="AD105" s="19"/>
      <c r="AE105" s="19"/>
    </row>
    <row r="106" spans="1:31" ht="15.75" x14ac:dyDescent="0.25">
      <c r="A106" s="136" t="str">
        <f>IFERROR(VALUE(INDEX('ESTIMATION ITEMS'!$A:$A,MATCH($B106,'ESTIMATION ITEMS'!$B:$B,0))),"")</f>
        <v/>
      </c>
      <c r="B106" s="158" t="str">
        <f>IFERROR(INDEX('ESTIMATION ITEMS'!$B:$B,MATCH($B105,'ESTIMATION ITEMS'!$B:$B,0)+1,1), "")</f>
        <v/>
      </c>
      <c r="C106" s="17" t="str">
        <f>IFERROR(T(INDEX('ESTIMATION ITEMS'!$C:$C,MATCH($B106,'ESTIMATION ITEMS'!$B:$B,0))), "")</f>
        <v/>
      </c>
      <c r="D106" s="18" t="str">
        <f>IFERROR(T(INDEX('ESTIMATION ITEMS'!$D:$D,MATCH($B106,'ESTIMATION ITEMS'!$B:$B,0))),"")</f>
        <v/>
      </c>
      <c r="E106" s="180" t="str">
        <f>IFERROR(T(INDEX('ESTIMATION ITEMS'!$E:$E,MATCH($B106,'ESTIMATION ITEMS'!$B:$B,0))),"")</f>
        <v/>
      </c>
      <c r="F106" s="20" t="str">
        <f>IFERROR(VALUE(INDEX('ESTIMATION ITEMS'!F:F,MATCH($B106,'ESTIMATION ITEMS'!$B:$B,0))), "")</f>
        <v/>
      </c>
      <c r="G106" s="25" t="str">
        <f>IFERROR(VALUE(INDEX('ESTIMATION ITEMS'!$G:$G,MATCH($B106,'ESTIMATION ITEMS'!$B:$B,0))),"")</f>
        <v/>
      </c>
      <c r="H106" s="25" t="str">
        <f>IFERROR(BI_TBL[[#This Row],[Quantity]]*BI_TBL[[#This Row],[Price]],"")</f>
        <v/>
      </c>
      <c r="I106" s="18" t="str">
        <f>IFERROR(T(INDEX('ESTIMATION ITEMS'!$I:$I,MATCH($B106,'ESTIMATION ITEMS'!$B:$B,0))),"")</f>
        <v/>
      </c>
      <c r="J106" s="17" t="str">
        <f>IFERROR(T(INDEX('ESTIMATION ITEMS'!$J:$J,MATCH($B106,'ESTIMATION ITEMS'!$B:$B,0))),"")</f>
        <v/>
      </c>
      <c r="K106" s="136" t="str">
        <f>IFERROR(VALUE(INDEX('ESTIMATION ITEMS'!$K:$K,MATCH($B106,'ESTIMATION ITEMS'!$B:$B,0))),"")</f>
        <v/>
      </c>
      <c r="L106" s="136" t="str">
        <f>IF(AND(BI_TBL[[#This Row],[CAT ID]]&gt;499,BI_TBL[[#This Row],[CAT ID]]&lt;600), 2, IF(AND(BI_TBL[[#This Row],[CAT ID]]&gt;=901,BI_TBL[[#This Row],[CAT ID]]&lt;=949), 2, IF(AND(BI_TBL[[#This Row],[CAT ID]]&gt;=1201,BI_TBL[[#This Row],[CAT ID]]&lt;=1299), "-", "-")))</f>
        <v>-</v>
      </c>
      <c r="M106" s="183" t="str">
        <f t="shared" si="1"/>
        <v/>
      </c>
      <c r="N106" s="119"/>
      <c r="O106" s="133" t="str">
        <f>IFERROR(INDEX('ESTIMATION ITEMS'!L:L,MATCH(BI_TBL[[#This Row],[Line '#]],'ESTIMATION ITEMS'!B:B,0)),"")</f>
        <v/>
      </c>
      <c r="P106" s="133" t="str">
        <f>IFERROR(N(INDEX('ESTIMATION ITEMS'!M:M,MATCH($B106,'ESTIMATION ITEMS'!$B:$B,0))),"")</f>
        <v/>
      </c>
      <c r="Q106" s="20" t="str">
        <f>IF(BI_TBL[[#This Row],[Unit]]="","",(IF(BI_TBL[[#This Row],[Item Sub
Class]]="0990","DOLLARS",IF(BI_TBL[[#This Row],[Unit]]="LS", "DOLLARS",IF(BI_TBL[[#This Row],[Unit]]&lt;&gt; "LS", "QUANTITY")))))</f>
        <v/>
      </c>
      <c r="R106" s="133" t="str">
        <f>IFERROR(IF(BI_TBL[[#This Row],[Rate Calculation Type]]="DOLLARS", BI_TBL[[#This Row],[Item Total]]/BI_TBL[[#This Row],[Production
Rate (Units/Day)]], IF(BI_TBL[[#This Row],[Rate Calculation Type]]="QUANTITY", BI_TBL[[#This Row],[Quantity]]/BI_TBL[[#This Row],[Production
Rate (Units/Day)]], IF(BI_TBL[[#This Row],[Item Total]] = "", ""))),"")</f>
        <v/>
      </c>
      <c r="S106" s="119"/>
      <c r="T106" s="20" t="str">
        <f>IFERROR(INDEX('ESTIMATION ITEMS'!$N:$N,MATCH($B106,'ESTIMATION ITEMS'!$B:$B,0)), "")</f>
        <v/>
      </c>
      <c r="U106" s="217" t="str">
        <f>IF(BI_TBL[[#This Row],[Fuel Escalation
Fuel Factor]]="","",BI_TBL[[#This Row],[Quantity]]*BI_TBL[[#This Row],[Fuel Escalation
Fuel Factor]])</f>
        <v/>
      </c>
      <c r="V106" s="121"/>
      <c r="W106" s="133" t="str">
        <f>IFERROR(INDEX('ESTIMATION ITEMS'!Q:Q,MATCH(BI_TBL[[#This Row],[Line '#]],'ESTIMATION ITEMS'!B:B,0)), "")</f>
        <v/>
      </c>
      <c r="X106" s="133" t="str">
        <f>IFERROR(INDEX('ESTIMATION ITEMS'!$R:$R,MATCH($B106,'ESTIMATION ITEMS'!$B:$B,0)),"")</f>
        <v/>
      </c>
      <c r="Y106" s="133" t="str">
        <f>IFERROR(INDEX('ESTIMATION ITEMS'!S:S,MATCH($B106,'ESTIMATION ITEMS'!$B:$B,0)),"")</f>
        <v/>
      </c>
      <c r="Z106" s="133" t="str">
        <f>IFERROR(IF(BI_TBL[[#This Row],[9Z9 ITEM]]="9Z9",(BI_TBL[[#This Row],[Material Weight
(9Z9 ITEMS)]]*BI_TBL[[#This Row],[Qualifying Unit Cost]])/BI_TBL[[#This Row],[Item Total]],INDEX('ESTIMATION ITEMS'!T:T,MATCH(BI_TBL[[#This Row],[Line '#]],'ESTIMATION ITEMS'!B:B,0),0)),"")</f>
        <v/>
      </c>
      <c r="AA106" s="133" t="str">
        <f>IF(BI_TBL[[#This Row],[Qualifying Unit Cost]]="","",IF(AND(BI_TBL[[#This Row],[Steel Class]]&gt;0.25,F106=1), "VERIFY QTY",BI_TBL[[#This Row],[Quantity]]*BI_TBL[[#This Row],[Qualifying Unit Cost]]))</f>
        <v/>
      </c>
      <c r="AB106" s="17"/>
      <c r="AD106" s="19"/>
      <c r="AE106" s="19"/>
    </row>
    <row r="107" spans="1:31" ht="15.75" x14ac:dyDescent="0.25">
      <c r="A107" s="136" t="str">
        <f>IFERROR(VALUE(INDEX('ESTIMATION ITEMS'!$A:$A,MATCH($B107,'ESTIMATION ITEMS'!$B:$B,0))),"")</f>
        <v/>
      </c>
      <c r="B107" s="158" t="str">
        <f>IFERROR(INDEX('ESTIMATION ITEMS'!$B:$B,MATCH($B106,'ESTIMATION ITEMS'!$B:$B,0)+1,1), "")</f>
        <v/>
      </c>
      <c r="C107" s="17" t="str">
        <f>IFERROR(T(INDEX('ESTIMATION ITEMS'!$C:$C,MATCH($B107,'ESTIMATION ITEMS'!$B:$B,0))), "")</f>
        <v/>
      </c>
      <c r="D107" s="18" t="str">
        <f>IFERROR(T(INDEX('ESTIMATION ITEMS'!$D:$D,MATCH($B107,'ESTIMATION ITEMS'!$B:$B,0))),"")</f>
        <v/>
      </c>
      <c r="E107" s="180" t="str">
        <f>IFERROR(T(INDEX('ESTIMATION ITEMS'!$E:$E,MATCH($B107,'ESTIMATION ITEMS'!$B:$B,0))),"")</f>
        <v/>
      </c>
      <c r="F107" s="20" t="str">
        <f>IFERROR(VALUE(INDEX('ESTIMATION ITEMS'!F:F,MATCH($B107,'ESTIMATION ITEMS'!$B:$B,0))), "")</f>
        <v/>
      </c>
      <c r="G107" s="25" t="str">
        <f>IFERROR(VALUE(INDEX('ESTIMATION ITEMS'!$G:$G,MATCH($B107,'ESTIMATION ITEMS'!$B:$B,0))),"")</f>
        <v/>
      </c>
      <c r="H107" s="25" t="str">
        <f>IFERROR(BI_TBL[[#This Row],[Quantity]]*BI_TBL[[#This Row],[Price]],"")</f>
        <v/>
      </c>
      <c r="I107" s="18" t="str">
        <f>IFERROR(T(INDEX('ESTIMATION ITEMS'!$I:$I,MATCH($B107,'ESTIMATION ITEMS'!$B:$B,0))),"")</f>
        <v/>
      </c>
      <c r="J107" s="17" t="str">
        <f>IFERROR(T(INDEX('ESTIMATION ITEMS'!$J:$J,MATCH($B107,'ESTIMATION ITEMS'!$B:$B,0))),"")</f>
        <v/>
      </c>
      <c r="K107" s="136" t="str">
        <f>IFERROR(VALUE(INDEX('ESTIMATION ITEMS'!$K:$K,MATCH($B107,'ESTIMATION ITEMS'!$B:$B,0))),"")</f>
        <v/>
      </c>
      <c r="L107" s="136" t="str">
        <f>IF(AND(BI_TBL[[#This Row],[CAT ID]]&gt;499,BI_TBL[[#This Row],[CAT ID]]&lt;600), 2, IF(AND(BI_TBL[[#This Row],[CAT ID]]&gt;=901,BI_TBL[[#This Row],[CAT ID]]&lt;=949), 2, IF(AND(BI_TBL[[#This Row],[CAT ID]]&gt;=1201,BI_TBL[[#This Row],[CAT ID]]&lt;=1299), "-", "-")))</f>
        <v>-</v>
      </c>
      <c r="M107" s="183" t="str">
        <f t="shared" si="1"/>
        <v/>
      </c>
      <c r="N107" s="119"/>
      <c r="O107" s="133" t="str">
        <f>IFERROR(INDEX('ESTIMATION ITEMS'!L:L,MATCH(BI_TBL[[#This Row],[Line '#]],'ESTIMATION ITEMS'!B:B,0)),"")</f>
        <v/>
      </c>
      <c r="P107" s="133" t="str">
        <f>IFERROR(N(INDEX('ESTIMATION ITEMS'!M:M,MATCH($B107,'ESTIMATION ITEMS'!$B:$B,0))),"")</f>
        <v/>
      </c>
      <c r="Q107" s="20" t="str">
        <f>IF(BI_TBL[[#This Row],[Unit]]="","",(IF(BI_TBL[[#This Row],[Item Sub
Class]]="0990","DOLLARS",IF(BI_TBL[[#This Row],[Unit]]="LS", "DOLLARS",IF(BI_TBL[[#This Row],[Unit]]&lt;&gt; "LS", "QUANTITY")))))</f>
        <v/>
      </c>
      <c r="R107" s="133" t="str">
        <f>IFERROR(IF(BI_TBL[[#This Row],[Rate Calculation Type]]="DOLLARS", BI_TBL[[#This Row],[Item Total]]/BI_TBL[[#This Row],[Production
Rate (Units/Day)]], IF(BI_TBL[[#This Row],[Rate Calculation Type]]="QUANTITY", BI_TBL[[#This Row],[Quantity]]/BI_TBL[[#This Row],[Production
Rate (Units/Day)]], IF(BI_TBL[[#This Row],[Item Total]] = "", ""))),"")</f>
        <v/>
      </c>
      <c r="S107" s="119"/>
      <c r="T107" s="20" t="str">
        <f>IFERROR(INDEX('ESTIMATION ITEMS'!$N:$N,MATCH($B107,'ESTIMATION ITEMS'!$B:$B,0)), "")</f>
        <v/>
      </c>
      <c r="U107" s="217" t="str">
        <f>IF(BI_TBL[[#This Row],[Fuel Escalation
Fuel Factor]]="","",BI_TBL[[#This Row],[Quantity]]*BI_TBL[[#This Row],[Fuel Escalation
Fuel Factor]])</f>
        <v/>
      </c>
      <c r="V107" s="121"/>
      <c r="W107" s="133" t="str">
        <f>IFERROR(INDEX('ESTIMATION ITEMS'!Q:Q,MATCH(BI_TBL[[#This Row],[Line '#]],'ESTIMATION ITEMS'!B:B,0)), "")</f>
        <v/>
      </c>
      <c r="X107" s="133" t="str">
        <f>IFERROR(INDEX('ESTIMATION ITEMS'!$R:$R,MATCH($B107,'ESTIMATION ITEMS'!$B:$B,0)),"")</f>
        <v/>
      </c>
      <c r="Y107" s="133" t="str">
        <f>IFERROR(INDEX('ESTIMATION ITEMS'!S:S,MATCH($B107,'ESTIMATION ITEMS'!$B:$B,0)),"")</f>
        <v/>
      </c>
      <c r="Z107" s="133" t="str">
        <f>IFERROR(IF(BI_TBL[[#This Row],[9Z9 ITEM]]="9Z9",(BI_TBL[[#This Row],[Material Weight
(9Z9 ITEMS)]]*BI_TBL[[#This Row],[Qualifying Unit Cost]])/BI_TBL[[#This Row],[Item Total]],INDEX('ESTIMATION ITEMS'!T:T,MATCH(BI_TBL[[#This Row],[Line '#]],'ESTIMATION ITEMS'!B:B,0),0)),"")</f>
        <v/>
      </c>
      <c r="AA107" s="133" t="str">
        <f>IF(BI_TBL[[#This Row],[Qualifying Unit Cost]]="","",IF(AND(BI_TBL[[#This Row],[Steel Class]]&gt;0.25,F107=1), "VERIFY QTY",BI_TBL[[#This Row],[Quantity]]*BI_TBL[[#This Row],[Qualifying Unit Cost]]))</f>
        <v/>
      </c>
      <c r="AB107" s="17"/>
      <c r="AD107" s="19"/>
      <c r="AE107" s="19"/>
    </row>
    <row r="108" spans="1:31" ht="15.75" x14ac:dyDescent="0.25">
      <c r="A108" s="136" t="str">
        <f>IFERROR(VALUE(INDEX('ESTIMATION ITEMS'!$A:$A,MATCH($B108,'ESTIMATION ITEMS'!$B:$B,0))),"")</f>
        <v/>
      </c>
      <c r="B108" s="158" t="str">
        <f>IFERROR(INDEX('ESTIMATION ITEMS'!$B:$B,MATCH($B107,'ESTIMATION ITEMS'!$B:$B,0)+1,1), "")</f>
        <v/>
      </c>
      <c r="C108" s="17" t="str">
        <f>IFERROR(T(INDEX('ESTIMATION ITEMS'!$C:$C,MATCH($B108,'ESTIMATION ITEMS'!$B:$B,0))), "")</f>
        <v/>
      </c>
      <c r="D108" s="18" t="str">
        <f>IFERROR(T(INDEX('ESTIMATION ITEMS'!$D:$D,MATCH($B108,'ESTIMATION ITEMS'!$B:$B,0))),"")</f>
        <v/>
      </c>
      <c r="E108" s="180" t="str">
        <f>IFERROR(T(INDEX('ESTIMATION ITEMS'!$E:$E,MATCH($B108,'ESTIMATION ITEMS'!$B:$B,0))),"")</f>
        <v/>
      </c>
      <c r="F108" s="20" t="str">
        <f>IFERROR(VALUE(INDEX('ESTIMATION ITEMS'!F:F,MATCH($B108,'ESTIMATION ITEMS'!$B:$B,0))), "")</f>
        <v/>
      </c>
      <c r="G108" s="25" t="str">
        <f>IFERROR(VALUE(INDEX('ESTIMATION ITEMS'!$G:$G,MATCH($B108,'ESTIMATION ITEMS'!$B:$B,0))),"")</f>
        <v/>
      </c>
      <c r="H108" s="25" t="str">
        <f>IFERROR(BI_TBL[[#This Row],[Quantity]]*BI_TBL[[#This Row],[Price]],"")</f>
        <v/>
      </c>
      <c r="I108" s="18" t="str">
        <f>IFERROR(T(INDEX('ESTIMATION ITEMS'!$I:$I,MATCH($B108,'ESTIMATION ITEMS'!$B:$B,0))),"")</f>
        <v/>
      </c>
      <c r="J108" s="17" t="str">
        <f>IFERROR(T(INDEX('ESTIMATION ITEMS'!$J:$J,MATCH($B108,'ESTIMATION ITEMS'!$B:$B,0))),"")</f>
        <v/>
      </c>
      <c r="K108" s="136" t="str">
        <f>IFERROR(VALUE(INDEX('ESTIMATION ITEMS'!$K:$K,MATCH($B108,'ESTIMATION ITEMS'!$B:$B,0))),"")</f>
        <v/>
      </c>
      <c r="L108" s="136" t="str">
        <f>IF(AND(BI_TBL[[#This Row],[CAT ID]]&gt;499,BI_TBL[[#This Row],[CAT ID]]&lt;600), 2, IF(AND(BI_TBL[[#This Row],[CAT ID]]&gt;=901,BI_TBL[[#This Row],[CAT ID]]&lt;=949), 2, IF(AND(BI_TBL[[#This Row],[CAT ID]]&gt;=1201,BI_TBL[[#This Row],[CAT ID]]&lt;=1299), "-", "-")))</f>
        <v>-</v>
      </c>
      <c r="M108" s="183" t="str">
        <f t="shared" si="1"/>
        <v/>
      </c>
      <c r="N108" s="119"/>
      <c r="O108" s="133" t="str">
        <f>IFERROR(INDEX('ESTIMATION ITEMS'!L:L,MATCH(BI_TBL[[#This Row],[Line '#]],'ESTIMATION ITEMS'!B:B,0)),"")</f>
        <v/>
      </c>
      <c r="P108" s="133" t="str">
        <f>IFERROR(N(INDEX('ESTIMATION ITEMS'!M:M,MATCH($B108,'ESTIMATION ITEMS'!$B:$B,0))),"")</f>
        <v/>
      </c>
      <c r="Q108" s="20" t="str">
        <f>IF(BI_TBL[[#This Row],[Unit]]="","",(IF(BI_TBL[[#This Row],[Item Sub
Class]]="0990","DOLLARS",IF(BI_TBL[[#This Row],[Unit]]="LS", "DOLLARS",IF(BI_TBL[[#This Row],[Unit]]&lt;&gt; "LS", "QUANTITY")))))</f>
        <v/>
      </c>
      <c r="R108" s="133" t="str">
        <f>IFERROR(IF(BI_TBL[[#This Row],[Rate Calculation Type]]="DOLLARS", BI_TBL[[#This Row],[Item Total]]/BI_TBL[[#This Row],[Production
Rate (Units/Day)]], IF(BI_TBL[[#This Row],[Rate Calculation Type]]="QUANTITY", BI_TBL[[#This Row],[Quantity]]/BI_TBL[[#This Row],[Production
Rate (Units/Day)]], IF(BI_TBL[[#This Row],[Item Total]] = "", ""))),"")</f>
        <v/>
      </c>
      <c r="S108" s="119"/>
      <c r="T108" s="20" t="str">
        <f>IFERROR(INDEX('ESTIMATION ITEMS'!$N:$N,MATCH($B108,'ESTIMATION ITEMS'!$B:$B,0)), "")</f>
        <v/>
      </c>
      <c r="U108" s="217" t="str">
        <f>IF(BI_TBL[[#This Row],[Fuel Escalation
Fuel Factor]]="","",BI_TBL[[#This Row],[Quantity]]*BI_TBL[[#This Row],[Fuel Escalation
Fuel Factor]])</f>
        <v/>
      </c>
      <c r="V108" s="121"/>
      <c r="W108" s="133" t="str">
        <f>IFERROR(INDEX('ESTIMATION ITEMS'!Q:Q,MATCH(BI_TBL[[#This Row],[Line '#]],'ESTIMATION ITEMS'!B:B,0)), "")</f>
        <v/>
      </c>
      <c r="X108" s="133" t="str">
        <f>IFERROR(INDEX('ESTIMATION ITEMS'!$R:$R,MATCH($B108,'ESTIMATION ITEMS'!$B:$B,0)),"")</f>
        <v/>
      </c>
      <c r="Y108" s="133" t="str">
        <f>IFERROR(INDEX('ESTIMATION ITEMS'!S:S,MATCH($B108,'ESTIMATION ITEMS'!$B:$B,0)),"")</f>
        <v/>
      </c>
      <c r="Z108" s="133" t="str">
        <f>IFERROR(IF(BI_TBL[[#This Row],[9Z9 ITEM]]="9Z9",(BI_TBL[[#This Row],[Material Weight
(9Z9 ITEMS)]]*BI_TBL[[#This Row],[Qualifying Unit Cost]])/BI_TBL[[#This Row],[Item Total]],INDEX('ESTIMATION ITEMS'!T:T,MATCH(BI_TBL[[#This Row],[Line '#]],'ESTIMATION ITEMS'!B:B,0),0)),"")</f>
        <v/>
      </c>
      <c r="AA108" s="133" t="str">
        <f>IF(BI_TBL[[#This Row],[Qualifying Unit Cost]]="","",IF(AND(BI_TBL[[#This Row],[Steel Class]]&gt;0.25,F108=1), "VERIFY QTY",BI_TBL[[#This Row],[Quantity]]*BI_TBL[[#This Row],[Qualifying Unit Cost]]))</f>
        <v/>
      </c>
      <c r="AB108" s="17"/>
      <c r="AD108" s="19"/>
      <c r="AE108" s="19"/>
    </row>
    <row r="109" spans="1:31" ht="15.75" x14ac:dyDescent="0.25">
      <c r="A109" s="136" t="str">
        <f>IFERROR(VALUE(INDEX('ESTIMATION ITEMS'!$A:$A,MATCH($B109,'ESTIMATION ITEMS'!$B:$B,0))),"")</f>
        <v/>
      </c>
      <c r="B109" s="158" t="str">
        <f>IFERROR(INDEX('ESTIMATION ITEMS'!$B:$B,MATCH($B108,'ESTIMATION ITEMS'!$B:$B,0)+1,1), "")</f>
        <v/>
      </c>
      <c r="C109" s="17" t="str">
        <f>IFERROR(T(INDEX('ESTIMATION ITEMS'!$C:$C,MATCH($B109,'ESTIMATION ITEMS'!$B:$B,0))), "")</f>
        <v/>
      </c>
      <c r="D109" s="18" t="str">
        <f>IFERROR(T(INDEX('ESTIMATION ITEMS'!$D:$D,MATCH($B109,'ESTIMATION ITEMS'!$B:$B,0))),"")</f>
        <v/>
      </c>
      <c r="E109" s="180" t="str">
        <f>IFERROR(T(INDEX('ESTIMATION ITEMS'!$E:$E,MATCH($B109,'ESTIMATION ITEMS'!$B:$B,0))),"")</f>
        <v/>
      </c>
      <c r="F109" s="20" t="str">
        <f>IFERROR(VALUE(INDEX('ESTIMATION ITEMS'!F:F,MATCH($B109,'ESTIMATION ITEMS'!$B:$B,0))), "")</f>
        <v/>
      </c>
      <c r="G109" s="25" t="str">
        <f>IFERROR(VALUE(INDEX('ESTIMATION ITEMS'!$G:$G,MATCH($B109,'ESTIMATION ITEMS'!$B:$B,0))),"")</f>
        <v/>
      </c>
      <c r="H109" s="25" t="str">
        <f>IFERROR(BI_TBL[[#This Row],[Quantity]]*BI_TBL[[#This Row],[Price]],"")</f>
        <v/>
      </c>
      <c r="I109" s="18" t="str">
        <f>IFERROR(T(INDEX('ESTIMATION ITEMS'!$I:$I,MATCH($B109,'ESTIMATION ITEMS'!$B:$B,0))),"")</f>
        <v/>
      </c>
      <c r="J109" s="17" t="str">
        <f>IFERROR(T(INDEX('ESTIMATION ITEMS'!$J:$J,MATCH($B109,'ESTIMATION ITEMS'!$B:$B,0))),"")</f>
        <v/>
      </c>
      <c r="K109" s="136" t="str">
        <f>IFERROR(VALUE(INDEX('ESTIMATION ITEMS'!$K:$K,MATCH($B109,'ESTIMATION ITEMS'!$B:$B,0))),"")</f>
        <v/>
      </c>
      <c r="L109" s="136" t="str">
        <f>IF(AND(BI_TBL[[#This Row],[CAT ID]]&gt;499,BI_TBL[[#This Row],[CAT ID]]&lt;600), 2, IF(AND(BI_TBL[[#This Row],[CAT ID]]&gt;=901,BI_TBL[[#This Row],[CAT ID]]&lt;=949), 2, IF(AND(BI_TBL[[#This Row],[CAT ID]]&gt;=1201,BI_TBL[[#This Row],[CAT ID]]&lt;=1299), "-", "-")))</f>
        <v>-</v>
      </c>
      <c r="M109" s="183" t="str">
        <f t="shared" si="1"/>
        <v/>
      </c>
      <c r="N109" s="119"/>
      <c r="O109" s="133" t="str">
        <f>IFERROR(INDEX('ESTIMATION ITEMS'!L:L,MATCH(BI_TBL[[#This Row],[Line '#]],'ESTIMATION ITEMS'!B:B,0)),"")</f>
        <v/>
      </c>
      <c r="P109" s="133" t="str">
        <f>IFERROR(N(INDEX('ESTIMATION ITEMS'!M:M,MATCH($B109,'ESTIMATION ITEMS'!$B:$B,0))),"")</f>
        <v/>
      </c>
      <c r="Q109" s="20" t="str">
        <f>IF(BI_TBL[[#This Row],[Unit]]="","",(IF(BI_TBL[[#This Row],[Item Sub
Class]]="0990","DOLLARS",IF(BI_TBL[[#This Row],[Unit]]="LS", "DOLLARS",IF(BI_TBL[[#This Row],[Unit]]&lt;&gt; "LS", "QUANTITY")))))</f>
        <v/>
      </c>
      <c r="R109" s="133" t="str">
        <f>IFERROR(IF(BI_TBL[[#This Row],[Rate Calculation Type]]="DOLLARS", BI_TBL[[#This Row],[Item Total]]/BI_TBL[[#This Row],[Production
Rate (Units/Day)]], IF(BI_TBL[[#This Row],[Rate Calculation Type]]="QUANTITY", BI_TBL[[#This Row],[Quantity]]/BI_TBL[[#This Row],[Production
Rate (Units/Day)]], IF(BI_TBL[[#This Row],[Item Total]] = "", ""))),"")</f>
        <v/>
      </c>
      <c r="S109" s="119"/>
      <c r="T109" s="20" t="str">
        <f>IFERROR(INDEX('ESTIMATION ITEMS'!$N:$N,MATCH($B109,'ESTIMATION ITEMS'!$B:$B,0)), "")</f>
        <v/>
      </c>
      <c r="U109" s="217" t="str">
        <f>IF(BI_TBL[[#This Row],[Fuel Escalation
Fuel Factor]]="","",BI_TBL[[#This Row],[Quantity]]*BI_TBL[[#This Row],[Fuel Escalation
Fuel Factor]])</f>
        <v/>
      </c>
      <c r="V109" s="121"/>
      <c r="W109" s="133" t="str">
        <f>IFERROR(INDEX('ESTIMATION ITEMS'!Q:Q,MATCH(BI_TBL[[#This Row],[Line '#]],'ESTIMATION ITEMS'!B:B,0)), "")</f>
        <v/>
      </c>
      <c r="X109" s="133" t="str">
        <f>IFERROR(INDEX('ESTIMATION ITEMS'!$R:$R,MATCH($B109,'ESTIMATION ITEMS'!$B:$B,0)),"")</f>
        <v/>
      </c>
      <c r="Y109" s="133" t="str">
        <f>IFERROR(INDEX('ESTIMATION ITEMS'!S:S,MATCH($B109,'ESTIMATION ITEMS'!$B:$B,0)),"")</f>
        <v/>
      </c>
      <c r="Z109" s="133" t="str">
        <f>IFERROR(IF(BI_TBL[[#This Row],[9Z9 ITEM]]="9Z9",(BI_TBL[[#This Row],[Material Weight
(9Z9 ITEMS)]]*BI_TBL[[#This Row],[Qualifying Unit Cost]])/BI_TBL[[#This Row],[Item Total]],INDEX('ESTIMATION ITEMS'!T:T,MATCH(BI_TBL[[#This Row],[Line '#]],'ESTIMATION ITEMS'!B:B,0),0)),"")</f>
        <v/>
      </c>
      <c r="AA109" s="133" t="str">
        <f>IF(BI_TBL[[#This Row],[Qualifying Unit Cost]]="","",IF(AND(BI_TBL[[#This Row],[Steel Class]]&gt;0.25,F109=1), "VERIFY QTY",BI_TBL[[#This Row],[Quantity]]*BI_TBL[[#This Row],[Qualifying Unit Cost]]))</f>
        <v/>
      </c>
      <c r="AB109" s="17"/>
      <c r="AD109" s="19"/>
      <c r="AE109" s="19"/>
    </row>
    <row r="110" spans="1:31" ht="15.75" x14ac:dyDescent="0.25">
      <c r="A110" s="136" t="str">
        <f>IFERROR(VALUE(INDEX('ESTIMATION ITEMS'!$A:$A,MATCH($B110,'ESTIMATION ITEMS'!$B:$B,0))),"")</f>
        <v/>
      </c>
      <c r="B110" s="158" t="str">
        <f>IFERROR(INDEX('ESTIMATION ITEMS'!$B:$B,MATCH($B109,'ESTIMATION ITEMS'!$B:$B,0)+1,1), "")</f>
        <v/>
      </c>
      <c r="C110" s="17" t="str">
        <f>IFERROR(T(INDEX('ESTIMATION ITEMS'!$C:$C,MATCH($B110,'ESTIMATION ITEMS'!$B:$B,0))), "")</f>
        <v/>
      </c>
      <c r="D110" s="18" t="str">
        <f>IFERROR(T(INDEX('ESTIMATION ITEMS'!$D:$D,MATCH($B110,'ESTIMATION ITEMS'!$B:$B,0))),"")</f>
        <v/>
      </c>
      <c r="E110" s="180" t="str">
        <f>IFERROR(T(INDEX('ESTIMATION ITEMS'!$E:$E,MATCH($B110,'ESTIMATION ITEMS'!$B:$B,0))),"")</f>
        <v/>
      </c>
      <c r="F110" s="20" t="str">
        <f>IFERROR(VALUE(INDEX('ESTIMATION ITEMS'!F:F,MATCH($B110,'ESTIMATION ITEMS'!$B:$B,0))), "")</f>
        <v/>
      </c>
      <c r="G110" s="25" t="str">
        <f>IFERROR(VALUE(INDEX('ESTIMATION ITEMS'!$G:$G,MATCH($B110,'ESTIMATION ITEMS'!$B:$B,0))),"")</f>
        <v/>
      </c>
      <c r="H110" s="25" t="str">
        <f>IFERROR(BI_TBL[[#This Row],[Quantity]]*BI_TBL[[#This Row],[Price]],"")</f>
        <v/>
      </c>
      <c r="I110" s="18" t="str">
        <f>IFERROR(T(INDEX('ESTIMATION ITEMS'!$I:$I,MATCH($B110,'ESTIMATION ITEMS'!$B:$B,0))),"")</f>
        <v/>
      </c>
      <c r="J110" s="17" t="str">
        <f>IFERROR(T(INDEX('ESTIMATION ITEMS'!$J:$J,MATCH($B110,'ESTIMATION ITEMS'!$B:$B,0))),"")</f>
        <v/>
      </c>
      <c r="K110" s="136" t="str">
        <f>IFERROR(VALUE(INDEX('ESTIMATION ITEMS'!$K:$K,MATCH($B110,'ESTIMATION ITEMS'!$B:$B,0))),"")</f>
        <v/>
      </c>
      <c r="L110" s="136" t="str">
        <f>IF(AND(BI_TBL[[#This Row],[CAT ID]]&gt;499,BI_TBL[[#This Row],[CAT ID]]&lt;600), 2, IF(AND(BI_TBL[[#This Row],[CAT ID]]&gt;=901,BI_TBL[[#This Row],[CAT ID]]&lt;=949), 2, IF(AND(BI_TBL[[#This Row],[CAT ID]]&gt;=1201,BI_TBL[[#This Row],[CAT ID]]&lt;=1299), "-", "-")))</f>
        <v>-</v>
      </c>
      <c r="M110" s="183" t="str">
        <f t="shared" si="1"/>
        <v/>
      </c>
      <c r="N110" s="119"/>
      <c r="O110" s="133" t="str">
        <f>IFERROR(INDEX('ESTIMATION ITEMS'!L:L,MATCH(BI_TBL[[#This Row],[Line '#]],'ESTIMATION ITEMS'!B:B,0)),"")</f>
        <v/>
      </c>
      <c r="P110" s="133" t="str">
        <f>IFERROR(N(INDEX('ESTIMATION ITEMS'!M:M,MATCH($B110,'ESTIMATION ITEMS'!$B:$B,0))),"")</f>
        <v/>
      </c>
      <c r="Q110" s="20" t="str">
        <f>IF(BI_TBL[[#This Row],[Unit]]="","",(IF(BI_TBL[[#This Row],[Item Sub
Class]]="0990","DOLLARS",IF(BI_TBL[[#This Row],[Unit]]="LS", "DOLLARS",IF(BI_TBL[[#This Row],[Unit]]&lt;&gt; "LS", "QUANTITY")))))</f>
        <v/>
      </c>
      <c r="R110" s="133" t="str">
        <f>IFERROR(IF(BI_TBL[[#This Row],[Rate Calculation Type]]="DOLLARS", BI_TBL[[#This Row],[Item Total]]/BI_TBL[[#This Row],[Production
Rate (Units/Day)]], IF(BI_TBL[[#This Row],[Rate Calculation Type]]="QUANTITY", BI_TBL[[#This Row],[Quantity]]/BI_TBL[[#This Row],[Production
Rate (Units/Day)]], IF(BI_TBL[[#This Row],[Item Total]] = "", ""))),"")</f>
        <v/>
      </c>
      <c r="S110" s="119"/>
      <c r="T110" s="20" t="str">
        <f>IFERROR(INDEX('ESTIMATION ITEMS'!$N:$N,MATCH($B110,'ESTIMATION ITEMS'!$B:$B,0)), "")</f>
        <v/>
      </c>
      <c r="U110" s="217" t="str">
        <f>IF(BI_TBL[[#This Row],[Fuel Escalation
Fuel Factor]]="","",BI_TBL[[#This Row],[Quantity]]*BI_TBL[[#This Row],[Fuel Escalation
Fuel Factor]])</f>
        <v/>
      </c>
      <c r="V110" s="121"/>
      <c r="W110" s="133" t="str">
        <f>IFERROR(INDEX('ESTIMATION ITEMS'!Q:Q,MATCH(BI_TBL[[#This Row],[Line '#]],'ESTIMATION ITEMS'!B:B,0)), "")</f>
        <v/>
      </c>
      <c r="X110" s="133" t="str">
        <f>IFERROR(INDEX('ESTIMATION ITEMS'!$R:$R,MATCH($B110,'ESTIMATION ITEMS'!$B:$B,0)),"")</f>
        <v/>
      </c>
      <c r="Y110" s="133" t="str">
        <f>IFERROR(INDEX('ESTIMATION ITEMS'!S:S,MATCH($B110,'ESTIMATION ITEMS'!$B:$B,0)),"")</f>
        <v/>
      </c>
      <c r="Z110" s="133" t="str">
        <f>IFERROR(IF(BI_TBL[[#This Row],[9Z9 ITEM]]="9Z9",(BI_TBL[[#This Row],[Material Weight
(9Z9 ITEMS)]]*BI_TBL[[#This Row],[Qualifying Unit Cost]])/BI_TBL[[#This Row],[Item Total]],INDEX('ESTIMATION ITEMS'!T:T,MATCH(BI_TBL[[#This Row],[Line '#]],'ESTIMATION ITEMS'!B:B,0),0)),"")</f>
        <v/>
      </c>
      <c r="AA110" s="133" t="str">
        <f>IF(BI_TBL[[#This Row],[Qualifying Unit Cost]]="","",IF(AND(BI_TBL[[#This Row],[Steel Class]]&gt;0.25,F110=1), "VERIFY QTY",BI_TBL[[#This Row],[Quantity]]*BI_TBL[[#This Row],[Qualifying Unit Cost]]))</f>
        <v/>
      </c>
      <c r="AB110" s="17"/>
      <c r="AD110" s="19"/>
      <c r="AE110" s="19"/>
    </row>
    <row r="111" spans="1:31" ht="15.75" x14ac:dyDescent="0.25">
      <c r="A111" s="136" t="str">
        <f>IFERROR(VALUE(INDEX('ESTIMATION ITEMS'!$A:$A,MATCH($B111,'ESTIMATION ITEMS'!$B:$B,0))),"")</f>
        <v/>
      </c>
      <c r="B111" s="158" t="str">
        <f>IFERROR(INDEX('ESTIMATION ITEMS'!$B:$B,MATCH($B110,'ESTIMATION ITEMS'!$B:$B,0)+1,1), "")</f>
        <v/>
      </c>
      <c r="C111" s="17" t="str">
        <f>IFERROR(T(INDEX('ESTIMATION ITEMS'!$C:$C,MATCH($B111,'ESTIMATION ITEMS'!$B:$B,0))), "")</f>
        <v/>
      </c>
      <c r="D111" s="18" t="str">
        <f>IFERROR(T(INDEX('ESTIMATION ITEMS'!$D:$D,MATCH($B111,'ESTIMATION ITEMS'!$B:$B,0))),"")</f>
        <v/>
      </c>
      <c r="E111" s="180" t="str">
        <f>IFERROR(T(INDEX('ESTIMATION ITEMS'!$E:$E,MATCH($B111,'ESTIMATION ITEMS'!$B:$B,0))),"")</f>
        <v/>
      </c>
      <c r="F111" s="20" t="str">
        <f>IFERROR(VALUE(INDEX('ESTIMATION ITEMS'!F:F,MATCH($B111,'ESTIMATION ITEMS'!$B:$B,0))), "")</f>
        <v/>
      </c>
      <c r="G111" s="25" t="str">
        <f>IFERROR(VALUE(INDEX('ESTIMATION ITEMS'!$G:$G,MATCH($B111,'ESTIMATION ITEMS'!$B:$B,0))),"")</f>
        <v/>
      </c>
      <c r="H111" s="25" t="str">
        <f>IFERROR(BI_TBL[[#This Row],[Quantity]]*BI_TBL[[#This Row],[Price]],"")</f>
        <v/>
      </c>
      <c r="I111" s="18" t="str">
        <f>IFERROR(T(INDEX('ESTIMATION ITEMS'!$I:$I,MATCH($B111,'ESTIMATION ITEMS'!$B:$B,0))),"")</f>
        <v/>
      </c>
      <c r="J111" s="17" t="str">
        <f>IFERROR(T(INDEX('ESTIMATION ITEMS'!$J:$J,MATCH($B111,'ESTIMATION ITEMS'!$B:$B,0))),"")</f>
        <v/>
      </c>
      <c r="K111" s="136" t="str">
        <f>IFERROR(VALUE(INDEX('ESTIMATION ITEMS'!$K:$K,MATCH($B111,'ESTIMATION ITEMS'!$B:$B,0))),"")</f>
        <v/>
      </c>
      <c r="L111" s="136" t="str">
        <f>IF(AND(BI_TBL[[#This Row],[CAT ID]]&gt;499,BI_TBL[[#This Row],[CAT ID]]&lt;600), 2, IF(AND(BI_TBL[[#This Row],[CAT ID]]&gt;=901,BI_TBL[[#This Row],[CAT ID]]&lt;=949), 2, IF(AND(BI_TBL[[#This Row],[CAT ID]]&gt;=1201,BI_TBL[[#This Row],[CAT ID]]&lt;=1299), "-", "-")))</f>
        <v>-</v>
      </c>
      <c r="M111" s="183" t="str">
        <f t="shared" si="1"/>
        <v/>
      </c>
      <c r="N111" s="119"/>
      <c r="O111" s="133" t="str">
        <f>IFERROR(INDEX('ESTIMATION ITEMS'!L:L,MATCH(BI_TBL[[#This Row],[Line '#]],'ESTIMATION ITEMS'!B:B,0)),"")</f>
        <v/>
      </c>
      <c r="P111" s="133" t="str">
        <f>IFERROR(N(INDEX('ESTIMATION ITEMS'!M:M,MATCH($B111,'ESTIMATION ITEMS'!$B:$B,0))),"")</f>
        <v/>
      </c>
      <c r="Q111" s="20" t="str">
        <f>IF(BI_TBL[[#This Row],[Unit]]="","",(IF(BI_TBL[[#This Row],[Item Sub
Class]]="0990","DOLLARS",IF(BI_TBL[[#This Row],[Unit]]="LS", "DOLLARS",IF(BI_TBL[[#This Row],[Unit]]&lt;&gt; "LS", "QUANTITY")))))</f>
        <v/>
      </c>
      <c r="R111" s="133" t="str">
        <f>IFERROR(IF(BI_TBL[[#This Row],[Rate Calculation Type]]="DOLLARS", BI_TBL[[#This Row],[Item Total]]/BI_TBL[[#This Row],[Production
Rate (Units/Day)]], IF(BI_TBL[[#This Row],[Rate Calculation Type]]="QUANTITY", BI_TBL[[#This Row],[Quantity]]/BI_TBL[[#This Row],[Production
Rate (Units/Day)]], IF(BI_TBL[[#This Row],[Item Total]] = "", ""))),"")</f>
        <v/>
      </c>
      <c r="S111" s="119"/>
      <c r="T111" s="20" t="str">
        <f>IFERROR(INDEX('ESTIMATION ITEMS'!$N:$N,MATCH($B111,'ESTIMATION ITEMS'!$B:$B,0)), "")</f>
        <v/>
      </c>
      <c r="U111" s="217" t="str">
        <f>IF(BI_TBL[[#This Row],[Fuel Escalation
Fuel Factor]]="","",BI_TBL[[#This Row],[Quantity]]*BI_TBL[[#This Row],[Fuel Escalation
Fuel Factor]])</f>
        <v/>
      </c>
      <c r="V111" s="121"/>
      <c r="W111" s="133" t="str">
        <f>IFERROR(INDEX('ESTIMATION ITEMS'!Q:Q,MATCH(BI_TBL[[#This Row],[Line '#]],'ESTIMATION ITEMS'!B:B,0)), "")</f>
        <v/>
      </c>
      <c r="X111" s="133" t="str">
        <f>IFERROR(INDEX('ESTIMATION ITEMS'!$R:$R,MATCH($B111,'ESTIMATION ITEMS'!$B:$B,0)),"")</f>
        <v/>
      </c>
      <c r="Y111" s="133" t="str">
        <f>IFERROR(INDEX('ESTIMATION ITEMS'!S:S,MATCH($B111,'ESTIMATION ITEMS'!$B:$B,0)),"")</f>
        <v/>
      </c>
      <c r="Z111" s="133" t="str">
        <f>IFERROR(IF(BI_TBL[[#This Row],[9Z9 ITEM]]="9Z9",(BI_TBL[[#This Row],[Material Weight
(9Z9 ITEMS)]]*BI_TBL[[#This Row],[Qualifying Unit Cost]])/BI_TBL[[#This Row],[Item Total]],INDEX('ESTIMATION ITEMS'!T:T,MATCH(BI_TBL[[#This Row],[Line '#]],'ESTIMATION ITEMS'!B:B,0),0)),"")</f>
        <v/>
      </c>
      <c r="AA111" s="133" t="str">
        <f>IF(BI_TBL[[#This Row],[Qualifying Unit Cost]]="","",IF(AND(BI_TBL[[#This Row],[Steel Class]]&gt;0.25,F111=1), "VERIFY QTY",BI_TBL[[#This Row],[Quantity]]*BI_TBL[[#This Row],[Qualifying Unit Cost]]))</f>
        <v/>
      </c>
      <c r="AB111" s="17"/>
      <c r="AD111" s="19"/>
      <c r="AE111" s="19"/>
    </row>
    <row r="112" spans="1:31" ht="15.75" x14ac:dyDescent="0.25">
      <c r="A112" s="136" t="str">
        <f>IFERROR(VALUE(INDEX('ESTIMATION ITEMS'!$A:$A,MATCH($B112,'ESTIMATION ITEMS'!$B:$B,0))),"")</f>
        <v/>
      </c>
      <c r="B112" s="158" t="str">
        <f>IFERROR(INDEX('ESTIMATION ITEMS'!$B:$B,MATCH($B111,'ESTIMATION ITEMS'!$B:$B,0)+1,1), "")</f>
        <v/>
      </c>
      <c r="C112" s="17" t="str">
        <f>IFERROR(T(INDEX('ESTIMATION ITEMS'!$C:$C,MATCH($B112,'ESTIMATION ITEMS'!$B:$B,0))), "")</f>
        <v/>
      </c>
      <c r="D112" s="18" t="str">
        <f>IFERROR(T(INDEX('ESTIMATION ITEMS'!$D:$D,MATCH($B112,'ESTIMATION ITEMS'!$B:$B,0))),"")</f>
        <v/>
      </c>
      <c r="E112" s="180" t="str">
        <f>IFERROR(T(INDEX('ESTIMATION ITEMS'!$E:$E,MATCH($B112,'ESTIMATION ITEMS'!$B:$B,0))),"")</f>
        <v/>
      </c>
      <c r="F112" s="20" t="str">
        <f>IFERROR(VALUE(INDEX('ESTIMATION ITEMS'!F:F,MATCH($B112,'ESTIMATION ITEMS'!$B:$B,0))), "")</f>
        <v/>
      </c>
      <c r="G112" s="25" t="str">
        <f>IFERROR(VALUE(INDEX('ESTIMATION ITEMS'!$G:$G,MATCH($B112,'ESTIMATION ITEMS'!$B:$B,0))),"")</f>
        <v/>
      </c>
      <c r="H112" s="25" t="str">
        <f>IFERROR(BI_TBL[[#This Row],[Quantity]]*BI_TBL[[#This Row],[Price]],"")</f>
        <v/>
      </c>
      <c r="I112" s="18" t="str">
        <f>IFERROR(T(INDEX('ESTIMATION ITEMS'!$I:$I,MATCH($B112,'ESTIMATION ITEMS'!$B:$B,0))),"")</f>
        <v/>
      </c>
      <c r="J112" s="17" t="str">
        <f>IFERROR(T(INDEX('ESTIMATION ITEMS'!$J:$J,MATCH($B112,'ESTIMATION ITEMS'!$B:$B,0))),"")</f>
        <v/>
      </c>
      <c r="K112" s="136" t="str">
        <f>IFERROR(VALUE(INDEX('ESTIMATION ITEMS'!$K:$K,MATCH($B112,'ESTIMATION ITEMS'!$B:$B,0))),"")</f>
        <v/>
      </c>
      <c r="L112" s="136" t="str">
        <f>IF(AND(BI_TBL[[#This Row],[CAT ID]]&gt;499,BI_TBL[[#This Row],[CAT ID]]&lt;600), 2, IF(AND(BI_TBL[[#This Row],[CAT ID]]&gt;=901,BI_TBL[[#This Row],[CAT ID]]&lt;=949), 2, IF(AND(BI_TBL[[#This Row],[CAT ID]]&gt;=1201,BI_TBL[[#This Row],[CAT ID]]&lt;=1299), "-", "-")))</f>
        <v>-</v>
      </c>
      <c r="M112" s="183" t="str">
        <f t="shared" si="1"/>
        <v/>
      </c>
      <c r="N112" s="119"/>
      <c r="O112" s="133" t="str">
        <f>IFERROR(INDEX('ESTIMATION ITEMS'!L:L,MATCH(BI_TBL[[#This Row],[Line '#]],'ESTIMATION ITEMS'!B:B,0)),"")</f>
        <v/>
      </c>
      <c r="P112" s="133" t="str">
        <f>IFERROR(N(INDEX('ESTIMATION ITEMS'!M:M,MATCH($B112,'ESTIMATION ITEMS'!$B:$B,0))),"")</f>
        <v/>
      </c>
      <c r="Q112" s="20" t="str">
        <f>IF(BI_TBL[[#This Row],[Unit]]="","",(IF(BI_TBL[[#This Row],[Item Sub
Class]]="0990","DOLLARS",IF(BI_TBL[[#This Row],[Unit]]="LS", "DOLLARS",IF(BI_TBL[[#This Row],[Unit]]&lt;&gt; "LS", "QUANTITY")))))</f>
        <v/>
      </c>
      <c r="R112" s="133" t="str">
        <f>IFERROR(IF(BI_TBL[[#This Row],[Rate Calculation Type]]="DOLLARS", BI_TBL[[#This Row],[Item Total]]/BI_TBL[[#This Row],[Production
Rate (Units/Day)]], IF(BI_TBL[[#This Row],[Rate Calculation Type]]="QUANTITY", BI_TBL[[#This Row],[Quantity]]/BI_TBL[[#This Row],[Production
Rate (Units/Day)]], IF(BI_TBL[[#This Row],[Item Total]] = "", ""))),"")</f>
        <v/>
      </c>
      <c r="S112" s="119"/>
      <c r="T112" s="20" t="str">
        <f>IFERROR(INDEX('ESTIMATION ITEMS'!$N:$N,MATCH($B112,'ESTIMATION ITEMS'!$B:$B,0)), "")</f>
        <v/>
      </c>
      <c r="U112" s="217" t="str">
        <f>IF(BI_TBL[[#This Row],[Fuel Escalation
Fuel Factor]]="","",BI_TBL[[#This Row],[Quantity]]*BI_TBL[[#This Row],[Fuel Escalation
Fuel Factor]])</f>
        <v/>
      </c>
      <c r="V112" s="121"/>
      <c r="W112" s="133" t="str">
        <f>IFERROR(INDEX('ESTIMATION ITEMS'!Q:Q,MATCH(BI_TBL[[#This Row],[Line '#]],'ESTIMATION ITEMS'!B:B,0)), "")</f>
        <v/>
      </c>
      <c r="X112" s="133" t="str">
        <f>IFERROR(INDEX('ESTIMATION ITEMS'!$R:$R,MATCH($B112,'ESTIMATION ITEMS'!$B:$B,0)),"")</f>
        <v/>
      </c>
      <c r="Y112" s="133" t="str">
        <f>IFERROR(INDEX('ESTIMATION ITEMS'!S:S,MATCH($B112,'ESTIMATION ITEMS'!$B:$B,0)),"")</f>
        <v/>
      </c>
      <c r="Z112" s="133" t="str">
        <f>IFERROR(IF(BI_TBL[[#This Row],[9Z9 ITEM]]="9Z9",(BI_TBL[[#This Row],[Material Weight
(9Z9 ITEMS)]]*BI_TBL[[#This Row],[Qualifying Unit Cost]])/BI_TBL[[#This Row],[Item Total]],INDEX('ESTIMATION ITEMS'!T:T,MATCH(BI_TBL[[#This Row],[Line '#]],'ESTIMATION ITEMS'!B:B,0),0)),"")</f>
        <v/>
      </c>
      <c r="AA112" s="133" t="str">
        <f>IF(BI_TBL[[#This Row],[Qualifying Unit Cost]]="","",IF(AND(BI_TBL[[#This Row],[Steel Class]]&gt;0.25,F112=1), "VERIFY QTY",BI_TBL[[#This Row],[Quantity]]*BI_TBL[[#This Row],[Qualifying Unit Cost]]))</f>
        <v/>
      </c>
      <c r="AB112" s="17"/>
      <c r="AD112" s="19"/>
      <c r="AE112" s="19"/>
    </row>
    <row r="113" spans="1:31" ht="15.75" x14ac:dyDescent="0.25">
      <c r="A113" s="136" t="str">
        <f>IFERROR(VALUE(INDEX('ESTIMATION ITEMS'!$A:$A,MATCH($B113,'ESTIMATION ITEMS'!$B:$B,0))),"")</f>
        <v/>
      </c>
      <c r="B113" s="158" t="str">
        <f>IFERROR(INDEX('ESTIMATION ITEMS'!$B:$B,MATCH($B112,'ESTIMATION ITEMS'!$B:$B,0)+1,1), "")</f>
        <v/>
      </c>
      <c r="C113" s="17" t="str">
        <f>IFERROR(T(INDEX('ESTIMATION ITEMS'!$C:$C,MATCH($B113,'ESTIMATION ITEMS'!$B:$B,0))), "")</f>
        <v/>
      </c>
      <c r="D113" s="18" t="str">
        <f>IFERROR(T(INDEX('ESTIMATION ITEMS'!$D:$D,MATCH($B113,'ESTIMATION ITEMS'!$B:$B,0))),"")</f>
        <v/>
      </c>
      <c r="E113" s="180" t="str">
        <f>IFERROR(T(INDEX('ESTIMATION ITEMS'!$E:$E,MATCH($B113,'ESTIMATION ITEMS'!$B:$B,0))),"")</f>
        <v/>
      </c>
      <c r="F113" s="20" t="str">
        <f>IFERROR(VALUE(INDEX('ESTIMATION ITEMS'!F:F,MATCH($B113,'ESTIMATION ITEMS'!$B:$B,0))), "")</f>
        <v/>
      </c>
      <c r="G113" s="25" t="str">
        <f>IFERROR(VALUE(INDEX('ESTIMATION ITEMS'!$G:$G,MATCH($B113,'ESTIMATION ITEMS'!$B:$B,0))),"")</f>
        <v/>
      </c>
      <c r="H113" s="25" t="str">
        <f>IFERROR(BI_TBL[[#This Row],[Quantity]]*BI_TBL[[#This Row],[Price]],"")</f>
        <v/>
      </c>
      <c r="I113" s="18" t="str">
        <f>IFERROR(T(INDEX('ESTIMATION ITEMS'!$I:$I,MATCH($B113,'ESTIMATION ITEMS'!$B:$B,0))),"")</f>
        <v/>
      </c>
      <c r="J113" s="17" t="str">
        <f>IFERROR(T(INDEX('ESTIMATION ITEMS'!$J:$J,MATCH($B113,'ESTIMATION ITEMS'!$B:$B,0))),"")</f>
        <v/>
      </c>
      <c r="K113" s="136" t="str">
        <f>IFERROR(VALUE(INDEX('ESTIMATION ITEMS'!$K:$K,MATCH($B113,'ESTIMATION ITEMS'!$B:$B,0))),"")</f>
        <v/>
      </c>
      <c r="L113" s="136" t="str">
        <f>IF(AND(BI_TBL[[#This Row],[CAT ID]]&gt;499,BI_TBL[[#This Row],[CAT ID]]&lt;600), 2, IF(AND(BI_TBL[[#This Row],[CAT ID]]&gt;=901,BI_TBL[[#This Row],[CAT ID]]&lt;=949), 2, IF(AND(BI_TBL[[#This Row],[CAT ID]]&gt;=1201,BI_TBL[[#This Row],[CAT ID]]&lt;=1299), "-", "-")))</f>
        <v>-</v>
      </c>
      <c r="M113" s="183" t="str">
        <f t="shared" si="1"/>
        <v/>
      </c>
      <c r="N113" s="119"/>
      <c r="O113" s="133" t="str">
        <f>IFERROR(INDEX('ESTIMATION ITEMS'!L:L,MATCH(BI_TBL[[#This Row],[Line '#]],'ESTIMATION ITEMS'!B:B,0)),"")</f>
        <v/>
      </c>
      <c r="P113" s="133" t="str">
        <f>IFERROR(N(INDEX('ESTIMATION ITEMS'!M:M,MATCH($B113,'ESTIMATION ITEMS'!$B:$B,0))),"")</f>
        <v/>
      </c>
      <c r="Q113" s="20" t="str">
        <f>IF(BI_TBL[[#This Row],[Unit]]="","",(IF(BI_TBL[[#This Row],[Item Sub
Class]]="0990","DOLLARS",IF(BI_TBL[[#This Row],[Unit]]="LS", "DOLLARS",IF(BI_TBL[[#This Row],[Unit]]&lt;&gt; "LS", "QUANTITY")))))</f>
        <v/>
      </c>
      <c r="R113" s="133" t="str">
        <f>IFERROR(IF(BI_TBL[[#This Row],[Rate Calculation Type]]="DOLLARS", BI_TBL[[#This Row],[Item Total]]/BI_TBL[[#This Row],[Production
Rate (Units/Day)]], IF(BI_TBL[[#This Row],[Rate Calculation Type]]="QUANTITY", BI_TBL[[#This Row],[Quantity]]/BI_TBL[[#This Row],[Production
Rate (Units/Day)]], IF(BI_TBL[[#This Row],[Item Total]] = "", ""))),"")</f>
        <v/>
      </c>
      <c r="S113" s="119"/>
      <c r="T113" s="20" t="str">
        <f>IFERROR(INDEX('ESTIMATION ITEMS'!$N:$N,MATCH($B113,'ESTIMATION ITEMS'!$B:$B,0)), "")</f>
        <v/>
      </c>
      <c r="U113" s="217" t="str">
        <f>IF(BI_TBL[[#This Row],[Fuel Escalation
Fuel Factor]]="","",BI_TBL[[#This Row],[Quantity]]*BI_TBL[[#This Row],[Fuel Escalation
Fuel Factor]])</f>
        <v/>
      </c>
      <c r="V113" s="121"/>
      <c r="W113" s="133" t="str">
        <f>IFERROR(INDEX('ESTIMATION ITEMS'!Q:Q,MATCH(BI_TBL[[#This Row],[Line '#]],'ESTIMATION ITEMS'!B:B,0)), "")</f>
        <v/>
      </c>
      <c r="X113" s="133" t="str">
        <f>IFERROR(INDEX('ESTIMATION ITEMS'!$R:$R,MATCH($B113,'ESTIMATION ITEMS'!$B:$B,0)),"")</f>
        <v/>
      </c>
      <c r="Y113" s="133" t="str">
        <f>IFERROR(INDEX('ESTIMATION ITEMS'!S:S,MATCH($B113,'ESTIMATION ITEMS'!$B:$B,0)),"")</f>
        <v/>
      </c>
      <c r="Z113" s="133" t="str">
        <f>IFERROR(IF(BI_TBL[[#This Row],[9Z9 ITEM]]="9Z9",(BI_TBL[[#This Row],[Material Weight
(9Z9 ITEMS)]]*BI_TBL[[#This Row],[Qualifying Unit Cost]])/BI_TBL[[#This Row],[Item Total]],INDEX('ESTIMATION ITEMS'!T:T,MATCH(BI_TBL[[#This Row],[Line '#]],'ESTIMATION ITEMS'!B:B,0),0)),"")</f>
        <v/>
      </c>
      <c r="AA113" s="133" t="str">
        <f>IF(BI_TBL[[#This Row],[Qualifying Unit Cost]]="","",IF(AND(BI_TBL[[#This Row],[Steel Class]]&gt;0.25,F113=1), "VERIFY QTY",BI_TBL[[#This Row],[Quantity]]*BI_TBL[[#This Row],[Qualifying Unit Cost]]))</f>
        <v/>
      </c>
      <c r="AB113" s="17"/>
      <c r="AD113" s="19"/>
      <c r="AE113" s="19"/>
    </row>
    <row r="114" spans="1:31" ht="15.75" x14ac:dyDescent="0.25">
      <c r="A114" s="136" t="str">
        <f>IFERROR(VALUE(INDEX('ESTIMATION ITEMS'!$A:$A,MATCH($B114,'ESTIMATION ITEMS'!$B:$B,0))),"")</f>
        <v/>
      </c>
      <c r="B114" s="158" t="str">
        <f>IFERROR(INDEX('ESTIMATION ITEMS'!$B:$B,MATCH($B113,'ESTIMATION ITEMS'!$B:$B,0)+1,1), "")</f>
        <v/>
      </c>
      <c r="C114" s="17" t="str">
        <f>IFERROR(T(INDEX('ESTIMATION ITEMS'!$C:$C,MATCH($B114,'ESTIMATION ITEMS'!$B:$B,0))), "")</f>
        <v/>
      </c>
      <c r="D114" s="18" t="str">
        <f>IFERROR(T(INDEX('ESTIMATION ITEMS'!$D:$D,MATCH($B114,'ESTIMATION ITEMS'!$B:$B,0))),"")</f>
        <v/>
      </c>
      <c r="E114" s="180" t="str">
        <f>IFERROR(T(INDEX('ESTIMATION ITEMS'!$E:$E,MATCH($B114,'ESTIMATION ITEMS'!$B:$B,0))),"")</f>
        <v/>
      </c>
      <c r="F114" s="20" t="str">
        <f>IFERROR(VALUE(INDEX('ESTIMATION ITEMS'!F:F,MATCH($B114,'ESTIMATION ITEMS'!$B:$B,0))), "")</f>
        <v/>
      </c>
      <c r="G114" s="25" t="str">
        <f>IFERROR(VALUE(INDEX('ESTIMATION ITEMS'!$G:$G,MATCH($B114,'ESTIMATION ITEMS'!$B:$B,0))),"")</f>
        <v/>
      </c>
      <c r="H114" s="25" t="str">
        <f>IFERROR(BI_TBL[[#This Row],[Quantity]]*BI_TBL[[#This Row],[Price]],"")</f>
        <v/>
      </c>
      <c r="I114" s="18" t="str">
        <f>IFERROR(T(INDEX('ESTIMATION ITEMS'!$I:$I,MATCH($B114,'ESTIMATION ITEMS'!$B:$B,0))),"")</f>
        <v/>
      </c>
      <c r="J114" s="17" t="str">
        <f>IFERROR(T(INDEX('ESTIMATION ITEMS'!$J:$J,MATCH($B114,'ESTIMATION ITEMS'!$B:$B,0))),"")</f>
        <v/>
      </c>
      <c r="K114" s="136" t="str">
        <f>IFERROR(VALUE(INDEX('ESTIMATION ITEMS'!$K:$K,MATCH($B114,'ESTIMATION ITEMS'!$B:$B,0))),"")</f>
        <v/>
      </c>
      <c r="L114" s="136" t="str">
        <f>IF(AND(BI_TBL[[#This Row],[CAT ID]]&gt;499,BI_TBL[[#This Row],[CAT ID]]&lt;600), 2, IF(AND(BI_TBL[[#This Row],[CAT ID]]&gt;=901,BI_TBL[[#This Row],[CAT ID]]&lt;=949), 2, IF(AND(BI_TBL[[#This Row],[CAT ID]]&gt;=1201,BI_TBL[[#This Row],[CAT ID]]&lt;=1299), "-", "-")))</f>
        <v>-</v>
      </c>
      <c r="M114" s="183" t="str">
        <f t="shared" si="1"/>
        <v/>
      </c>
      <c r="N114" s="119"/>
      <c r="O114" s="133" t="str">
        <f>IFERROR(INDEX('ESTIMATION ITEMS'!L:L,MATCH(BI_TBL[[#This Row],[Line '#]],'ESTIMATION ITEMS'!B:B,0)),"")</f>
        <v/>
      </c>
      <c r="P114" s="133" t="str">
        <f>IFERROR(N(INDEX('ESTIMATION ITEMS'!M:M,MATCH($B114,'ESTIMATION ITEMS'!$B:$B,0))),"")</f>
        <v/>
      </c>
      <c r="Q114" s="20" t="str">
        <f>IF(BI_TBL[[#This Row],[Unit]]="","",(IF(BI_TBL[[#This Row],[Item Sub
Class]]="0990","DOLLARS",IF(BI_TBL[[#This Row],[Unit]]="LS", "DOLLARS",IF(BI_TBL[[#This Row],[Unit]]&lt;&gt; "LS", "QUANTITY")))))</f>
        <v/>
      </c>
      <c r="R114" s="133" t="str">
        <f>IFERROR(IF(BI_TBL[[#This Row],[Rate Calculation Type]]="DOLLARS", BI_TBL[[#This Row],[Item Total]]/BI_TBL[[#This Row],[Production
Rate (Units/Day)]], IF(BI_TBL[[#This Row],[Rate Calculation Type]]="QUANTITY", BI_TBL[[#This Row],[Quantity]]/BI_TBL[[#This Row],[Production
Rate (Units/Day)]], IF(BI_TBL[[#This Row],[Item Total]] = "", ""))),"")</f>
        <v/>
      </c>
      <c r="S114" s="119"/>
      <c r="T114" s="20" t="str">
        <f>IFERROR(INDEX('ESTIMATION ITEMS'!$N:$N,MATCH($B114,'ESTIMATION ITEMS'!$B:$B,0)), "")</f>
        <v/>
      </c>
      <c r="U114" s="217" t="str">
        <f>IF(BI_TBL[[#This Row],[Fuel Escalation
Fuel Factor]]="","",BI_TBL[[#This Row],[Quantity]]*BI_TBL[[#This Row],[Fuel Escalation
Fuel Factor]])</f>
        <v/>
      </c>
      <c r="V114" s="121"/>
      <c r="W114" s="133" t="str">
        <f>IFERROR(INDEX('ESTIMATION ITEMS'!Q:Q,MATCH(BI_TBL[[#This Row],[Line '#]],'ESTIMATION ITEMS'!B:B,0)), "")</f>
        <v/>
      </c>
      <c r="X114" s="133" t="str">
        <f>IFERROR(INDEX('ESTIMATION ITEMS'!$R:$R,MATCH($B114,'ESTIMATION ITEMS'!$B:$B,0)),"")</f>
        <v/>
      </c>
      <c r="Y114" s="133" t="str">
        <f>IFERROR(INDEX('ESTIMATION ITEMS'!S:S,MATCH($B114,'ESTIMATION ITEMS'!$B:$B,0)),"")</f>
        <v/>
      </c>
      <c r="Z114" s="133" t="str">
        <f>IFERROR(IF(BI_TBL[[#This Row],[9Z9 ITEM]]="9Z9",(BI_TBL[[#This Row],[Material Weight
(9Z9 ITEMS)]]*BI_TBL[[#This Row],[Qualifying Unit Cost]])/BI_TBL[[#This Row],[Item Total]],INDEX('ESTIMATION ITEMS'!T:T,MATCH(BI_TBL[[#This Row],[Line '#]],'ESTIMATION ITEMS'!B:B,0),0)),"")</f>
        <v/>
      </c>
      <c r="AA114" s="133" t="str">
        <f>IF(BI_TBL[[#This Row],[Qualifying Unit Cost]]="","",IF(AND(BI_TBL[[#This Row],[Steel Class]]&gt;0.25,F114=1), "VERIFY QTY",BI_TBL[[#This Row],[Quantity]]*BI_TBL[[#This Row],[Qualifying Unit Cost]]))</f>
        <v/>
      </c>
      <c r="AB114" s="17"/>
      <c r="AD114" s="19"/>
      <c r="AE114" s="19"/>
    </row>
    <row r="115" spans="1:31" ht="15.75" x14ac:dyDescent="0.25">
      <c r="A115" s="136" t="str">
        <f>IFERROR(VALUE(INDEX('ESTIMATION ITEMS'!$A:$A,MATCH($B115,'ESTIMATION ITEMS'!$B:$B,0))),"")</f>
        <v/>
      </c>
      <c r="B115" s="158" t="str">
        <f>IFERROR(INDEX('ESTIMATION ITEMS'!$B:$B,MATCH($B114,'ESTIMATION ITEMS'!$B:$B,0)+1,1), "")</f>
        <v/>
      </c>
      <c r="C115" s="17" t="str">
        <f>IFERROR(T(INDEX('ESTIMATION ITEMS'!$C:$C,MATCH($B115,'ESTIMATION ITEMS'!$B:$B,0))), "")</f>
        <v/>
      </c>
      <c r="D115" s="18" t="str">
        <f>IFERROR(T(INDEX('ESTIMATION ITEMS'!$D:$D,MATCH($B115,'ESTIMATION ITEMS'!$B:$B,0))),"")</f>
        <v/>
      </c>
      <c r="E115" s="180" t="str">
        <f>IFERROR(T(INDEX('ESTIMATION ITEMS'!$E:$E,MATCH($B115,'ESTIMATION ITEMS'!$B:$B,0))),"")</f>
        <v/>
      </c>
      <c r="F115" s="20" t="str">
        <f>IFERROR(VALUE(INDEX('ESTIMATION ITEMS'!F:F,MATCH($B115,'ESTIMATION ITEMS'!$B:$B,0))), "")</f>
        <v/>
      </c>
      <c r="G115" s="25" t="str">
        <f>IFERROR(VALUE(INDEX('ESTIMATION ITEMS'!$G:$G,MATCH($B115,'ESTIMATION ITEMS'!$B:$B,0))),"")</f>
        <v/>
      </c>
      <c r="H115" s="25" t="str">
        <f>IFERROR(BI_TBL[[#This Row],[Quantity]]*BI_TBL[[#This Row],[Price]],"")</f>
        <v/>
      </c>
      <c r="I115" s="18" t="str">
        <f>IFERROR(T(INDEX('ESTIMATION ITEMS'!$I:$I,MATCH($B115,'ESTIMATION ITEMS'!$B:$B,0))),"")</f>
        <v/>
      </c>
      <c r="J115" s="17" t="str">
        <f>IFERROR(T(INDEX('ESTIMATION ITEMS'!$J:$J,MATCH($B115,'ESTIMATION ITEMS'!$B:$B,0))),"")</f>
        <v/>
      </c>
      <c r="K115" s="136" t="str">
        <f>IFERROR(VALUE(INDEX('ESTIMATION ITEMS'!$K:$K,MATCH($B115,'ESTIMATION ITEMS'!$B:$B,0))),"")</f>
        <v/>
      </c>
      <c r="L115" s="136" t="str">
        <f>IF(AND(BI_TBL[[#This Row],[CAT ID]]&gt;499,BI_TBL[[#This Row],[CAT ID]]&lt;600), 2, IF(AND(BI_TBL[[#This Row],[CAT ID]]&gt;=901,BI_TBL[[#This Row],[CAT ID]]&lt;=949), 2, IF(AND(BI_TBL[[#This Row],[CAT ID]]&gt;=1201,BI_TBL[[#This Row],[CAT ID]]&lt;=1299), "-", "-")))</f>
        <v>-</v>
      </c>
      <c r="M115" s="183" t="str">
        <f t="shared" si="1"/>
        <v/>
      </c>
      <c r="N115" s="119"/>
      <c r="O115" s="133" t="str">
        <f>IFERROR(INDEX('ESTIMATION ITEMS'!L:L,MATCH(BI_TBL[[#This Row],[Line '#]],'ESTIMATION ITEMS'!B:B,0)),"")</f>
        <v/>
      </c>
      <c r="P115" s="133" t="str">
        <f>IFERROR(N(INDEX('ESTIMATION ITEMS'!M:M,MATCH($B115,'ESTIMATION ITEMS'!$B:$B,0))),"")</f>
        <v/>
      </c>
      <c r="Q115" s="20" t="str">
        <f>IF(BI_TBL[[#This Row],[Unit]]="","",(IF(BI_TBL[[#This Row],[Item Sub
Class]]="0990","DOLLARS",IF(BI_TBL[[#This Row],[Unit]]="LS", "DOLLARS",IF(BI_TBL[[#This Row],[Unit]]&lt;&gt; "LS", "QUANTITY")))))</f>
        <v/>
      </c>
      <c r="R115" s="133" t="str">
        <f>IFERROR(IF(BI_TBL[[#This Row],[Rate Calculation Type]]="DOLLARS", BI_TBL[[#This Row],[Item Total]]/BI_TBL[[#This Row],[Production
Rate (Units/Day)]], IF(BI_TBL[[#This Row],[Rate Calculation Type]]="QUANTITY", BI_TBL[[#This Row],[Quantity]]/BI_TBL[[#This Row],[Production
Rate (Units/Day)]], IF(BI_TBL[[#This Row],[Item Total]] = "", ""))),"")</f>
        <v/>
      </c>
      <c r="S115" s="119"/>
      <c r="T115" s="20" t="str">
        <f>IFERROR(INDEX('ESTIMATION ITEMS'!$N:$N,MATCH($B115,'ESTIMATION ITEMS'!$B:$B,0)), "")</f>
        <v/>
      </c>
      <c r="U115" s="217" t="str">
        <f>IF(BI_TBL[[#This Row],[Fuel Escalation
Fuel Factor]]="","",BI_TBL[[#This Row],[Quantity]]*BI_TBL[[#This Row],[Fuel Escalation
Fuel Factor]])</f>
        <v/>
      </c>
      <c r="V115" s="121"/>
      <c r="W115" s="133" t="str">
        <f>IFERROR(INDEX('ESTIMATION ITEMS'!Q:Q,MATCH(BI_TBL[[#This Row],[Line '#]],'ESTIMATION ITEMS'!B:B,0)), "")</f>
        <v/>
      </c>
      <c r="X115" s="133" t="str">
        <f>IFERROR(INDEX('ESTIMATION ITEMS'!$R:$R,MATCH($B115,'ESTIMATION ITEMS'!$B:$B,0)),"")</f>
        <v/>
      </c>
      <c r="Y115" s="133" t="str">
        <f>IFERROR(INDEX('ESTIMATION ITEMS'!S:S,MATCH($B115,'ESTIMATION ITEMS'!$B:$B,0)),"")</f>
        <v/>
      </c>
      <c r="Z115" s="133" t="str">
        <f>IFERROR(IF(BI_TBL[[#This Row],[9Z9 ITEM]]="9Z9",(BI_TBL[[#This Row],[Material Weight
(9Z9 ITEMS)]]*BI_TBL[[#This Row],[Qualifying Unit Cost]])/BI_TBL[[#This Row],[Item Total]],INDEX('ESTIMATION ITEMS'!T:T,MATCH(BI_TBL[[#This Row],[Line '#]],'ESTIMATION ITEMS'!B:B,0),0)),"")</f>
        <v/>
      </c>
      <c r="AA115" s="133" t="str">
        <f>IF(BI_TBL[[#This Row],[Qualifying Unit Cost]]="","",IF(AND(BI_TBL[[#This Row],[Steel Class]]&gt;0.25,F115=1), "VERIFY QTY",BI_TBL[[#This Row],[Quantity]]*BI_TBL[[#This Row],[Qualifying Unit Cost]]))</f>
        <v/>
      </c>
      <c r="AB115" s="17"/>
      <c r="AD115" s="19"/>
      <c r="AE115" s="19"/>
    </row>
    <row r="116" spans="1:31" ht="15.75" x14ac:dyDescent="0.25">
      <c r="A116" s="136" t="str">
        <f>IFERROR(VALUE(INDEX('ESTIMATION ITEMS'!$A:$A,MATCH($B116,'ESTIMATION ITEMS'!$B:$B,0))),"")</f>
        <v/>
      </c>
      <c r="B116" s="158" t="str">
        <f>IFERROR(INDEX('ESTIMATION ITEMS'!$B:$B,MATCH($B115,'ESTIMATION ITEMS'!$B:$B,0)+1,1), "")</f>
        <v/>
      </c>
      <c r="C116" s="17" t="str">
        <f>IFERROR(T(INDEX('ESTIMATION ITEMS'!$C:$C,MATCH($B116,'ESTIMATION ITEMS'!$B:$B,0))), "")</f>
        <v/>
      </c>
      <c r="D116" s="18" t="str">
        <f>IFERROR(T(INDEX('ESTIMATION ITEMS'!$D:$D,MATCH($B116,'ESTIMATION ITEMS'!$B:$B,0))),"")</f>
        <v/>
      </c>
      <c r="E116" s="180" t="str">
        <f>IFERROR(T(INDEX('ESTIMATION ITEMS'!$E:$E,MATCH($B116,'ESTIMATION ITEMS'!$B:$B,0))),"")</f>
        <v/>
      </c>
      <c r="F116" s="20" t="str">
        <f>IFERROR(VALUE(INDEX('ESTIMATION ITEMS'!F:F,MATCH($B116,'ESTIMATION ITEMS'!$B:$B,0))), "")</f>
        <v/>
      </c>
      <c r="G116" s="25" t="str">
        <f>IFERROR(VALUE(INDEX('ESTIMATION ITEMS'!$G:$G,MATCH($B116,'ESTIMATION ITEMS'!$B:$B,0))),"")</f>
        <v/>
      </c>
      <c r="H116" s="25" t="str">
        <f>IFERROR(BI_TBL[[#This Row],[Quantity]]*BI_TBL[[#This Row],[Price]],"")</f>
        <v/>
      </c>
      <c r="I116" s="18" t="str">
        <f>IFERROR(T(INDEX('ESTIMATION ITEMS'!$I:$I,MATCH($B116,'ESTIMATION ITEMS'!$B:$B,0))),"")</f>
        <v/>
      </c>
      <c r="J116" s="17" t="str">
        <f>IFERROR(T(INDEX('ESTIMATION ITEMS'!$J:$J,MATCH($B116,'ESTIMATION ITEMS'!$B:$B,0))),"")</f>
        <v/>
      </c>
      <c r="K116" s="136" t="str">
        <f>IFERROR(VALUE(INDEX('ESTIMATION ITEMS'!$K:$K,MATCH($B116,'ESTIMATION ITEMS'!$B:$B,0))),"")</f>
        <v/>
      </c>
      <c r="L116" s="136" t="str">
        <f>IF(AND(BI_TBL[[#This Row],[CAT ID]]&gt;499,BI_TBL[[#This Row],[CAT ID]]&lt;600), 2, IF(AND(BI_TBL[[#This Row],[CAT ID]]&gt;=901,BI_TBL[[#This Row],[CAT ID]]&lt;=949), 2, IF(AND(BI_TBL[[#This Row],[CAT ID]]&gt;=1201,BI_TBL[[#This Row],[CAT ID]]&lt;=1299), "-", "-")))</f>
        <v>-</v>
      </c>
      <c r="M116" s="183" t="str">
        <f t="shared" si="1"/>
        <v/>
      </c>
      <c r="N116" s="119"/>
      <c r="O116" s="133" t="str">
        <f>IFERROR(INDEX('ESTIMATION ITEMS'!L:L,MATCH(BI_TBL[[#This Row],[Line '#]],'ESTIMATION ITEMS'!B:B,0)),"")</f>
        <v/>
      </c>
      <c r="P116" s="133" t="str">
        <f>IFERROR(N(INDEX('ESTIMATION ITEMS'!M:M,MATCH($B116,'ESTIMATION ITEMS'!$B:$B,0))),"")</f>
        <v/>
      </c>
      <c r="Q116" s="20" t="str">
        <f>IF(BI_TBL[[#This Row],[Unit]]="","",(IF(BI_TBL[[#This Row],[Item Sub
Class]]="0990","DOLLARS",IF(BI_TBL[[#This Row],[Unit]]="LS", "DOLLARS",IF(BI_TBL[[#This Row],[Unit]]&lt;&gt; "LS", "QUANTITY")))))</f>
        <v/>
      </c>
      <c r="R116" s="133" t="str">
        <f>IFERROR(IF(BI_TBL[[#This Row],[Rate Calculation Type]]="DOLLARS", BI_TBL[[#This Row],[Item Total]]/BI_TBL[[#This Row],[Production
Rate (Units/Day)]], IF(BI_TBL[[#This Row],[Rate Calculation Type]]="QUANTITY", BI_TBL[[#This Row],[Quantity]]/BI_TBL[[#This Row],[Production
Rate (Units/Day)]], IF(BI_TBL[[#This Row],[Item Total]] = "", ""))),"")</f>
        <v/>
      </c>
      <c r="S116" s="119"/>
      <c r="T116" s="20" t="str">
        <f>IFERROR(INDEX('ESTIMATION ITEMS'!$N:$N,MATCH($B116,'ESTIMATION ITEMS'!$B:$B,0)), "")</f>
        <v/>
      </c>
      <c r="U116" s="217" t="str">
        <f>IF(BI_TBL[[#This Row],[Fuel Escalation
Fuel Factor]]="","",BI_TBL[[#This Row],[Quantity]]*BI_TBL[[#This Row],[Fuel Escalation
Fuel Factor]])</f>
        <v/>
      </c>
      <c r="V116" s="121"/>
      <c r="W116" s="133" t="str">
        <f>IFERROR(INDEX('ESTIMATION ITEMS'!Q:Q,MATCH(BI_TBL[[#This Row],[Line '#]],'ESTIMATION ITEMS'!B:B,0)), "")</f>
        <v/>
      </c>
      <c r="X116" s="133" t="str">
        <f>IFERROR(INDEX('ESTIMATION ITEMS'!$R:$R,MATCH($B116,'ESTIMATION ITEMS'!$B:$B,0)),"")</f>
        <v/>
      </c>
      <c r="Y116" s="133" t="str">
        <f>IFERROR(INDEX('ESTIMATION ITEMS'!S:S,MATCH($B116,'ESTIMATION ITEMS'!$B:$B,0)),"")</f>
        <v/>
      </c>
      <c r="Z116" s="133" t="str">
        <f>IFERROR(IF(BI_TBL[[#This Row],[9Z9 ITEM]]="9Z9",(BI_TBL[[#This Row],[Material Weight
(9Z9 ITEMS)]]*BI_TBL[[#This Row],[Qualifying Unit Cost]])/BI_TBL[[#This Row],[Item Total]],INDEX('ESTIMATION ITEMS'!T:T,MATCH(BI_TBL[[#This Row],[Line '#]],'ESTIMATION ITEMS'!B:B,0),0)),"")</f>
        <v/>
      </c>
      <c r="AA116" s="133" t="str">
        <f>IF(BI_TBL[[#This Row],[Qualifying Unit Cost]]="","",IF(AND(BI_TBL[[#This Row],[Steel Class]]&gt;0.25,F116=1), "VERIFY QTY",BI_TBL[[#This Row],[Quantity]]*BI_TBL[[#This Row],[Qualifying Unit Cost]]))</f>
        <v/>
      </c>
      <c r="AB116" s="17"/>
      <c r="AD116" s="19"/>
      <c r="AE116" s="19"/>
    </row>
    <row r="117" spans="1:31" ht="15.75" x14ac:dyDescent="0.25">
      <c r="A117" s="136" t="str">
        <f>IFERROR(VALUE(INDEX('ESTIMATION ITEMS'!$A:$A,MATCH($B117,'ESTIMATION ITEMS'!$B:$B,0))),"")</f>
        <v/>
      </c>
      <c r="B117" s="158" t="str">
        <f>IFERROR(INDEX('ESTIMATION ITEMS'!$B:$B,MATCH($B116,'ESTIMATION ITEMS'!$B:$B,0)+1,1), "")</f>
        <v/>
      </c>
      <c r="C117" s="17" t="str">
        <f>IFERROR(T(INDEX('ESTIMATION ITEMS'!$C:$C,MATCH($B117,'ESTIMATION ITEMS'!$B:$B,0))), "")</f>
        <v/>
      </c>
      <c r="D117" s="18" t="str">
        <f>IFERROR(T(INDEX('ESTIMATION ITEMS'!$D:$D,MATCH($B117,'ESTIMATION ITEMS'!$B:$B,0))),"")</f>
        <v/>
      </c>
      <c r="E117" s="180" t="str">
        <f>IFERROR(T(INDEX('ESTIMATION ITEMS'!$E:$E,MATCH($B117,'ESTIMATION ITEMS'!$B:$B,0))),"")</f>
        <v/>
      </c>
      <c r="F117" s="20" t="str">
        <f>IFERROR(VALUE(INDEX('ESTIMATION ITEMS'!F:F,MATCH($B117,'ESTIMATION ITEMS'!$B:$B,0))), "")</f>
        <v/>
      </c>
      <c r="G117" s="25" t="str">
        <f>IFERROR(VALUE(INDEX('ESTIMATION ITEMS'!$G:$G,MATCH($B117,'ESTIMATION ITEMS'!$B:$B,0))),"")</f>
        <v/>
      </c>
      <c r="H117" s="25" t="str">
        <f>IFERROR(BI_TBL[[#This Row],[Quantity]]*BI_TBL[[#This Row],[Price]],"")</f>
        <v/>
      </c>
      <c r="I117" s="18" t="str">
        <f>IFERROR(T(INDEX('ESTIMATION ITEMS'!$I:$I,MATCH($B117,'ESTIMATION ITEMS'!$B:$B,0))),"")</f>
        <v/>
      </c>
      <c r="J117" s="17" t="str">
        <f>IFERROR(T(INDEX('ESTIMATION ITEMS'!$J:$J,MATCH($B117,'ESTIMATION ITEMS'!$B:$B,0))),"")</f>
        <v/>
      </c>
      <c r="K117" s="136" t="str">
        <f>IFERROR(VALUE(INDEX('ESTIMATION ITEMS'!$K:$K,MATCH($B117,'ESTIMATION ITEMS'!$B:$B,0))),"")</f>
        <v/>
      </c>
      <c r="L117" s="136" t="str">
        <f>IF(AND(BI_TBL[[#This Row],[CAT ID]]&gt;499,BI_TBL[[#This Row],[CAT ID]]&lt;600), 2, IF(AND(BI_TBL[[#This Row],[CAT ID]]&gt;=901,BI_TBL[[#This Row],[CAT ID]]&lt;=949), 2, IF(AND(BI_TBL[[#This Row],[CAT ID]]&gt;=1201,BI_TBL[[#This Row],[CAT ID]]&lt;=1299), "-", "-")))</f>
        <v>-</v>
      </c>
      <c r="M117" s="183" t="str">
        <f t="shared" si="1"/>
        <v/>
      </c>
      <c r="N117" s="119"/>
      <c r="O117" s="133" t="str">
        <f>IFERROR(INDEX('ESTIMATION ITEMS'!L:L,MATCH(BI_TBL[[#This Row],[Line '#]],'ESTIMATION ITEMS'!B:B,0)),"")</f>
        <v/>
      </c>
      <c r="P117" s="133" t="str">
        <f>IFERROR(N(INDEX('ESTIMATION ITEMS'!M:M,MATCH($B117,'ESTIMATION ITEMS'!$B:$B,0))),"")</f>
        <v/>
      </c>
      <c r="Q117" s="20" t="str">
        <f>IF(BI_TBL[[#This Row],[Unit]]="","",(IF(BI_TBL[[#This Row],[Item Sub
Class]]="0990","DOLLARS",IF(BI_TBL[[#This Row],[Unit]]="LS", "DOLLARS",IF(BI_TBL[[#This Row],[Unit]]&lt;&gt; "LS", "QUANTITY")))))</f>
        <v/>
      </c>
      <c r="R117" s="133" t="str">
        <f>IFERROR(IF(BI_TBL[[#This Row],[Rate Calculation Type]]="DOLLARS", BI_TBL[[#This Row],[Item Total]]/BI_TBL[[#This Row],[Production
Rate (Units/Day)]], IF(BI_TBL[[#This Row],[Rate Calculation Type]]="QUANTITY", BI_TBL[[#This Row],[Quantity]]/BI_TBL[[#This Row],[Production
Rate (Units/Day)]], IF(BI_TBL[[#This Row],[Item Total]] = "", ""))),"")</f>
        <v/>
      </c>
      <c r="S117" s="119"/>
      <c r="T117" s="20" t="str">
        <f>IFERROR(INDEX('ESTIMATION ITEMS'!$N:$N,MATCH($B117,'ESTIMATION ITEMS'!$B:$B,0)), "")</f>
        <v/>
      </c>
      <c r="U117" s="217" t="str">
        <f>IF(BI_TBL[[#This Row],[Fuel Escalation
Fuel Factor]]="","",BI_TBL[[#This Row],[Quantity]]*BI_TBL[[#This Row],[Fuel Escalation
Fuel Factor]])</f>
        <v/>
      </c>
      <c r="V117" s="121"/>
      <c r="W117" s="133" t="str">
        <f>IFERROR(INDEX('ESTIMATION ITEMS'!Q:Q,MATCH(BI_TBL[[#This Row],[Line '#]],'ESTIMATION ITEMS'!B:B,0)), "")</f>
        <v/>
      </c>
      <c r="X117" s="133" t="str">
        <f>IFERROR(INDEX('ESTIMATION ITEMS'!$R:$R,MATCH($B117,'ESTIMATION ITEMS'!$B:$B,0)),"")</f>
        <v/>
      </c>
      <c r="Y117" s="133" t="str">
        <f>IFERROR(INDEX('ESTIMATION ITEMS'!S:S,MATCH($B117,'ESTIMATION ITEMS'!$B:$B,0)),"")</f>
        <v/>
      </c>
      <c r="Z117" s="133" t="str">
        <f>IFERROR(IF(BI_TBL[[#This Row],[9Z9 ITEM]]="9Z9",(BI_TBL[[#This Row],[Material Weight
(9Z9 ITEMS)]]*BI_TBL[[#This Row],[Qualifying Unit Cost]])/BI_TBL[[#This Row],[Item Total]],INDEX('ESTIMATION ITEMS'!T:T,MATCH(BI_TBL[[#This Row],[Line '#]],'ESTIMATION ITEMS'!B:B,0),0)),"")</f>
        <v/>
      </c>
      <c r="AA117" s="133" t="str">
        <f>IF(BI_TBL[[#This Row],[Qualifying Unit Cost]]="","",IF(AND(BI_TBL[[#This Row],[Steel Class]]&gt;0.25,F117=1), "VERIFY QTY",BI_TBL[[#This Row],[Quantity]]*BI_TBL[[#This Row],[Qualifying Unit Cost]]))</f>
        <v/>
      </c>
      <c r="AB117" s="17"/>
      <c r="AD117" s="19"/>
      <c r="AE117" s="19"/>
    </row>
    <row r="118" spans="1:31" ht="15.75" x14ac:dyDescent="0.25">
      <c r="A118" s="136" t="str">
        <f>IFERROR(VALUE(INDEX('ESTIMATION ITEMS'!$A:$A,MATCH($B118,'ESTIMATION ITEMS'!$B:$B,0))),"")</f>
        <v/>
      </c>
      <c r="B118" s="158" t="str">
        <f>IFERROR(INDEX('ESTIMATION ITEMS'!$B:$B,MATCH($B117,'ESTIMATION ITEMS'!$B:$B,0)+1,1), "")</f>
        <v/>
      </c>
      <c r="C118" s="17" t="str">
        <f>IFERROR(T(INDEX('ESTIMATION ITEMS'!$C:$C,MATCH($B118,'ESTIMATION ITEMS'!$B:$B,0))), "")</f>
        <v/>
      </c>
      <c r="D118" s="18" t="str">
        <f>IFERROR(T(INDEX('ESTIMATION ITEMS'!$D:$D,MATCH($B118,'ESTIMATION ITEMS'!$B:$B,0))),"")</f>
        <v/>
      </c>
      <c r="E118" s="180" t="str">
        <f>IFERROR(T(INDEX('ESTIMATION ITEMS'!$E:$E,MATCH($B118,'ESTIMATION ITEMS'!$B:$B,0))),"")</f>
        <v/>
      </c>
      <c r="F118" s="20" t="str">
        <f>IFERROR(VALUE(INDEX('ESTIMATION ITEMS'!F:F,MATCH($B118,'ESTIMATION ITEMS'!$B:$B,0))), "")</f>
        <v/>
      </c>
      <c r="G118" s="25" t="str">
        <f>IFERROR(VALUE(INDEX('ESTIMATION ITEMS'!$G:$G,MATCH($B118,'ESTIMATION ITEMS'!$B:$B,0))),"")</f>
        <v/>
      </c>
      <c r="H118" s="25" t="str">
        <f>IFERROR(BI_TBL[[#This Row],[Quantity]]*BI_TBL[[#This Row],[Price]],"")</f>
        <v/>
      </c>
      <c r="I118" s="18" t="str">
        <f>IFERROR(T(INDEX('ESTIMATION ITEMS'!$I:$I,MATCH($B118,'ESTIMATION ITEMS'!$B:$B,0))),"")</f>
        <v/>
      </c>
      <c r="J118" s="17" t="str">
        <f>IFERROR(T(INDEX('ESTIMATION ITEMS'!$J:$J,MATCH($B118,'ESTIMATION ITEMS'!$B:$B,0))),"")</f>
        <v/>
      </c>
      <c r="K118" s="136" t="str">
        <f>IFERROR(VALUE(INDEX('ESTIMATION ITEMS'!$K:$K,MATCH($B118,'ESTIMATION ITEMS'!$B:$B,0))),"")</f>
        <v/>
      </c>
      <c r="L118" s="136" t="str">
        <f>IF(AND(BI_TBL[[#This Row],[CAT ID]]&gt;499,BI_TBL[[#This Row],[CAT ID]]&lt;600), 2, IF(AND(BI_TBL[[#This Row],[CAT ID]]&gt;=901,BI_TBL[[#This Row],[CAT ID]]&lt;=949), 2, IF(AND(BI_TBL[[#This Row],[CAT ID]]&gt;=1201,BI_TBL[[#This Row],[CAT ID]]&lt;=1299), "-", "-")))</f>
        <v>-</v>
      </c>
      <c r="M118" s="183" t="str">
        <f t="shared" si="1"/>
        <v/>
      </c>
      <c r="N118" s="119"/>
      <c r="O118" s="133" t="str">
        <f>IFERROR(INDEX('ESTIMATION ITEMS'!L:L,MATCH(BI_TBL[[#This Row],[Line '#]],'ESTIMATION ITEMS'!B:B,0)),"")</f>
        <v/>
      </c>
      <c r="P118" s="133" t="str">
        <f>IFERROR(N(INDEX('ESTIMATION ITEMS'!M:M,MATCH($B118,'ESTIMATION ITEMS'!$B:$B,0))),"")</f>
        <v/>
      </c>
      <c r="Q118" s="20" t="str">
        <f>IF(BI_TBL[[#This Row],[Unit]]="","",(IF(BI_TBL[[#This Row],[Item Sub
Class]]="0990","DOLLARS",IF(BI_TBL[[#This Row],[Unit]]="LS", "DOLLARS",IF(BI_TBL[[#This Row],[Unit]]&lt;&gt; "LS", "QUANTITY")))))</f>
        <v/>
      </c>
      <c r="R118" s="133" t="str">
        <f>IFERROR(IF(BI_TBL[[#This Row],[Rate Calculation Type]]="DOLLARS", BI_TBL[[#This Row],[Item Total]]/BI_TBL[[#This Row],[Production
Rate (Units/Day)]], IF(BI_TBL[[#This Row],[Rate Calculation Type]]="QUANTITY", BI_TBL[[#This Row],[Quantity]]/BI_TBL[[#This Row],[Production
Rate (Units/Day)]], IF(BI_TBL[[#This Row],[Item Total]] = "", ""))),"")</f>
        <v/>
      </c>
      <c r="S118" s="119"/>
      <c r="T118" s="20" t="str">
        <f>IFERROR(INDEX('ESTIMATION ITEMS'!$N:$N,MATCH($B118,'ESTIMATION ITEMS'!$B:$B,0)), "")</f>
        <v/>
      </c>
      <c r="U118" s="217" t="str">
        <f>IF(BI_TBL[[#This Row],[Fuel Escalation
Fuel Factor]]="","",BI_TBL[[#This Row],[Quantity]]*BI_TBL[[#This Row],[Fuel Escalation
Fuel Factor]])</f>
        <v/>
      </c>
      <c r="V118" s="121"/>
      <c r="W118" s="133" t="str">
        <f>IFERROR(INDEX('ESTIMATION ITEMS'!Q:Q,MATCH(BI_TBL[[#This Row],[Line '#]],'ESTIMATION ITEMS'!B:B,0)), "")</f>
        <v/>
      </c>
      <c r="X118" s="133" t="str">
        <f>IFERROR(INDEX('ESTIMATION ITEMS'!$R:$R,MATCH($B118,'ESTIMATION ITEMS'!$B:$B,0)),"")</f>
        <v/>
      </c>
      <c r="Y118" s="133" t="str">
        <f>IFERROR(INDEX('ESTIMATION ITEMS'!S:S,MATCH($B118,'ESTIMATION ITEMS'!$B:$B,0)),"")</f>
        <v/>
      </c>
      <c r="Z118" s="133" t="str">
        <f>IFERROR(IF(BI_TBL[[#This Row],[9Z9 ITEM]]="9Z9",(BI_TBL[[#This Row],[Material Weight
(9Z9 ITEMS)]]*BI_TBL[[#This Row],[Qualifying Unit Cost]])/BI_TBL[[#This Row],[Item Total]],INDEX('ESTIMATION ITEMS'!T:T,MATCH(BI_TBL[[#This Row],[Line '#]],'ESTIMATION ITEMS'!B:B,0),0)),"")</f>
        <v/>
      </c>
      <c r="AA118" s="133" t="str">
        <f>IF(BI_TBL[[#This Row],[Qualifying Unit Cost]]="","",IF(AND(BI_TBL[[#This Row],[Steel Class]]&gt;0.25,F118=1), "VERIFY QTY",BI_TBL[[#This Row],[Quantity]]*BI_TBL[[#This Row],[Qualifying Unit Cost]]))</f>
        <v/>
      </c>
      <c r="AB118" s="17"/>
      <c r="AD118" s="19"/>
      <c r="AE118" s="19"/>
    </row>
    <row r="119" spans="1:31" ht="15.75" x14ac:dyDescent="0.25">
      <c r="A119" s="136" t="str">
        <f>IFERROR(VALUE(INDEX('ESTIMATION ITEMS'!$A:$A,MATCH($B119,'ESTIMATION ITEMS'!$B:$B,0))),"")</f>
        <v/>
      </c>
      <c r="B119" s="158" t="str">
        <f>IFERROR(INDEX('ESTIMATION ITEMS'!$B:$B,MATCH($B118,'ESTIMATION ITEMS'!$B:$B,0)+1,1), "")</f>
        <v/>
      </c>
      <c r="C119" s="17" t="str">
        <f>IFERROR(T(INDEX('ESTIMATION ITEMS'!$C:$C,MATCH($B119,'ESTIMATION ITEMS'!$B:$B,0))), "")</f>
        <v/>
      </c>
      <c r="D119" s="18" t="str">
        <f>IFERROR(T(INDEX('ESTIMATION ITEMS'!$D:$D,MATCH($B119,'ESTIMATION ITEMS'!$B:$B,0))),"")</f>
        <v/>
      </c>
      <c r="E119" s="180" t="str">
        <f>IFERROR(T(INDEX('ESTIMATION ITEMS'!$E:$E,MATCH($B119,'ESTIMATION ITEMS'!$B:$B,0))),"")</f>
        <v/>
      </c>
      <c r="F119" s="20" t="str">
        <f>IFERROR(VALUE(INDEX('ESTIMATION ITEMS'!F:F,MATCH($B119,'ESTIMATION ITEMS'!$B:$B,0))), "")</f>
        <v/>
      </c>
      <c r="G119" s="25" t="str">
        <f>IFERROR(VALUE(INDEX('ESTIMATION ITEMS'!$G:$G,MATCH($B119,'ESTIMATION ITEMS'!$B:$B,0))),"")</f>
        <v/>
      </c>
      <c r="H119" s="25" t="str">
        <f>IFERROR(BI_TBL[[#This Row],[Quantity]]*BI_TBL[[#This Row],[Price]],"")</f>
        <v/>
      </c>
      <c r="I119" s="18" t="str">
        <f>IFERROR(T(INDEX('ESTIMATION ITEMS'!$I:$I,MATCH($B119,'ESTIMATION ITEMS'!$B:$B,0))),"")</f>
        <v/>
      </c>
      <c r="J119" s="17" t="str">
        <f>IFERROR(T(INDEX('ESTIMATION ITEMS'!$J:$J,MATCH($B119,'ESTIMATION ITEMS'!$B:$B,0))),"")</f>
        <v/>
      </c>
      <c r="K119" s="136" t="str">
        <f>IFERROR(VALUE(INDEX('ESTIMATION ITEMS'!$K:$K,MATCH($B119,'ESTIMATION ITEMS'!$B:$B,0))),"")</f>
        <v/>
      </c>
      <c r="L119" s="136" t="str">
        <f>IF(AND(BI_TBL[[#This Row],[CAT ID]]&gt;499,BI_TBL[[#This Row],[CAT ID]]&lt;600), 2, IF(AND(BI_TBL[[#This Row],[CAT ID]]&gt;=901,BI_TBL[[#This Row],[CAT ID]]&lt;=949), 2, IF(AND(BI_TBL[[#This Row],[CAT ID]]&gt;=1201,BI_TBL[[#This Row],[CAT ID]]&lt;=1299), "-", "-")))</f>
        <v>-</v>
      </c>
      <c r="M119" s="183" t="str">
        <f t="shared" si="1"/>
        <v/>
      </c>
      <c r="N119" s="119"/>
      <c r="O119" s="133" t="str">
        <f>IFERROR(INDEX('ESTIMATION ITEMS'!L:L,MATCH(BI_TBL[[#This Row],[Line '#]],'ESTIMATION ITEMS'!B:B,0)),"")</f>
        <v/>
      </c>
      <c r="P119" s="133" t="str">
        <f>IFERROR(N(INDEX('ESTIMATION ITEMS'!M:M,MATCH($B119,'ESTIMATION ITEMS'!$B:$B,0))),"")</f>
        <v/>
      </c>
      <c r="Q119" s="20" t="str">
        <f>IF(BI_TBL[[#This Row],[Unit]]="","",(IF(BI_TBL[[#This Row],[Item Sub
Class]]="0990","DOLLARS",IF(BI_TBL[[#This Row],[Unit]]="LS", "DOLLARS",IF(BI_TBL[[#This Row],[Unit]]&lt;&gt; "LS", "QUANTITY")))))</f>
        <v/>
      </c>
      <c r="R119" s="133" t="str">
        <f>IFERROR(IF(BI_TBL[[#This Row],[Rate Calculation Type]]="DOLLARS", BI_TBL[[#This Row],[Item Total]]/BI_TBL[[#This Row],[Production
Rate (Units/Day)]], IF(BI_TBL[[#This Row],[Rate Calculation Type]]="QUANTITY", BI_TBL[[#This Row],[Quantity]]/BI_TBL[[#This Row],[Production
Rate (Units/Day)]], IF(BI_TBL[[#This Row],[Item Total]] = "", ""))),"")</f>
        <v/>
      </c>
      <c r="S119" s="119"/>
      <c r="T119" s="20" t="str">
        <f>IFERROR(INDEX('ESTIMATION ITEMS'!$N:$N,MATCH($B119,'ESTIMATION ITEMS'!$B:$B,0)), "")</f>
        <v/>
      </c>
      <c r="U119" s="217" t="str">
        <f>IF(BI_TBL[[#This Row],[Fuel Escalation
Fuel Factor]]="","",BI_TBL[[#This Row],[Quantity]]*BI_TBL[[#This Row],[Fuel Escalation
Fuel Factor]])</f>
        <v/>
      </c>
      <c r="V119" s="121"/>
      <c r="W119" s="133" t="str">
        <f>IFERROR(INDEX('ESTIMATION ITEMS'!Q:Q,MATCH(BI_TBL[[#This Row],[Line '#]],'ESTIMATION ITEMS'!B:B,0)), "")</f>
        <v/>
      </c>
      <c r="X119" s="133" t="str">
        <f>IFERROR(INDEX('ESTIMATION ITEMS'!$R:$R,MATCH($B119,'ESTIMATION ITEMS'!$B:$B,0)),"")</f>
        <v/>
      </c>
      <c r="Y119" s="133" t="str">
        <f>IFERROR(INDEX('ESTIMATION ITEMS'!S:S,MATCH($B119,'ESTIMATION ITEMS'!$B:$B,0)),"")</f>
        <v/>
      </c>
      <c r="Z119" s="133" t="str">
        <f>IFERROR(IF(BI_TBL[[#This Row],[9Z9 ITEM]]="9Z9",(BI_TBL[[#This Row],[Material Weight
(9Z9 ITEMS)]]*BI_TBL[[#This Row],[Qualifying Unit Cost]])/BI_TBL[[#This Row],[Item Total]],INDEX('ESTIMATION ITEMS'!T:T,MATCH(BI_TBL[[#This Row],[Line '#]],'ESTIMATION ITEMS'!B:B,0),0)),"")</f>
        <v/>
      </c>
      <c r="AA119" s="133" t="str">
        <f>IF(BI_TBL[[#This Row],[Qualifying Unit Cost]]="","",IF(AND(BI_TBL[[#This Row],[Steel Class]]&gt;0.25,F119=1), "VERIFY QTY",BI_TBL[[#This Row],[Quantity]]*BI_TBL[[#This Row],[Qualifying Unit Cost]]))</f>
        <v/>
      </c>
      <c r="AB119" s="17"/>
      <c r="AD119" s="19"/>
      <c r="AE119" s="19"/>
    </row>
    <row r="120" spans="1:31" ht="15.75" x14ac:dyDescent="0.25">
      <c r="A120" s="136" t="str">
        <f>IFERROR(VALUE(INDEX('ESTIMATION ITEMS'!$A:$A,MATCH($B120,'ESTIMATION ITEMS'!$B:$B,0))),"")</f>
        <v/>
      </c>
      <c r="B120" s="158" t="str">
        <f>IFERROR(INDEX('ESTIMATION ITEMS'!$B:$B,MATCH($B119,'ESTIMATION ITEMS'!$B:$B,0)+1,1), "")</f>
        <v/>
      </c>
      <c r="C120" s="17" t="str">
        <f>IFERROR(T(INDEX('ESTIMATION ITEMS'!$C:$C,MATCH($B120,'ESTIMATION ITEMS'!$B:$B,0))), "")</f>
        <v/>
      </c>
      <c r="D120" s="18" t="str">
        <f>IFERROR(T(INDEX('ESTIMATION ITEMS'!$D:$D,MATCH($B120,'ESTIMATION ITEMS'!$B:$B,0))),"")</f>
        <v/>
      </c>
      <c r="E120" s="180" t="str">
        <f>IFERROR(T(INDEX('ESTIMATION ITEMS'!$E:$E,MATCH($B120,'ESTIMATION ITEMS'!$B:$B,0))),"")</f>
        <v/>
      </c>
      <c r="F120" s="20" t="str">
        <f>IFERROR(VALUE(INDEX('ESTIMATION ITEMS'!F:F,MATCH($B120,'ESTIMATION ITEMS'!$B:$B,0))), "")</f>
        <v/>
      </c>
      <c r="G120" s="25" t="str">
        <f>IFERROR(VALUE(INDEX('ESTIMATION ITEMS'!$G:$G,MATCH($B120,'ESTIMATION ITEMS'!$B:$B,0))),"")</f>
        <v/>
      </c>
      <c r="H120" s="25" t="str">
        <f>IFERROR(BI_TBL[[#This Row],[Quantity]]*BI_TBL[[#This Row],[Price]],"")</f>
        <v/>
      </c>
      <c r="I120" s="18" t="str">
        <f>IFERROR(T(INDEX('ESTIMATION ITEMS'!$I:$I,MATCH($B120,'ESTIMATION ITEMS'!$B:$B,0))),"")</f>
        <v/>
      </c>
      <c r="J120" s="17" t="str">
        <f>IFERROR(T(INDEX('ESTIMATION ITEMS'!$J:$J,MATCH($B120,'ESTIMATION ITEMS'!$B:$B,0))),"")</f>
        <v/>
      </c>
      <c r="K120" s="136" t="str">
        <f>IFERROR(VALUE(INDEX('ESTIMATION ITEMS'!$K:$K,MATCH($B120,'ESTIMATION ITEMS'!$B:$B,0))),"")</f>
        <v/>
      </c>
      <c r="L120" s="136" t="str">
        <f>IF(AND(BI_TBL[[#This Row],[CAT ID]]&gt;499,BI_TBL[[#This Row],[CAT ID]]&lt;600), 2, IF(AND(BI_TBL[[#This Row],[CAT ID]]&gt;=901,BI_TBL[[#This Row],[CAT ID]]&lt;=949), 2, IF(AND(BI_TBL[[#This Row],[CAT ID]]&gt;=1201,BI_TBL[[#This Row],[CAT ID]]&lt;=1299), "-", "-")))</f>
        <v>-</v>
      </c>
      <c r="M120" s="183" t="str">
        <f t="shared" si="1"/>
        <v/>
      </c>
      <c r="N120" s="119"/>
      <c r="O120" s="133" t="str">
        <f>IFERROR(INDEX('ESTIMATION ITEMS'!L:L,MATCH(BI_TBL[[#This Row],[Line '#]],'ESTIMATION ITEMS'!B:B,0)),"")</f>
        <v/>
      </c>
      <c r="P120" s="133" t="str">
        <f>IFERROR(N(INDEX('ESTIMATION ITEMS'!M:M,MATCH($B120,'ESTIMATION ITEMS'!$B:$B,0))),"")</f>
        <v/>
      </c>
      <c r="Q120" s="20" t="str">
        <f>IF(BI_TBL[[#This Row],[Unit]]="","",(IF(BI_TBL[[#This Row],[Item Sub
Class]]="0990","DOLLARS",IF(BI_TBL[[#This Row],[Unit]]="LS", "DOLLARS",IF(BI_TBL[[#This Row],[Unit]]&lt;&gt; "LS", "QUANTITY")))))</f>
        <v/>
      </c>
      <c r="R120" s="133" t="str">
        <f>IFERROR(IF(BI_TBL[[#This Row],[Rate Calculation Type]]="DOLLARS", BI_TBL[[#This Row],[Item Total]]/BI_TBL[[#This Row],[Production
Rate (Units/Day)]], IF(BI_TBL[[#This Row],[Rate Calculation Type]]="QUANTITY", BI_TBL[[#This Row],[Quantity]]/BI_TBL[[#This Row],[Production
Rate (Units/Day)]], IF(BI_TBL[[#This Row],[Item Total]] = "", ""))),"")</f>
        <v/>
      </c>
      <c r="S120" s="119"/>
      <c r="T120" s="20" t="str">
        <f>IFERROR(INDEX('ESTIMATION ITEMS'!$N:$N,MATCH($B120,'ESTIMATION ITEMS'!$B:$B,0)), "")</f>
        <v/>
      </c>
      <c r="U120" s="217" t="str">
        <f>IF(BI_TBL[[#This Row],[Fuel Escalation
Fuel Factor]]="","",BI_TBL[[#This Row],[Quantity]]*BI_TBL[[#This Row],[Fuel Escalation
Fuel Factor]])</f>
        <v/>
      </c>
      <c r="V120" s="121"/>
      <c r="W120" s="133" t="str">
        <f>IFERROR(INDEX('ESTIMATION ITEMS'!Q:Q,MATCH(BI_TBL[[#This Row],[Line '#]],'ESTIMATION ITEMS'!B:B,0)), "")</f>
        <v/>
      </c>
      <c r="X120" s="133" t="str">
        <f>IFERROR(INDEX('ESTIMATION ITEMS'!$R:$R,MATCH($B120,'ESTIMATION ITEMS'!$B:$B,0)),"")</f>
        <v/>
      </c>
      <c r="Y120" s="133" t="str">
        <f>IFERROR(INDEX('ESTIMATION ITEMS'!S:S,MATCH($B120,'ESTIMATION ITEMS'!$B:$B,0)),"")</f>
        <v/>
      </c>
      <c r="Z120" s="133" t="str">
        <f>IFERROR(IF(BI_TBL[[#This Row],[9Z9 ITEM]]="9Z9",(BI_TBL[[#This Row],[Material Weight
(9Z9 ITEMS)]]*BI_TBL[[#This Row],[Qualifying Unit Cost]])/BI_TBL[[#This Row],[Item Total]],INDEX('ESTIMATION ITEMS'!T:T,MATCH(BI_TBL[[#This Row],[Line '#]],'ESTIMATION ITEMS'!B:B,0),0)),"")</f>
        <v/>
      </c>
      <c r="AA120" s="133" t="str">
        <f>IF(BI_TBL[[#This Row],[Qualifying Unit Cost]]="","",IF(AND(BI_TBL[[#This Row],[Steel Class]]&gt;0.25,F120=1), "VERIFY QTY",BI_TBL[[#This Row],[Quantity]]*BI_TBL[[#This Row],[Qualifying Unit Cost]]))</f>
        <v/>
      </c>
      <c r="AB120" s="17"/>
      <c r="AD120" s="19"/>
      <c r="AE120" s="19"/>
    </row>
    <row r="121" spans="1:31" ht="15.75" x14ac:dyDescent="0.25">
      <c r="A121" s="136" t="str">
        <f>IFERROR(VALUE(INDEX('ESTIMATION ITEMS'!$A:$A,MATCH($B121,'ESTIMATION ITEMS'!$B:$B,0))),"")</f>
        <v/>
      </c>
      <c r="B121" s="158" t="str">
        <f>IFERROR(INDEX('ESTIMATION ITEMS'!$B:$B,MATCH($B120,'ESTIMATION ITEMS'!$B:$B,0)+1,1), "")</f>
        <v/>
      </c>
      <c r="C121" s="17" t="str">
        <f>IFERROR(T(INDEX('ESTIMATION ITEMS'!$C:$C,MATCH($B121,'ESTIMATION ITEMS'!$B:$B,0))), "")</f>
        <v/>
      </c>
      <c r="D121" s="18" t="str">
        <f>IFERROR(T(INDEX('ESTIMATION ITEMS'!$D:$D,MATCH($B121,'ESTIMATION ITEMS'!$B:$B,0))),"")</f>
        <v/>
      </c>
      <c r="E121" s="180" t="str">
        <f>IFERROR(T(INDEX('ESTIMATION ITEMS'!$E:$E,MATCH($B121,'ESTIMATION ITEMS'!$B:$B,0))),"")</f>
        <v/>
      </c>
      <c r="F121" s="20" t="str">
        <f>IFERROR(VALUE(INDEX('ESTIMATION ITEMS'!F:F,MATCH($B121,'ESTIMATION ITEMS'!$B:$B,0))), "")</f>
        <v/>
      </c>
      <c r="G121" s="25" t="str">
        <f>IFERROR(VALUE(INDEX('ESTIMATION ITEMS'!$G:$G,MATCH($B121,'ESTIMATION ITEMS'!$B:$B,0))),"")</f>
        <v/>
      </c>
      <c r="H121" s="25" t="str">
        <f>IFERROR(BI_TBL[[#This Row],[Quantity]]*BI_TBL[[#This Row],[Price]],"")</f>
        <v/>
      </c>
      <c r="I121" s="18" t="str">
        <f>IFERROR(T(INDEX('ESTIMATION ITEMS'!$I:$I,MATCH($B121,'ESTIMATION ITEMS'!$B:$B,0))),"")</f>
        <v/>
      </c>
      <c r="J121" s="17" t="str">
        <f>IFERROR(T(INDEX('ESTIMATION ITEMS'!$J:$J,MATCH($B121,'ESTIMATION ITEMS'!$B:$B,0))),"")</f>
        <v/>
      </c>
      <c r="K121" s="136" t="str">
        <f>IFERROR(VALUE(INDEX('ESTIMATION ITEMS'!$K:$K,MATCH($B121,'ESTIMATION ITEMS'!$B:$B,0))),"")</f>
        <v/>
      </c>
      <c r="L121" s="136" t="str">
        <f>IF(AND(BI_TBL[[#This Row],[CAT ID]]&gt;499,BI_TBL[[#This Row],[CAT ID]]&lt;600), 2, IF(AND(BI_TBL[[#This Row],[CAT ID]]&gt;=901,BI_TBL[[#This Row],[CAT ID]]&lt;=949), 2, IF(AND(BI_TBL[[#This Row],[CAT ID]]&gt;=1201,BI_TBL[[#This Row],[CAT ID]]&lt;=1299), "-", "-")))</f>
        <v>-</v>
      </c>
      <c r="M121" s="183" t="str">
        <f t="shared" si="1"/>
        <v/>
      </c>
      <c r="N121" s="119"/>
      <c r="O121" s="133" t="str">
        <f>IFERROR(INDEX('ESTIMATION ITEMS'!L:L,MATCH(BI_TBL[[#This Row],[Line '#]],'ESTIMATION ITEMS'!B:B,0)),"")</f>
        <v/>
      </c>
      <c r="P121" s="133" t="str">
        <f>IFERROR(N(INDEX('ESTIMATION ITEMS'!M:M,MATCH($B121,'ESTIMATION ITEMS'!$B:$B,0))),"")</f>
        <v/>
      </c>
      <c r="Q121" s="20" t="str">
        <f>IF(BI_TBL[[#This Row],[Unit]]="","",(IF(BI_TBL[[#This Row],[Item Sub
Class]]="0990","DOLLARS",IF(BI_TBL[[#This Row],[Unit]]="LS", "DOLLARS",IF(BI_TBL[[#This Row],[Unit]]&lt;&gt; "LS", "QUANTITY")))))</f>
        <v/>
      </c>
      <c r="R121" s="133" t="str">
        <f>IFERROR(IF(BI_TBL[[#This Row],[Rate Calculation Type]]="DOLLARS", BI_TBL[[#This Row],[Item Total]]/BI_TBL[[#This Row],[Production
Rate (Units/Day)]], IF(BI_TBL[[#This Row],[Rate Calculation Type]]="QUANTITY", BI_TBL[[#This Row],[Quantity]]/BI_TBL[[#This Row],[Production
Rate (Units/Day)]], IF(BI_TBL[[#This Row],[Item Total]] = "", ""))),"")</f>
        <v/>
      </c>
      <c r="S121" s="119"/>
      <c r="T121" s="20" t="str">
        <f>IFERROR(INDEX('ESTIMATION ITEMS'!$N:$N,MATCH($B121,'ESTIMATION ITEMS'!$B:$B,0)), "")</f>
        <v/>
      </c>
      <c r="U121" s="217" t="str">
        <f>IF(BI_TBL[[#This Row],[Fuel Escalation
Fuel Factor]]="","",BI_TBL[[#This Row],[Quantity]]*BI_TBL[[#This Row],[Fuel Escalation
Fuel Factor]])</f>
        <v/>
      </c>
      <c r="V121" s="121"/>
      <c r="W121" s="133" t="str">
        <f>IFERROR(INDEX('ESTIMATION ITEMS'!Q:Q,MATCH(BI_TBL[[#This Row],[Line '#]],'ESTIMATION ITEMS'!B:B,0)), "")</f>
        <v/>
      </c>
      <c r="X121" s="133" t="str">
        <f>IFERROR(INDEX('ESTIMATION ITEMS'!$R:$R,MATCH($B121,'ESTIMATION ITEMS'!$B:$B,0)),"")</f>
        <v/>
      </c>
      <c r="Y121" s="133" t="str">
        <f>IFERROR(INDEX('ESTIMATION ITEMS'!S:S,MATCH($B121,'ESTIMATION ITEMS'!$B:$B,0)),"")</f>
        <v/>
      </c>
      <c r="Z121" s="133" t="str">
        <f>IFERROR(IF(BI_TBL[[#This Row],[9Z9 ITEM]]="9Z9",(BI_TBL[[#This Row],[Material Weight
(9Z9 ITEMS)]]*BI_TBL[[#This Row],[Qualifying Unit Cost]])/BI_TBL[[#This Row],[Item Total]],INDEX('ESTIMATION ITEMS'!T:T,MATCH(BI_TBL[[#This Row],[Line '#]],'ESTIMATION ITEMS'!B:B,0),0)),"")</f>
        <v/>
      </c>
      <c r="AA121" s="133" t="str">
        <f>IF(BI_TBL[[#This Row],[Qualifying Unit Cost]]="","",IF(AND(BI_TBL[[#This Row],[Steel Class]]&gt;0.25,F121=1), "VERIFY QTY",BI_TBL[[#This Row],[Quantity]]*BI_TBL[[#This Row],[Qualifying Unit Cost]]))</f>
        <v/>
      </c>
      <c r="AB121" s="17"/>
      <c r="AD121" s="19"/>
      <c r="AE121" s="19"/>
    </row>
    <row r="122" spans="1:31" ht="15.75" x14ac:dyDescent="0.25">
      <c r="A122" s="136" t="str">
        <f>IFERROR(VALUE(INDEX('ESTIMATION ITEMS'!$A:$A,MATCH($B122,'ESTIMATION ITEMS'!$B:$B,0))),"")</f>
        <v/>
      </c>
      <c r="B122" s="158" t="str">
        <f>IFERROR(INDEX('ESTIMATION ITEMS'!$B:$B,MATCH($B121,'ESTIMATION ITEMS'!$B:$B,0)+1,1), "")</f>
        <v/>
      </c>
      <c r="C122" s="17" t="str">
        <f>IFERROR(T(INDEX('ESTIMATION ITEMS'!$C:$C,MATCH($B122,'ESTIMATION ITEMS'!$B:$B,0))), "")</f>
        <v/>
      </c>
      <c r="D122" s="18" t="str">
        <f>IFERROR(T(INDEX('ESTIMATION ITEMS'!$D:$D,MATCH($B122,'ESTIMATION ITEMS'!$B:$B,0))),"")</f>
        <v/>
      </c>
      <c r="E122" s="180" t="str">
        <f>IFERROR(T(INDEX('ESTIMATION ITEMS'!$E:$E,MATCH($B122,'ESTIMATION ITEMS'!$B:$B,0))),"")</f>
        <v/>
      </c>
      <c r="F122" s="20" t="str">
        <f>IFERROR(VALUE(INDEX('ESTIMATION ITEMS'!F:F,MATCH($B122,'ESTIMATION ITEMS'!$B:$B,0))), "")</f>
        <v/>
      </c>
      <c r="G122" s="25" t="str">
        <f>IFERROR(VALUE(INDEX('ESTIMATION ITEMS'!$G:$G,MATCH($B122,'ESTIMATION ITEMS'!$B:$B,0))),"")</f>
        <v/>
      </c>
      <c r="H122" s="25" t="str">
        <f>IFERROR(BI_TBL[[#This Row],[Quantity]]*BI_TBL[[#This Row],[Price]],"")</f>
        <v/>
      </c>
      <c r="I122" s="18" t="str">
        <f>IFERROR(T(INDEX('ESTIMATION ITEMS'!$I:$I,MATCH($B122,'ESTIMATION ITEMS'!$B:$B,0))),"")</f>
        <v/>
      </c>
      <c r="J122" s="17" t="str">
        <f>IFERROR(T(INDEX('ESTIMATION ITEMS'!$J:$J,MATCH($B122,'ESTIMATION ITEMS'!$B:$B,0))),"")</f>
        <v/>
      </c>
      <c r="K122" s="136" t="str">
        <f>IFERROR(VALUE(INDEX('ESTIMATION ITEMS'!$K:$K,MATCH($B122,'ESTIMATION ITEMS'!$B:$B,0))),"")</f>
        <v/>
      </c>
      <c r="L122" s="136" t="str">
        <f>IF(AND(BI_TBL[[#This Row],[CAT ID]]&gt;499,BI_TBL[[#This Row],[CAT ID]]&lt;600), 2, IF(AND(BI_TBL[[#This Row],[CAT ID]]&gt;=901,BI_TBL[[#This Row],[CAT ID]]&lt;=949), 2, IF(AND(BI_TBL[[#This Row],[CAT ID]]&gt;=1201,BI_TBL[[#This Row],[CAT ID]]&lt;=1299), "-", "-")))</f>
        <v>-</v>
      </c>
      <c r="M122" s="183" t="str">
        <f t="shared" si="1"/>
        <v/>
      </c>
      <c r="N122" s="119"/>
      <c r="O122" s="133" t="str">
        <f>IFERROR(INDEX('ESTIMATION ITEMS'!L:L,MATCH(BI_TBL[[#This Row],[Line '#]],'ESTIMATION ITEMS'!B:B,0)),"")</f>
        <v/>
      </c>
      <c r="P122" s="133" t="str">
        <f>IFERROR(N(INDEX('ESTIMATION ITEMS'!M:M,MATCH($B122,'ESTIMATION ITEMS'!$B:$B,0))),"")</f>
        <v/>
      </c>
      <c r="Q122" s="20" t="str">
        <f>IF(BI_TBL[[#This Row],[Unit]]="","",(IF(BI_TBL[[#This Row],[Item Sub
Class]]="0990","DOLLARS",IF(BI_TBL[[#This Row],[Unit]]="LS", "DOLLARS",IF(BI_TBL[[#This Row],[Unit]]&lt;&gt; "LS", "QUANTITY")))))</f>
        <v/>
      </c>
      <c r="R122" s="133" t="str">
        <f>IFERROR(IF(BI_TBL[[#This Row],[Rate Calculation Type]]="DOLLARS", BI_TBL[[#This Row],[Item Total]]/BI_TBL[[#This Row],[Production
Rate (Units/Day)]], IF(BI_TBL[[#This Row],[Rate Calculation Type]]="QUANTITY", BI_TBL[[#This Row],[Quantity]]/BI_TBL[[#This Row],[Production
Rate (Units/Day)]], IF(BI_TBL[[#This Row],[Item Total]] = "", ""))),"")</f>
        <v/>
      </c>
      <c r="S122" s="119"/>
      <c r="T122" s="20" t="str">
        <f>IFERROR(INDEX('ESTIMATION ITEMS'!$N:$N,MATCH($B122,'ESTIMATION ITEMS'!$B:$B,0)), "")</f>
        <v/>
      </c>
      <c r="U122" s="217" t="str">
        <f>IF(BI_TBL[[#This Row],[Fuel Escalation
Fuel Factor]]="","",BI_TBL[[#This Row],[Quantity]]*BI_TBL[[#This Row],[Fuel Escalation
Fuel Factor]])</f>
        <v/>
      </c>
      <c r="V122" s="121"/>
      <c r="W122" s="133" t="str">
        <f>IFERROR(INDEX('ESTIMATION ITEMS'!Q:Q,MATCH(BI_TBL[[#This Row],[Line '#]],'ESTIMATION ITEMS'!B:B,0)), "")</f>
        <v/>
      </c>
      <c r="X122" s="133" t="str">
        <f>IFERROR(INDEX('ESTIMATION ITEMS'!$R:$R,MATCH($B122,'ESTIMATION ITEMS'!$B:$B,0)),"")</f>
        <v/>
      </c>
      <c r="Y122" s="133" t="str">
        <f>IFERROR(INDEX('ESTIMATION ITEMS'!S:S,MATCH($B122,'ESTIMATION ITEMS'!$B:$B,0)),"")</f>
        <v/>
      </c>
      <c r="Z122" s="133" t="str">
        <f>IFERROR(IF(BI_TBL[[#This Row],[9Z9 ITEM]]="9Z9",(BI_TBL[[#This Row],[Material Weight
(9Z9 ITEMS)]]*BI_TBL[[#This Row],[Qualifying Unit Cost]])/BI_TBL[[#This Row],[Item Total]],INDEX('ESTIMATION ITEMS'!T:T,MATCH(BI_TBL[[#This Row],[Line '#]],'ESTIMATION ITEMS'!B:B,0),0)),"")</f>
        <v/>
      </c>
      <c r="AA122" s="133" t="str">
        <f>IF(BI_TBL[[#This Row],[Qualifying Unit Cost]]="","",IF(AND(BI_TBL[[#This Row],[Steel Class]]&gt;0.25,F122=1), "VERIFY QTY",BI_TBL[[#This Row],[Quantity]]*BI_TBL[[#This Row],[Qualifying Unit Cost]]))</f>
        <v/>
      </c>
      <c r="AB122" s="17"/>
      <c r="AD122" s="19"/>
      <c r="AE122" s="19"/>
    </row>
    <row r="123" spans="1:31" ht="15.75" x14ac:dyDescent="0.25">
      <c r="A123" s="136" t="str">
        <f>IFERROR(VALUE(INDEX('ESTIMATION ITEMS'!$A:$A,MATCH($B123,'ESTIMATION ITEMS'!$B:$B,0))),"")</f>
        <v/>
      </c>
      <c r="B123" s="158" t="str">
        <f>IFERROR(INDEX('ESTIMATION ITEMS'!$B:$B,MATCH($B122,'ESTIMATION ITEMS'!$B:$B,0)+1,1), "")</f>
        <v/>
      </c>
      <c r="C123" s="17" t="str">
        <f>IFERROR(T(INDEX('ESTIMATION ITEMS'!$C:$C,MATCH($B123,'ESTIMATION ITEMS'!$B:$B,0))), "")</f>
        <v/>
      </c>
      <c r="D123" s="18" t="str">
        <f>IFERROR(T(INDEX('ESTIMATION ITEMS'!$D:$D,MATCH($B123,'ESTIMATION ITEMS'!$B:$B,0))),"")</f>
        <v/>
      </c>
      <c r="E123" s="180" t="str">
        <f>IFERROR(T(INDEX('ESTIMATION ITEMS'!$E:$E,MATCH($B123,'ESTIMATION ITEMS'!$B:$B,0))),"")</f>
        <v/>
      </c>
      <c r="F123" s="20" t="str">
        <f>IFERROR(VALUE(INDEX('ESTIMATION ITEMS'!F:F,MATCH($B123,'ESTIMATION ITEMS'!$B:$B,0))), "")</f>
        <v/>
      </c>
      <c r="G123" s="25" t="str">
        <f>IFERROR(VALUE(INDEX('ESTIMATION ITEMS'!$G:$G,MATCH($B123,'ESTIMATION ITEMS'!$B:$B,0))),"")</f>
        <v/>
      </c>
      <c r="H123" s="25" t="str">
        <f>IFERROR(BI_TBL[[#This Row],[Quantity]]*BI_TBL[[#This Row],[Price]],"")</f>
        <v/>
      </c>
      <c r="I123" s="18" t="str">
        <f>IFERROR(T(INDEX('ESTIMATION ITEMS'!$I:$I,MATCH($B123,'ESTIMATION ITEMS'!$B:$B,0))),"")</f>
        <v/>
      </c>
      <c r="J123" s="17" t="str">
        <f>IFERROR(T(INDEX('ESTIMATION ITEMS'!$J:$J,MATCH($B123,'ESTIMATION ITEMS'!$B:$B,0))),"")</f>
        <v/>
      </c>
      <c r="K123" s="136" t="str">
        <f>IFERROR(VALUE(INDEX('ESTIMATION ITEMS'!$K:$K,MATCH($B123,'ESTIMATION ITEMS'!$B:$B,0))),"")</f>
        <v/>
      </c>
      <c r="L123" s="136" t="str">
        <f>IF(AND(BI_TBL[[#This Row],[CAT ID]]&gt;499,BI_TBL[[#This Row],[CAT ID]]&lt;600), 2, IF(AND(BI_TBL[[#This Row],[CAT ID]]&gt;=901,BI_TBL[[#This Row],[CAT ID]]&lt;=949), 2, IF(AND(BI_TBL[[#This Row],[CAT ID]]&gt;=1201,BI_TBL[[#This Row],[CAT ID]]&lt;=1299), "-", "-")))</f>
        <v>-</v>
      </c>
      <c r="M123" s="183" t="str">
        <f t="shared" si="1"/>
        <v/>
      </c>
      <c r="N123" s="119"/>
      <c r="O123" s="133" t="str">
        <f>IFERROR(INDEX('ESTIMATION ITEMS'!L:L,MATCH(BI_TBL[[#This Row],[Line '#]],'ESTIMATION ITEMS'!B:B,0)),"")</f>
        <v/>
      </c>
      <c r="P123" s="133" t="str">
        <f>IFERROR(N(INDEX('ESTIMATION ITEMS'!M:M,MATCH($B123,'ESTIMATION ITEMS'!$B:$B,0))),"")</f>
        <v/>
      </c>
      <c r="Q123" s="20" t="str">
        <f>IF(BI_TBL[[#This Row],[Unit]]="","",(IF(BI_TBL[[#This Row],[Item Sub
Class]]="0990","DOLLARS",IF(BI_TBL[[#This Row],[Unit]]="LS", "DOLLARS",IF(BI_TBL[[#This Row],[Unit]]&lt;&gt; "LS", "QUANTITY")))))</f>
        <v/>
      </c>
      <c r="R123" s="133" t="str">
        <f>IFERROR(IF(BI_TBL[[#This Row],[Rate Calculation Type]]="DOLLARS", BI_TBL[[#This Row],[Item Total]]/BI_TBL[[#This Row],[Production
Rate (Units/Day)]], IF(BI_TBL[[#This Row],[Rate Calculation Type]]="QUANTITY", BI_TBL[[#This Row],[Quantity]]/BI_TBL[[#This Row],[Production
Rate (Units/Day)]], IF(BI_TBL[[#This Row],[Item Total]] = "", ""))),"")</f>
        <v/>
      </c>
      <c r="S123" s="119"/>
      <c r="T123" s="20" t="str">
        <f>IFERROR(INDEX('ESTIMATION ITEMS'!$N:$N,MATCH($B123,'ESTIMATION ITEMS'!$B:$B,0)), "")</f>
        <v/>
      </c>
      <c r="U123" s="217" t="str">
        <f>IF(BI_TBL[[#This Row],[Fuel Escalation
Fuel Factor]]="","",BI_TBL[[#This Row],[Quantity]]*BI_TBL[[#This Row],[Fuel Escalation
Fuel Factor]])</f>
        <v/>
      </c>
      <c r="V123" s="121"/>
      <c r="W123" s="133" t="str">
        <f>IFERROR(INDEX('ESTIMATION ITEMS'!Q:Q,MATCH(BI_TBL[[#This Row],[Line '#]],'ESTIMATION ITEMS'!B:B,0)), "")</f>
        <v/>
      </c>
      <c r="X123" s="133" t="str">
        <f>IFERROR(INDEX('ESTIMATION ITEMS'!$R:$R,MATCH($B123,'ESTIMATION ITEMS'!$B:$B,0)),"")</f>
        <v/>
      </c>
      <c r="Y123" s="133" t="str">
        <f>IFERROR(INDEX('ESTIMATION ITEMS'!S:S,MATCH($B123,'ESTIMATION ITEMS'!$B:$B,0)),"")</f>
        <v/>
      </c>
      <c r="Z123" s="133" t="str">
        <f>IFERROR(IF(BI_TBL[[#This Row],[9Z9 ITEM]]="9Z9",(BI_TBL[[#This Row],[Material Weight
(9Z9 ITEMS)]]*BI_TBL[[#This Row],[Qualifying Unit Cost]])/BI_TBL[[#This Row],[Item Total]],INDEX('ESTIMATION ITEMS'!T:T,MATCH(BI_TBL[[#This Row],[Line '#]],'ESTIMATION ITEMS'!B:B,0),0)),"")</f>
        <v/>
      </c>
      <c r="AA123" s="133" t="str">
        <f>IF(BI_TBL[[#This Row],[Qualifying Unit Cost]]="","",IF(AND(BI_TBL[[#This Row],[Steel Class]]&gt;0.25,F123=1), "VERIFY QTY",BI_TBL[[#This Row],[Quantity]]*BI_TBL[[#This Row],[Qualifying Unit Cost]]))</f>
        <v/>
      </c>
      <c r="AB123" s="17"/>
      <c r="AD123" s="19"/>
      <c r="AE123" s="19"/>
    </row>
    <row r="124" spans="1:31" ht="15.75" x14ac:dyDescent="0.25">
      <c r="A124" s="136" t="str">
        <f>IFERROR(VALUE(INDEX('ESTIMATION ITEMS'!$A:$A,MATCH($B124,'ESTIMATION ITEMS'!$B:$B,0))),"")</f>
        <v/>
      </c>
      <c r="B124" s="158" t="str">
        <f>IFERROR(INDEX('ESTIMATION ITEMS'!$B:$B,MATCH($B123,'ESTIMATION ITEMS'!$B:$B,0)+1,1), "")</f>
        <v/>
      </c>
      <c r="C124" s="17" t="str">
        <f>IFERROR(T(INDEX('ESTIMATION ITEMS'!$C:$C,MATCH($B124,'ESTIMATION ITEMS'!$B:$B,0))), "")</f>
        <v/>
      </c>
      <c r="D124" s="18" t="str">
        <f>IFERROR(T(INDEX('ESTIMATION ITEMS'!$D:$D,MATCH($B124,'ESTIMATION ITEMS'!$B:$B,0))),"")</f>
        <v/>
      </c>
      <c r="E124" s="180" t="str">
        <f>IFERROR(T(INDEX('ESTIMATION ITEMS'!$E:$E,MATCH($B124,'ESTIMATION ITEMS'!$B:$B,0))),"")</f>
        <v/>
      </c>
      <c r="F124" s="20" t="str">
        <f>IFERROR(VALUE(INDEX('ESTIMATION ITEMS'!F:F,MATCH($B124,'ESTIMATION ITEMS'!$B:$B,0))), "")</f>
        <v/>
      </c>
      <c r="G124" s="25" t="str">
        <f>IFERROR(VALUE(INDEX('ESTIMATION ITEMS'!$G:$G,MATCH($B124,'ESTIMATION ITEMS'!$B:$B,0))),"")</f>
        <v/>
      </c>
      <c r="H124" s="25" t="str">
        <f>IFERROR(BI_TBL[[#This Row],[Quantity]]*BI_TBL[[#This Row],[Price]],"")</f>
        <v/>
      </c>
      <c r="I124" s="18" t="str">
        <f>IFERROR(T(INDEX('ESTIMATION ITEMS'!$I:$I,MATCH($B124,'ESTIMATION ITEMS'!$B:$B,0))),"")</f>
        <v/>
      </c>
      <c r="J124" s="17" t="str">
        <f>IFERROR(T(INDEX('ESTIMATION ITEMS'!$J:$J,MATCH($B124,'ESTIMATION ITEMS'!$B:$B,0))),"")</f>
        <v/>
      </c>
      <c r="K124" s="136" t="str">
        <f>IFERROR(VALUE(INDEX('ESTIMATION ITEMS'!$K:$K,MATCH($B124,'ESTIMATION ITEMS'!$B:$B,0))),"")</f>
        <v/>
      </c>
      <c r="L124" s="136" t="str">
        <f>IF(AND(BI_TBL[[#This Row],[CAT ID]]&gt;499,BI_TBL[[#This Row],[CAT ID]]&lt;600), 2, IF(AND(BI_TBL[[#This Row],[CAT ID]]&gt;=901,BI_TBL[[#This Row],[CAT ID]]&lt;=949), 2, IF(AND(BI_TBL[[#This Row],[CAT ID]]&gt;=1201,BI_TBL[[#This Row],[CAT ID]]&lt;=1299), "-", "-")))</f>
        <v>-</v>
      </c>
      <c r="M124" s="183" t="str">
        <f t="shared" si="1"/>
        <v/>
      </c>
      <c r="N124" s="119"/>
      <c r="O124" s="133" t="str">
        <f>IFERROR(INDEX('ESTIMATION ITEMS'!L:L,MATCH(BI_TBL[[#This Row],[Line '#]],'ESTIMATION ITEMS'!B:B,0)),"")</f>
        <v/>
      </c>
      <c r="P124" s="133" t="str">
        <f>IFERROR(N(INDEX('ESTIMATION ITEMS'!M:M,MATCH($B124,'ESTIMATION ITEMS'!$B:$B,0))),"")</f>
        <v/>
      </c>
      <c r="Q124" s="20" t="str">
        <f>IF(BI_TBL[[#This Row],[Unit]]="","",(IF(BI_TBL[[#This Row],[Item Sub
Class]]="0990","DOLLARS",IF(BI_TBL[[#This Row],[Unit]]="LS", "DOLLARS",IF(BI_TBL[[#This Row],[Unit]]&lt;&gt; "LS", "QUANTITY")))))</f>
        <v/>
      </c>
      <c r="R124" s="133" t="str">
        <f>IFERROR(IF(BI_TBL[[#This Row],[Rate Calculation Type]]="DOLLARS", BI_TBL[[#This Row],[Item Total]]/BI_TBL[[#This Row],[Production
Rate (Units/Day)]], IF(BI_TBL[[#This Row],[Rate Calculation Type]]="QUANTITY", BI_TBL[[#This Row],[Quantity]]/BI_TBL[[#This Row],[Production
Rate (Units/Day)]], IF(BI_TBL[[#This Row],[Item Total]] = "", ""))),"")</f>
        <v/>
      </c>
      <c r="S124" s="119"/>
      <c r="T124" s="20" t="str">
        <f>IFERROR(INDEX('ESTIMATION ITEMS'!$N:$N,MATCH($B124,'ESTIMATION ITEMS'!$B:$B,0)), "")</f>
        <v/>
      </c>
      <c r="U124" s="217" t="str">
        <f>IF(BI_TBL[[#This Row],[Fuel Escalation
Fuel Factor]]="","",BI_TBL[[#This Row],[Quantity]]*BI_TBL[[#This Row],[Fuel Escalation
Fuel Factor]])</f>
        <v/>
      </c>
      <c r="V124" s="121"/>
      <c r="W124" s="133" t="str">
        <f>IFERROR(INDEX('ESTIMATION ITEMS'!Q:Q,MATCH(BI_TBL[[#This Row],[Line '#]],'ESTIMATION ITEMS'!B:B,0)), "")</f>
        <v/>
      </c>
      <c r="X124" s="133" t="str">
        <f>IFERROR(INDEX('ESTIMATION ITEMS'!$R:$R,MATCH($B124,'ESTIMATION ITEMS'!$B:$B,0)),"")</f>
        <v/>
      </c>
      <c r="Y124" s="133" t="str">
        <f>IFERROR(INDEX('ESTIMATION ITEMS'!S:S,MATCH($B124,'ESTIMATION ITEMS'!$B:$B,0)),"")</f>
        <v/>
      </c>
      <c r="Z124" s="133" t="str">
        <f>IFERROR(IF(BI_TBL[[#This Row],[9Z9 ITEM]]="9Z9",(BI_TBL[[#This Row],[Material Weight
(9Z9 ITEMS)]]*BI_TBL[[#This Row],[Qualifying Unit Cost]])/BI_TBL[[#This Row],[Item Total]],INDEX('ESTIMATION ITEMS'!T:T,MATCH(BI_TBL[[#This Row],[Line '#]],'ESTIMATION ITEMS'!B:B,0),0)),"")</f>
        <v/>
      </c>
      <c r="AA124" s="133" t="str">
        <f>IF(BI_TBL[[#This Row],[Qualifying Unit Cost]]="","",IF(AND(BI_TBL[[#This Row],[Steel Class]]&gt;0.25,F124=1), "VERIFY QTY",BI_TBL[[#This Row],[Quantity]]*BI_TBL[[#This Row],[Qualifying Unit Cost]]))</f>
        <v/>
      </c>
      <c r="AB124" s="17"/>
      <c r="AD124" s="19"/>
      <c r="AE124" s="19"/>
    </row>
    <row r="125" spans="1:31" ht="15.75" x14ac:dyDescent="0.25">
      <c r="A125" s="136" t="str">
        <f>IFERROR(VALUE(INDEX('ESTIMATION ITEMS'!$A:$A,MATCH($B125,'ESTIMATION ITEMS'!$B:$B,0))),"")</f>
        <v/>
      </c>
      <c r="B125" s="158" t="str">
        <f>IFERROR(INDEX('ESTIMATION ITEMS'!$B:$B,MATCH($B124,'ESTIMATION ITEMS'!$B:$B,0)+1,1), "")</f>
        <v/>
      </c>
      <c r="C125" s="17" t="str">
        <f>IFERROR(T(INDEX('ESTIMATION ITEMS'!$C:$C,MATCH($B125,'ESTIMATION ITEMS'!$B:$B,0))), "")</f>
        <v/>
      </c>
      <c r="D125" s="18" t="str">
        <f>IFERROR(T(INDEX('ESTIMATION ITEMS'!$D:$D,MATCH($B125,'ESTIMATION ITEMS'!$B:$B,0))),"")</f>
        <v/>
      </c>
      <c r="E125" s="180" t="str">
        <f>IFERROR(T(INDEX('ESTIMATION ITEMS'!$E:$E,MATCH($B125,'ESTIMATION ITEMS'!$B:$B,0))),"")</f>
        <v/>
      </c>
      <c r="F125" s="20" t="str">
        <f>IFERROR(VALUE(INDEX('ESTIMATION ITEMS'!F:F,MATCH($B125,'ESTIMATION ITEMS'!$B:$B,0))), "")</f>
        <v/>
      </c>
      <c r="G125" s="25" t="str">
        <f>IFERROR(VALUE(INDEX('ESTIMATION ITEMS'!$G:$G,MATCH($B125,'ESTIMATION ITEMS'!$B:$B,0))),"")</f>
        <v/>
      </c>
      <c r="H125" s="25" t="str">
        <f>IFERROR(BI_TBL[[#This Row],[Quantity]]*BI_TBL[[#This Row],[Price]],"")</f>
        <v/>
      </c>
      <c r="I125" s="18" t="str">
        <f>IFERROR(T(INDEX('ESTIMATION ITEMS'!$I:$I,MATCH($B125,'ESTIMATION ITEMS'!$B:$B,0))),"")</f>
        <v/>
      </c>
      <c r="J125" s="17" t="str">
        <f>IFERROR(T(INDEX('ESTIMATION ITEMS'!$J:$J,MATCH($B125,'ESTIMATION ITEMS'!$B:$B,0))),"")</f>
        <v/>
      </c>
      <c r="K125" s="136" t="str">
        <f>IFERROR(VALUE(INDEX('ESTIMATION ITEMS'!$K:$K,MATCH($B125,'ESTIMATION ITEMS'!$B:$B,0))),"")</f>
        <v/>
      </c>
      <c r="L125" s="136" t="str">
        <f>IF(AND(BI_TBL[[#This Row],[CAT ID]]&gt;499,BI_TBL[[#This Row],[CAT ID]]&lt;600), 2, IF(AND(BI_TBL[[#This Row],[CAT ID]]&gt;=901,BI_TBL[[#This Row],[CAT ID]]&lt;=949), 2, IF(AND(BI_TBL[[#This Row],[CAT ID]]&gt;=1201,BI_TBL[[#This Row],[CAT ID]]&lt;=1299), "-", "-")))</f>
        <v>-</v>
      </c>
      <c r="M125" s="183" t="str">
        <f t="shared" si="1"/>
        <v/>
      </c>
      <c r="N125" s="119"/>
      <c r="O125" s="133" t="str">
        <f>IFERROR(INDEX('ESTIMATION ITEMS'!L:L,MATCH(BI_TBL[[#This Row],[Line '#]],'ESTIMATION ITEMS'!B:B,0)),"")</f>
        <v/>
      </c>
      <c r="P125" s="133" t="str">
        <f>IFERROR(N(INDEX('ESTIMATION ITEMS'!M:M,MATCH($B125,'ESTIMATION ITEMS'!$B:$B,0))),"")</f>
        <v/>
      </c>
      <c r="Q125" s="20" t="str">
        <f>IF(BI_TBL[[#This Row],[Unit]]="","",(IF(BI_TBL[[#This Row],[Item Sub
Class]]="0990","DOLLARS",IF(BI_TBL[[#This Row],[Unit]]="LS", "DOLLARS",IF(BI_TBL[[#This Row],[Unit]]&lt;&gt; "LS", "QUANTITY")))))</f>
        <v/>
      </c>
      <c r="R125" s="133" t="str">
        <f>IFERROR(IF(BI_TBL[[#This Row],[Rate Calculation Type]]="DOLLARS", BI_TBL[[#This Row],[Item Total]]/BI_TBL[[#This Row],[Production
Rate (Units/Day)]], IF(BI_TBL[[#This Row],[Rate Calculation Type]]="QUANTITY", BI_TBL[[#This Row],[Quantity]]/BI_TBL[[#This Row],[Production
Rate (Units/Day)]], IF(BI_TBL[[#This Row],[Item Total]] = "", ""))),"")</f>
        <v/>
      </c>
      <c r="S125" s="119"/>
      <c r="T125" s="20" t="str">
        <f>IFERROR(INDEX('ESTIMATION ITEMS'!$N:$N,MATCH($B125,'ESTIMATION ITEMS'!$B:$B,0)), "")</f>
        <v/>
      </c>
      <c r="U125" s="217" t="str">
        <f>IF(BI_TBL[[#This Row],[Fuel Escalation
Fuel Factor]]="","",BI_TBL[[#This Row],[Quantity]]*BI_TBL[[#This Row],[Fuel Escalation
Fuel Factor]])</f>
        <v/>
      </c>
      <c r="V125" s="121"/>
      <c r="W125" s="133" t="str">
        <f>IFERROR(INDEX('ESTIMATION ITEMS'!Q:Q,MATCH(BI_TBL[[#This Row],[Line '#]],'ESTIMATION ITEMS'!B:B,0)), "")</f>
        <v/>
      </c>
      <c r="X125" s="133" t="str">
        <f>IFERROR(INDEX('ESTIMATION ITEMS'!$R:$R,MATCH($B125,'ESTIMATION ITEMS'!$B:$B,0)),"")</f>
        <v/>
      </c>
      <c r="Y125" s="133" t="str">
        <f>IFERROR(INDEX('ESTIMATION ITEMS'!S:S,MATCH($B125,'ESTIMATION ITEMS'!$B:$B,0)),"")</f>
        <v/>
      </c>
      <c r="Z125" s="133" t="str">
        <f>IFERROR(IF(BI_TBL[[#This Row],[9Z9 ITEM]]="9Z9",(BI_TBL[[#This Row],[Material Weight
(9Z9 ITEMS)]]*BI_TBL[[#This Row],[Qualifying Unit Cost]])/BI_TBL[[#This Row],[Item Total]],INDEX('ESTIMATION ITEMS'!T:T,MATCH(BI_TBL[[#This Row],[Line '#]],'ESTIMATION ITEMS'!B:B,0),0)),"")</f>
        <v/>
      </c>
      <c r="AA125" s="133" t="str">
        <f>IF(BI_TBL[[#This Row],[Qualifying Unit Cost]]="","",IF(AND(BI_TBL[[#This Row],[Steel Class]]&gt;0.25,F125=1), "VERIFY QTY",BI_TBL[[#This Row],[Quantity]]*BI_TBL[[#This Row],[Qualifying Unit Cost]]))</f>
        <v/>
      </c>
      <c r="AB125" s="17"/>
      <c r="AD125" s="19"/>
      <c r="AE125" s="19"/>
    </row>
    <row r="126" spans="1:31" ht="15.75" x14ac:dyDescent="0.25">
      <c r="A126" s="136" t="str">
        <f>IFERROR(VALUE(INDEX('ESTIMATION ITEMS'!$A:$A,MATCH($B126,'ESTIMATION ITEMS'!$B:$B,0))),"")</f>
        <v/>
      </c>
      <c r="B126" s="158" t="str">
        <f>IFERROR(INDEX('ESTIMATION ITEMS'!$B:$B,MATCH($B125,'ESTIMATION ITEMS'!$B:$B,0)+1,1), "")</f>
        <v/>
      </c>
      <c r="C126" s="17" t="str">
        <f>IFERROR(T(INDEX('ESTIMATION ITEMS'!$C:$C,MATCH($B126,'ESTIMATION ITEMS'!$B:$B,0))), "")</f>
        <v/>
      </c>
      <c r="D126" s="18" t="str">
        <f>IFERROR(T(INDEX('ESTIMATION ITEMS'!$D:$D,MATCH($B126,'ESTIMATION ITEMS'!$B:$B,0))),"")</f>
        <v/>
      </c>
      <c r="E126" s="180" t="str">
        <f>IFERROR(T(INDEX('ESTIMATION ITEMS'!$E:$E,MATCH($B126,'ESTIMATION ITEMS'!$B:$B,0))),"")</f>
        <v/>
      </c>
      <c r="F126" s="20" t="str">
        <f>IFERROR(VALUE(INDEX('ESTIMATION ITEMS'!F:F,MATCH($B126,'ESTIMATION ITEMS'!$B:$B,0))), "")</f>
        <v/>
      </c>
      <c r="G126" s="25" t="str">
        <f>IFERROR(VALUE(INDEX('ESTIMATION ITEMS'!$G:$G,MATCH($B126,'ESTIMATION ITEMS'!$B:$B,0))),"")</f>
        <v/>
      </c>
      <c r="H126" s="25" t="str">
        <f>IFERROR(BI_TBL[[#This Row],[Quantity]]*BI_TBL[[#This Row],[Price]],"")</f>
        <v/>
      </c>
      <c r="I126" s="18" t="str">
        <f>IFERROR(T(INDEX('ESTIMATION ITEMS'!$I:$I,MATCH($B126,'ESTIMATION ITEMS'!$B:$B,0))),"")</f>
        <v/>
      </c>
      <c r="J126" s="17" t="str">
        <f>IFERROR(T(INDEX('ESTIMATION ITEMS'!$J:$J,MATCH($B126,'ESTIMATION ITEMS'!$B:$B,0))),"")</f>
        <v/>
      </c>
      <c r="K126" s="136" t="str">
        <f>IFERROR(VALUE(INDEX('ESTIMATION ITEMS'!$K:$K,MATCH($B126,'ESTIMATION ITEMS'!$B:$B,0))),"")</f>
        <v/>
      </c>
      <c r="L126" s="136" t="str">
        <f>IF(AND(BI_TBL[[#This Row],[CAT ID]]&gt;499,BI_TBL[[#This Row],[CAT ID]]&lt;600), 2, IF(AND(BI_TBL[[#This Row],[CAT ID]]&gt;=901,BI_TBL[[#This Row],[CAT ID]]&lt;=949), 2, IF(AND(BI_TBL[[#This Row],[CAT ID]]&gt;=1201,BI_TBL[[#This Row],[CAT ID]]&lt;=1299), "-", "-")))</f>
        <v>-</v>
      </c>
      <c r="M126" s="183" t="str">
        <f t="shared" si="1"/>
        <v/>
      </c>
      <c r="N126" s="119"/>
      <c r="O126" s="133" t="str">
        <f>IFERROR(INDEX('ESTIMATION ITEMS'!L:L,MATCH(BI_TBL[[#This Row],[Line '#]],'ESTIMATION ITEMS'!B:B,0)),"")</f>
        <v/>
      </c>
      <c r="P126" s="133" t="str">
        <f>IFERROR(N(INDEX('ESTIMATION ITEMS'!M:M,MATCH($B126,'ESTIMATION ITEMS'!$B:$B,0))),"")</f>
        <v/>
      </c>
      <c r="Q126" s="20" t="str">
        <f>IF(BI_TBL[[#This Row],[Unit]]="","",(IF(BI_TBL[[#This Row],[Item Sub
Class]]="0990","DOLLARS",IF(BI_TBL[[#This Row],[Unit]]="LS", "DOLLARS",IF(BI_TBL[[#This Row],[Unit]]&lt;&gt; "LS", "QUANTITY")))))</f>
        <v/>
      </c>
      <c r="R126" s="133" t="str">
        <f>IFERROR(IF(BI_TBL[[#This Row],[Rate Calculation Type]]="DOLLARS", BI_TBL[[#This Row],[Item Total]]/BI_TBL[[#This Row],[Production
Rate (Units/Day)]], IF(BI_TBL[[#This Row],[Rate Calculation Type]]="QUANTITY", BI_TBL[[#This Row],[Quantity]]/BI_TBL[[#This Row],[Production
Rate (Units/Day)]], IF(BI_TBL[[#This Row],[Item Total]] = "", ""))),"")</f>
        <v/>
      </c>
      <c r="S126" s="119"/>
      <c r="T126" s="20" t="str">
        <f>IFERROR(INDEX('ESTIMATION ITEMS'!$N:$N,MATCH($B126,'ESTIMATION ITEMS'!$B:$B,0)), "")</f>
        <v/>
      </c>
      <c r="U126" s="217" t="str">
        <f>IF(BI_TBL[[#This Row],[Fuel Escalation
Fuel Factor]]="","",BI_TBL[[#This Row],[Quantity]]*BI_TBL[[#This Row],[Fuel Escalation
Fuel Factor]])</f>
        <v/>
      </c>
      <c r="V126" s="121"/>
      <c r="W126" s="133" t="str">
        <f>IFERROR(INDEX('ESTIMATION ITEMS'!Q:Q,MATCH(BI_TBL[[#This Row],[Line '#]],'ESTIMATION ITEMS'!B:B,0)), "")</f>
        <v/>
      </c>
      <c r="X126" s="133" t="str">
        <f>IFERROR(INDEX('ESTIMATION ITEMS'!$R:$R,MATCH($B126,'ESTIMATION ITEMS'!$B:$B,0)),"")</f>
        <v/>
      </c>
      <c r="Y126" s="133" t="str">
        <f>IFERROR(INDEX('ESTIMATION ITEMS'!S:S,MATCH($B126,'ESTIMATION ITEMS'!$B:$B,0)),"")</f>
        <v/>
      </c>
      <c r="Z126" s="133" t="str">
        <f>IFERROR(IF(BI_TBL[[#This Row],[9Z9 ITEM]]="9Z9",(BI_TBL[[#This Row],[Material Weight
(9Z9 ITEMS)]]*BI_TBL[[#This Row],[Qualifying Unit Cost]])/BI_TBL[[#This Row],[Item Total]],INDEX('ESTIMATION ITEMS'!T:T,MATCH(BI_TBL[[#This Row],[Line '#]],'ESTIMATION ITEMS'!B:B,0),0)),"")</f>
        <v/>
      </c>
      <c r="AA126" s="133" t="str">
        <f>IF(BI_TBL[[#This Row],[Qualifying Unit Cost]]="","",IF(AND(BI_TBL[[#This Row],[Steel Class]]&gt;0.25,F126=1), "VERIFY QTY",BI_TBL[[#This Row],[Quantity]]*BI_TBL[[#This Row],[Qualifying Unit Cost]]))</f>
        <v/>
      </c>
      <c r="AB126" s="17"/>
      <c r="AD126" s="19"/>
      <c r="AE126" s="19"/>
    </row>
    <row r="127" spans="1:31" ht="15.75" x14ac:dyDescent="0.25">
      <c r="A127" s="136" t="str">
        <f>IFERROR(VALUE(INDEX('ESTIMATION ITEMS'!$A:$A,MATCH($B127,'ESTIMATION ITEMS'!$B:$B,0))),"")</f>
        <v/>
      </c>
      <c r="B127" s="158" t="str">
        <f>IFERROR(INDEX('ESTIMATION ITEMS'!$B:$B,MATCH($B126,'ESTIMATION ITEMS'!$B:$B,0)+1,1), "")</f>
        <v/>
      </c>
      <c r="C127" s="17" t="str">
        <f>IFERROR(T(INDEX('ESTIMATION ITEMS'!$C:$C,MATCH($B127,'ESTIMATION ITEMS'!$B:$B,0))), "")</f>
        <v/>
      </c>
      <c r="D127" s="18" t="str">
        <f>IFERROR(T(INDEX('ESTIMATION ITEMS'!$D:$D,MATCH($B127,'ESTIMATION ITEMS'!$B:$B,0))),"")</f>
        <v/>
      </c>
      <c r="E127" s="180" t="str">
        <f>IFERROR(T(INDEX('ESTIMATION ITEMS'!$E:$E,MATCH($B127,'ESTIMATION ITEMS'!$B:$B,0))),"")</f>
        <v/>
      </c>
      <c r="F127" s="20" t="str">
        <f>IFERROR(VALUE(INDEX('ESTIMATION ITEMS'!F:F,MATCH($B127,'ESTIMATION ITEMS'!$B:$B,0))), "")</f>
        <v/>
      </c>
      <c r="G127" s="25" t="str">
        <f>IFERROR(VALUE(INDEX('ESTIMATION ITEMS'!$G:$G,MATCH($B127,'ESTIMATION ITEMS'!$B:$B,0))),"")</f>
        <v/>
      </c>
      <c r="H127" s="25" t="str">
        <f>IFERROR(BI_TBL[[#This Row],[Quantity]]*BI_TBL[[#This Row],[Price]],"")</f>
        <v/>
      </c>
      <c r="I127" s="18" t="str">
        <f>IFERROR(T(INDEX('ESTIMATION ITEMS'!$I:$I,MATCH($B127,'ESTIMATION ITEMS'!$B:$B,0))),"")</f>
        <v/>
      </c>
      <c r="J127" s="17" t="str">
        <f>IFERROR(T(INDEX('ESTIMATION ITEMS'!$J:$J,MATCH($B127,'ESTIMATION ITEMS'!$B:$B,0))),"")</f>
        <v/>
      </c>
      <c r="K127" s="136" t="str">
        <f>IFERROR(VALUE(INDEX('ESTIMATION ITEMS'!$K:$K,MATCH($B127,'ESTIMATION ITEMS'!$B:$B,0))),"")</f>
        <v/>
      </c>
      <c r="L127" s="136" t="str">
        <f>IF(AND(BI_TBL[[#This Row],[CAT ID]]&gt;499,BI_TBL[[#This Row],[CAT ID]]&lt;600), 2, IF(AND(BI_TBL[[#This Row],[CAT ID]]&gt;=901,BI_TBL[[#This Row],[CAT ID]]&lt;=949), 2, IF(AND(BI_TBL[[#This Row],[CAT ID]]&gt;=1201,BI_TBL[[#This Row],[CAT ID]]&lt;=1299), "-", "-")))</f>
        <v>-</v>
      </c>
      <c r="M127" s="183" t="str">
        <f t="shared" si="1"/>
        <v/>
      </c>
      <c r="N127" s="119"/>
      <c r="O127" s="133" t="str">
        <f>IFERROR(INDEX('ESTIMATION ITEMS'!L:L,MATCH(BI_TBL[[#This Row],[Line '#]],'ESTIMATION ITEMS'!B:B,0)),"")</f>
        <v/>
      </c>
      <c r="P127" s="133" t="str">
        <f>IFERROR(N(INDEX('ESTIMATION ITEMS'!M:M,MATCH($B127,'ESTIMATION ITEMS'!$B:$B,0))),"")</f>
        <v/>
      </c>
      <c r="Q127" s="20" t="str">
        <f>IF(BI_TBL[[#This Row],[Unit]]="","",(IF(BI_TBL[[#This Row],[Item Sub
Class]]="0990","DOLLARS",IF(BI_TBL[[#This Row],[Unit]]="LS", "DOLLARS",IF(BI_TBL[[#This Row],[Unit]]&lt;&gt; "LS", "QUANTITY")))))</f>
        <v/>
      </c>
      <c r="R127" s="133" t="str">
        <f>IFERROR(IF(BI_TBL[[#This Row],[Rate Calculation Type]]="DOLLARS", BI_TBL[[#This Row],[Item Total]]/BI_TBL[[#This Row],[Production
Rate (Units/Day)]], IF(BI_TBL[[#This Row],[Rate Calculation Type]]="QUANTITY", BI_TBL[[#This Row],[Quantity]]/BI_TBL[[#This Row],[Production
Rate (Units/Day)]], IF(BI_TBL[[#This Row],[Item Total]] = "", ""))),"")</f>
        <v/>
      </c>
      <c r="S127" s="119"/>
      <c r="T127" s="20" t="str">
        <f>IFERROR(INDEX('ESTIMATION ITEMS'!$N:$N,MATCH($B127,'ESTIMATION ITEMS'!$B:$B,0)), "")</f>
        <v/>
      </c>
      <c r="U127" s="217" t="str">
        <f>IF(BI_TBL[[#This Row],[Fuel Escalation
Fuel Factor]]="","",BI_TBL[[#This Row],[Quantity]]*BI_TBL[[#This Row],[Fuel Escalation
Fuel Factor]])</f>
        <v/>
      </c>
      <c r="V127" s="121"/>
      <c r="W127" s="133" t="str">
        <f>IFERROR(INDEX('ESTIMATION ITEMS'!Q:Q,MATCH(BI_TBL[[#This Row],[Line '#]],'ESTIMATION ITEMS'!B:B,0)), "")</f>
        <v/>
      </c>
      <c r="X127" s="133" t="str">
        <f>IFERROR(INDEX('ESTIMATION ITEMS'!$R:$R,MATCH($B127,'ESTIMATION ITEMS'!$B:$B,0)),"")</f>
        <v/>
      </c>
      <c r="Y127" s="133" t="str">
        <f>IFERROR(INDEX('ESTIMATION ITEMS'!S:S,MATCH($B127,'ESTIMATION ITEMS'!$B:$B,0)),"")</f>
        <v/>
      </c>
      <c r="Z127" s="133" t="str">
        <f>IFERROR(IF(BI_TBL[[#This Row],[9Z9 ITEM]]="9Z9",(BI_TBL[[#This Row],[Material Weight
(9Z9 ITEMS)]]*BI_TBL[[#This Row],[Qualifying Unit Cost]])/BI_TBL[[#This Row],[Item Total]],INDEX('ESTIMATION ITEMS'!T:T,MATCH(BI_TBL[[#This Row],[Line '#]],'ESTIMATION ITEMS'!B:B,0),0)),"")</f>
        <v/>
      </c>
      <c r="AA127" s="133" t="str">
        <f>IF(BI_TBL[[#This Row],[Qualifying Unit Cost]]="","",IF(AND(BI_TBL[[#This Row],[Steel Class]]&gt;0.25,F127=1), "VERIFY QTY",BI_TBL[[#This Row],[Quantity]]*BI_TBL[[#This Row],[Qualifying Unit Cost]]))</f>
        <v/>
      </c>
      <c r="AB127" s="17"/>
      <c r="AD127" s="19"/>
      <c r="AE127" s="19"/>
    </row>
    <row r="128" spans="1:31" ht="15.75" x14ac:dyDescent="0.25">
      <c r="A128" s="136" t="str">
        <f>IFERROR(VALUE(INDEX('ESTIMATION ITEMS'!$A:$A,MATCH($B128,'ESTIMATION ITEMS'!$B:$B,0))),"")</f>
        <v/>
      </c>
      <c r="B128" s="158" t="str">
        <f>IFERROR(INDEX('ESTIMATION ITEMS'!$B:$B,MATCH($B127,'ESTIMATION ITEMS'!$B:$B,0)+1,1), "")</f>
        <v/>
      </c>
      <c r="C128" s="17" t="str">
        <f>IFERROR(T(INDEX('ESTIMATION ITEMS'!$C:$C,MATCH($B128,'ESTIMATION ITEMS'!$B:$B,0))), "")</f>
        <v/>
      </c>
      <c r="D128" s="18" t="str">
        <f>IFERROR(T(INDEX('ESTIMATION ITEMS'!$D:$D,MATCH($B128,'ESTIMATION ITEMS'!$B:$B,0))),"")</f>
        <v/>
      </c>
      <c r="E128" s="180" t="str">
        <f>IFERROR(T(INDEX('ESTIMATION ITEMS'!$E:$E,MATCH($B128,'ESTIMATION ITEMS'!$B:$B,0))),"")</f>
        <v/>
      </c>
      <c r="F128" s="20" t="str">
        <f>IFERROR(VALUE(INDEX('ESTIMATION ITEMS'!F:F,MATCH($B128,'ESTIMATION ITEMS'!$B:$B,0))), "")</f>
        <v/>
      </c>
      <c r="G128" s="25" t="str">
        <f>IFERROR(VALUE(INDEX('ESTIMATION ITEMS'!$G:$G,MATCH($B128,'ESTIMATION ITEMS'!$B:$B,0))),"")</f>
        <v/>
      </c>
      <c r="H128" s="25" t="str">
        <f>IFERROR(BI_TBL[[#This Row],[Quantity]]*BI_TBL[[#This Row],[Price]],"")</f>
        <v/>
      </c>
      <c r="I128" s="18" t="str">
        <f>IFERROR(T(INDEX('ESTIMATION ITEMS'!$I:$I,MATCH($B128,'ESTIMATION ITEMS'!$B:$B,0))),"")</f>
        <v/>
      </c>
      <c r="J128" s="17" t="str">
        <f>IFERROR(T(INDEX('ESTIMATION ITEMS'!$J:$J,MATCH($B128,'ESTIMATION ITEMS'!$B:$B,0))),"")</f>
        <v/>
      </c>
      <c r="K128" s="136" t="str">
        <f>IFERROR(VALUE(INDEX('ESTIMATION ITEMS'!$K:$K,MATCH($B128,'ESTIMATION ITEMS'!$B:$B,0))),"")</f>
        <v/>
      </c>
      <c r="L128" s="136" t="str">
        <f>IF(AND(BI_TBL[[#This Row],[CAT ID]]&gt;499,BI_TBL[[#This Row],[CAT ID]]&lt;600), 2, IF(AND(BI_TBL[[#This Row],[CAT ID]]&gt;=901,BI_TBL[[#This Row],[CAT ID]]&lt;=949), 2, IF(AND(BI_TBL[[#This Row],[CAT ID]]&gt;=1201,BI_TBL[[#This Row],[CAT ID]]&lt;=1299), "-", "-")))</f>
        <v>-</v>
      </c>
      <c r="M128" s="183" t="str">
        <f t="shared" si="1"/>
        <v/>
      </c>
      <c r="N128" s="119"/>
      <c r="O128" s="133" t="str">
        <f>IFERROR(INDEX('ESTIMATION ITEMS'!L:L,MATCH(BI_TBL[[#This Row],[Line '#]],'ESTIMATION ITEMS'!B:B,0)),"")</f>
        <v/>
      </c>
      <c r="P128" s="133" t="str">
        <f>IFERROR(N(INDEX('ESTIMATION ITEMS'!M:M,MATCH($B128,'ESTIMATION ITEMS'!$B:$B,0))),"")</f>
        <v/>
      </c>
      <c r="Q128" s="20" t="str">
        <f>IF(BI_TBL[[#This Row],[Unit]]="","",(IF(BI_TBL[[#This Row],[Item Sub
Class]]="0990","DOLLARS",IF(BI_TBL[[#This Row],[Unit]]="LS", "DOLLARS",IF(BI_TBL[[#This Row],[Unit]]&lt;&gt; "LS", "QUANTITY")))))</f>
        <v/>
      </c>
      <c r="R128" s="133" t="str">
        <f>IFERROR(IF(BI_TBL[[#This Row],[Rate Calculation Type]]="DOLLARS", BI_TBL[[#This Row],[Item Total]]/BI_TBL[[#This Row],[Production
Rate (Units/Day)]], IF(BI_TBL[[#This Row],[Rate Calculation Type]]="QUANTITY", BI_TBL[[#This Row],[Quantity]]/BI_TBL[[#This Row],[Production
Rate (Units/Day)]], IF(BI_TBL[[#This Row],[Item Total]] = "", ""))),"")</f>
        <v/>
      </c>
      <c r="S128" s="119"/>
      <c r="T128" s="20" t="str">
        <f>IFERROR(INDEX('ESTIMATION ITEMS'!$N:$N,MATCH($B128,'ESTIMATION ITEMS'!$B:$B,0)), "")</f>
        <v/>
      </c>
      <c r="U128" s="217" t="str">
        <f>IF(BI_TBL[[#This Row],[Fuel Escalation
Fuel Factor]]="","",BI_TBL[[#This Row],[Quantity]]*BI_TBL[[#This Row],[Fuel Escalation
Fuel Factor]])</f>
        <v/>
      </c>
      <c r="V128" s="121"/>
      <c r="W128" s="133" t="str">
        <f>IFERROR(INDEX('ESTIMATION ITEMS'!Q:Q,MATCH(BI_TBL[[#This Row],[Line '#]],'ESTIMATION ITEMS'!B:B,0)), "")</f>
        <v/>
      </c>
      <c r="X128" s="133" t="str">
        <f>IFERROR(INDEX('ESTIMATION ITEMS'!$R:$R,MATCH($B128,'ESTIMATION ITEMS'!$B:$B,0)),"")</f>
        <v/>
      </c>
      <c r="Y128" s="133" t="str">
        <f>IFERROR(INDEX('ESTIMATION ITEMS'!S:S,MATCH($B128,'ESTIMATION ITEMS'!$B:$B,0)),"")</f>
        <v/>
      </c>
      <c r="Z128" s="133" t="str">
        <f>IFERROR(IF(BI_TBL[[#This Row],[9Z9 ITEM]]="9Z9",(BI_TBL[[#This Row],[Material Weight
(9Z9 ITEMS)]]*BI_TBL[[#This Row],[Qualifying Unit Cost]])/BI_TBL[[#This Row],[Item Total]],INDEX('ESTIMATION ITEMS'!T:T,MATCH(BI_TBL[[#This Row],[Line '#]],'ESTIMATION ITEMS'!B:B,0),0)),"")</f>
        <v/>
      </c>
      <c r="AA128" s="133" t="str">
        <f>IF(BI_TBL[[#This Row],[Qualifying Unit Cost]]="","",IF(AND(BI_TBL[[#This Row],[Steel Class]]&gt;0.25,F128=1), "VERIFY QTY",BI_TBL[[#This Row],[Quantity]]*BI_TBL[[#This Row],[Qualifying Unit Cost]]))</f>
        <v/>
      </c>
      <c r="AB128" s="17"/>
      <c r="AD128" s="19"/>
      <c r="AE128" s="19"/>
    </row>
    <row r="129" spans="1:31" ht="15.75" x14ac:dyDescent="0.25">
      <c r="A129" s="136" t="str">
        <f>IFERROR(VALUE(INDEX('ESTIMATION ITEMS'!$A:$A,MATCH($B129,'ESTIMATION ITEMS'!$B:$B,0))),"")</f>
        <v/>
      </c>
      <c r="B129" s="158" t="str">
        <f>IFERROR(INDEX('ESTIMATION ITEMS'!$B:$B,MATCH($B128,'ESTIMATION ITEMS'!$B:$B,0)+1,1), "")</f>
        <v/>
      </c>
      <c r="C129" s="17" t="str">
        <f>IFERROR(T(INDEX('ESTIMATION ITEMS'!$C:$C,MATCH($B129,'ESTIMATION ITEMS'!$B:$B,0))), "")</f>
        <v/>
      </c>
      <c r="D129" s="18" t="str">
        <f>IFERROR(T(INDEX('ESTIMATION ITEMS'!$D:$D,MATCH($B129,'ESTIMATION ITEMS'!$B:$B,0))),"")</f>
        <v/>
      </c>
      <c r="E129" s="180" t="str">
        <f>IFERROR(T(INDEX('ESTIMATION ITEMS'!$E:$E,MATCH($B129,'ESTIMATION ITEMS'!$B:$B,0))),"")</f>
        <v/>
      </c>
      <c r="F129" s="20" t="str">
        <f>IFERROR(VALUE(INDEX('ESTIMATION ITEMS'!F:F,MATCH($B129,'ESTIMATION ITEMS'!$B:$B,0))), "")</f>
        <v/>
      </c>
      <c r="G129" s="25" t="str">
        <f>IFERROR(VALUE(INDEX('ESTIMATION ITEMS'!$G:$G,MATCH($B129,'ESTIMATION ITEMS'!$B:$B,0))),"")</f>
        <v/>
      </c>
      <c r="H129" s="25" t="str">
        <f>IFERROR(BI_TBL[[#This Row],[Quantity]]*BI_TBL[[#This Row],[Price]],"")</f>
        <v/>
      </c>
      <c r="I129" s="18" t="str">
        <f>IFERROR(T(INDEX('ESTIMATION ITEMS'!$I:$I,MATCH($B129,'ESTIMATION ITEMS'!$B:$B,0))),"")</f>
        <v/>
      </c>
      <c r="J129" s="17" t="str">
        <f>IFERROR(T(INDEX('ESTIMATION ITEMS'!$J:$J,MATCH($B129,'ESTIMATION ITEMS'!$B:$B,0))),"")</f>
        <v/>
      </c>
      <c r="K129" s="136" t="str">
        <f>IFERROR(VALUE(INDEX('ESTIMATION ITEMS'!$K:$K,MATCH($B129,'ESTIMATION ITEMS'!$B:$B,0))),"")</f>
        <v/>
      </c>
      <c r="L129" s="136" t="str">
        <f>IF(AND(BI_TBL[[#This Row],[CAT ID]]&gt;499,BI_TBL[[#This Row],[CAT ID]]&lt;600), 2, IF(AND(BI_TBL[[#This Row],[CAT ID]]&gt;=901,BI_TBL[[#This Row],[CAT ID]]&lt;=949), 2, IF(AND(BI_TBL[[#This Row],[CAT ID]]&gt;=1201,BI_TBL[[#This Row],[CAT ID]]&lt;=1299), "-", "-")))</f>
        <v>-</v>
      </c>
      <c r="M129" s="183" t="str">
        <f t="shared" si="1"/>
        <v/>
      </c>
      <c r="N129" s="119"/>
      <c r="O129" s="133" t="str">
        <f>IFERROR(INDEX('ESTIMATION ITEMS'!L:L,MATCH(BI_TBL[[#This Row],[Line '#]],'ESTIMATION ITEMS'!B:B,0)),"")</f>
        <v/>
      </c>
      <c r="P129" s="133" t="str">
        <f>IFERROR(N(INDEX('ESTIMATION ITEMS'!M:M,MATCH($B129,'ESTIMATION ITEMS'!$B:$B,0))),"")</f>
        <v/>
      </c>
      <c r="Q129" s="20" t="str">
        <f>IF(BI_TBL[[#This Row],[Unit]]="","",(IF(BI_TBL[[#This Row],[Item Sub
Class]]="0990","DOLLARS",IF(BI_TBL[[#This Row],[Unit]]="LS", "DOLLARS",IF(BI_TBL[[#This Row],[Unit]]&lt;&gt; "LS", "QUANTITY")))))</f>
        <v/>
      </c>
      <c r="R129" s="133" t="str">
        <f>IFERROR(IF(BI_TBL[[#This Row],[Rate Calculation Type]]="DOLLARS", BI_TBL[[#This Row],[Item Total]]/BI_TBL[[#This Row],[Production
Rate (Units/Day)]], IF(BI_TBL[[#This Row],[Rate Calculation Type]]="QUANTITY", BI_TBL[[#This Row],[Quantity]]/BI_TBL[[#This Row],[Production
Rate (Units/Day)]], IF(BI_TBL[[#This Row],[Item Total]] = "", ""))),"")</f>
        <v/>
      </c>
      <c r="S129" s="119"/>
      <c r="T129" s="20" t="str">
        <f>IFERROR(INDEX('ESTIMATION ITEMS'!$N:$N,MATCH($B129,'ESTIMATION ITEMS'!$B:$B,0)), "")</f>
        <v/>
      </c>
      <c r="U129" s="217" t="str">
        <f>IF(BI_TBL[[#This Row],[Fuel Escalation
Fuel Factor]]="","",BI_TBL[[#This Row],[Quantity]]*BI_TBL[[#This Row],[Fuel Escalation
Fuel Factor]])</f>
        <v/>
      </c>
      <c r="V129" s="121"/>
      <c r="W129" s="133" t="str">
        <f>IFERROR(INDEX('ESTIMATION ITEMS'!Q:Q,MATCH(BI_TBL[[#This Row],[Line '#]],'ESTIMATION ITEMS'!B:B,0)), "")</f>
        <v/>
      </c>
      <c r="X129" s="133" t="str">
        <f>IFERROR(INDEX('ESTIMATION ITEMS'!$R:$R,MATCH($B129,'ESTIMATION ITEMS'!$B:$B,0)),"")</f>
        <v/>
      </c>
      <c r="Y129" s="133" t="str">
        <f>IFERROR(INDEX('ESTIMATION ITEMS'!S:S,MATCH($B129,'ESTIMATION ITEMS'!$B:$B,0)),"")</f>
        <v/>
      </c>
      <c r="Z129" s="133" t="str">
        <f>IFERROR(IF(BI_TBL[[#This Row],[9Z9 ITEM]]="9Z9",(BI_TBL[[#This Row],[Material Weight
(9Z9 ITEMS)]]*BI_TBL[[#This Row],[Qualifying Unit Cost]])/BI_TBL[[#This Row],[Item Total]],INDEX('ESTIMATION ITEMS'!T:T,MATCH(BI_TBL[[#This Row],[Line '#]],'ESTIMATION ITEMS'!B:B,0),0)),"")</f>
        <v/>
      </c>
      <c r="AA129" s="133" t="str">
        <f>IF(BI_TBL[[#This Row],[Qualifying Unit Cost]]="","",IF(AND(BI_TBL[[#This Row],[Steel Class]]&gt;0.25,F129=1), "VERIFY QTY",BI_TBL[[#This Row],[Quantity]]*BI_TBL[[#This Row],[Qualifying Unit Cost]]))</f>
        <v/>
      </c>
      <c r="AB129" s="17"/>
      <c r="AD129" s="19"/>
      <c r="AE129" s="19"/>
    </row>
    <row r="130" spans="1:31" ht="15.75" x14ac:dyDescent="0.25">
      <c r="A130" s="136" t="str">
        <f>IFERROR(VALUE(INDEX('ESTIMATION ITEMS'!$A:$A,MATCH($B130,'ESTIMATION ITEMS'!$B:$B,0))),"")</f>
        <v/>
      </c>
      <c r="B130" s="158" t="str">
        <f>IFERROR(INDEX('ESTIMATION ITEMS'!$B:$B,MATCH($B129,'ESTIMATION ITEMS'!$B:$B,0)+1,1), "")</f>
        <v/>
      </c>
      <c r="C130" s="17" t="str">
        <f>IFERROR(T(INDEX('ESTIMATION ITEMS'!$C:$C,MATCH($B130,'ESTIMATION ITEMS'!$B:$B,0))), "")</f>
        <v/>
      </c>
      <c r="D130" s="18" t="str">
        <f>IFERROR(T(INDEX('ESTIMATION ITEMS'!$D:$D,MATCH($B130,'ESTIMATION ITEMS'!$B:$B,0))),"")</f>
        <v/>
      </c>
      <c r="E130" s="180" t="str">
        <f>IFERROR(T(INDEX('ESTIMATION ITEMS'!$E:$E,MATCH($B130,'ESTIMATION ITEMS'!$B:$B,0))),"")</f>
        <v/>
      </c>
      <c r="F130" s="20" t="str">
        <f>IFERROR(VALUE(INDEX('ESTIMATION ITEMS'!F:F,MATCH($B130,'ESTIMATION ITEMS'!$B:$B,0))), "")</f>
        <v/>
      </c>
      <c r="G130" s="25" t="str">
        <f>IFERROR(VALUE(INDEX('ESTIMATION ITEMS'!$G:$G,MATCH($B130,'ESTIMATION ITEMS'!$B:$B,0))),"")</f>
        <v/>
      </c>
      <c r="H130" s="25" t="str">
        <f>IFERROR(BI_TBL[[#This Row],[Quantity]]*BI_TBL[[#This Row],[Price]],"")</f>
        <v/>
      </c>
      <c r="I130" s="18" t="str">
        <f>IFERROR(T(INDEX('ESTIMATION ITEMS'!$I:$I,MATCH($B130,'ESTIMATION ITEMS'!$B:$B,0))),"")</f>
        <v/>
      </c>
      <c r="J130" s="17" t="str">
        <f>IFERROR(T(INDEX('ESTIMATION ITEMS'!$J:$J,MATCH($B130,'ESTIMATION ITEMS'!$B:$B,0))),"")</f>
        <v/>
      </c>
      <c r="K130" s="136" t="str">
        <f>IFERROR(VALUE(INDEX('ESTIMATION ITEMS'!$K:$K,MATCH($B130,'ESTIMATION ITEMS'!$B:$B,0))),"")</f>
        <v/>
      </c>
      <c r="L130" s="136" t="str">
        <f>IF(AND(BI_TBL[[#This Row],[CAT ID]]&gt;499,BI_TBL[[#This Row],[CAT ID]]&lt;600), 2, IF(AND(BI_TBL[[#This Row],[CAT ID]]&gt;=901,BI_TBL[[#This Row],[CAT ID]]&lt;=949), 2, IF(AND(BI_TBL[[#This Row],[CAT ID]]&gt;=1201,BI_TBL[[#This Row],[CAT ID]]&lt;=1299), "-", "-")))</f>
        <v>-</v>
      </c>
      <c r="M130" s="183" t="str">
        <f t="shared" ref="M130:M150" si="2">IF(C130="","",IF(LEFT(C130,8)="1999-9Z9","9Z9",""))</f>
        <v/>
      </c>
      <c r="N130" s="119"/>
      <c r="O130" s="133" t="str">
        <f>IFERROR(INDEX('ESTIMATION ITEMS'!L:L,MATCH(BI_TBL[[#This Row],[Line '#]],'ESTIMATION ITEMS'!B:B,0)),"")</f>
        <v/>
      </c>
      <c r="P130" s="133" t="str">
        <f>IFERROR(N(INDEX('ESTIMATION ITEMS'!M:M,MATCH($B130,'ESTIMATION ITEMS'!$B:$B,0))),"")</f>
        <v/>
      </c>
      <c r="Q130" s="20" t="str">
        <f>IF(BI_TBL[[#This Row],[Unit]]="","",(IF(BI_TBL[[#This Row],[Item Sub
Class]]="0990","DOLLARS",IF(BI_TBL[[#This Row],[Unit]]="LS", "DOLLARS",IF(BI_TBL[[#This Row],[Unit]]&lt;&gt; "LS", "QUANTITY")))))</f>
        <v/>
      </c>
      <c r="R130" s="133" t="str">
        <f>IFERROR(IF(BI_TBL[[#This Row],[Rate Calculation Type]]="DOLLARS", BI_TBL[[#This Row],[Item Total]]/BI_TBL[[#This Row],[Production
Rate (Units/Day)]], IF(BI_TBL[[#This Row],[Rate Calculation Type]]="QUANTITY", BI_TBL[[#This Row],[Quantity]]/BI_TBL[[#This Row],[Production
Rate (Units/Day)]], IF(BI_TBL[[#This Row],[Item Total]] = "", ""))),"")</f>
        <v/>
      </c>
      <c r="S130" s="119"/>
      <c r="T130" s="20" t="str">
        <f>IFERROR(INDEX('ESTIMATION ITEMS'!$N:$N,MATCH($B130,'ESTIMATION ITEMS'!$B:$B,0)), "")</f>
        <v/>
      </c>
      <c r="U130" s="217" t="str">
        <f>IF(BI_TBL[[#This Row],[Fuel Escalation
Fuel Factor]]="","",BI_TBL[[#This Row],[Quantity]]*BI_TBL[[#This Row],[Fuel Escalation
Fuel Factor]])</f>
        <v/>
      </c>
      <c r="V130" s="121"/>
      <c r="W130" s="133" t="str">
        <f>IFERROR(INDEX('ESTIMATION ITEMS'!Q:Q,MATCH(BI_TBL[[#This Row],[Line '#]],'ESTIMATION ITEMS'!B:B,0)), "")</f>
        <v/>
      </c>
      <c r="X130" s="133" t="str">
        <f>IFERROR(INDEX('ESTIMATION ITEMS'!$R:$R,MATCH($B130,'ESTIMATION ITEMS'!$B:$B,0)),"")</f>
        <v/>
      </c>
      <c r="Y130" s="133" t="str">
        <f>IFERROR(INDEX('ESTIMATION ITEMS'!S:S,MATCH($B130,'ESTIMATION ITEMS'!$B:$B,0)),"")</f>
        <v/>
      </c>
      <c r="Z130" s="133" t="str">
        <f>IFERROR(IF(BI_TBL[[#This Row],[9Z9 ITEM]]="9Z9",(BI_TBL[[#This Row],[Material Weight
(9Z9 ITEMS)]]*BI_TBL[[#This Row],[Qualifying Unit Cost]])/BI_TBL[[#This Row],[Item Total]],INDEX('ESTIMATION ITEMS'!T:T,MATCH(BI_TBL[[#This Row],[Line '#]],'ESTIMATION ITEMS'!B:B,0),0)),"")</f>
        <v/>
      </c>
      <c r="AA130" s="133" t="str">
        <f>IF(BI_TBL[[#This Row],[Qualifying Unit Cost]]="","",IF(AND(BI_TBL[[#This Row],[Steel Class]]&gt;0.25,F130=1), "VERIFY QTY",BI_TBL[[#This Row],[Quantity]]*BI_TBL[[#This Row],[Qualifying Unit Cost]]))</f>
        <v/>
      </c>
      <c r="AB130" s="17"/>
      <c r="AD130" s="19"/>
      <c r="AE130" s="19"/>
    </row>
    <row r="131" spans="1:31" ht="15.75" x14ac:dyDescent="0.25">
      <c r="A131" s="136" t="str">
        <f>IFERROR(VALUE(INDEX('ESTIMATION ITEMS'!$A:$A,MATCH($B131,'ESTIMATION ITEMS'!$B:$B,0))),"")</f>
        <v/>
      </c>
      <c r="B131" s="158" t="str">
        <f>IFERROR(INDEX('ESTIMATION ITEMS'!$B:$B,MATCH($B130,'ESTIMATION ITEMS'!$B:$B,0)+1,1), "")</f>
        <v/>
      </c>
      <c r="C131" s="17" t="str">
        <f>IFERROR(T(INDEX('ESTIMATION ITEMS'!$C:$C,MATCH($B131,'ESTIMATION ITEMS'!$B:$B,0))), "")</f>
        <v/>
      </c>
      <c r="D131" s="18" t="str">
        <f>IFERROR(T(INDEX('ESTIMATION ITEMS'!$D:$D,MATCH($B131,'ESTIMATION ITEMS'!$B:$B,0))),"")</f>
        <v/>
      </c>
      <c r="E131" s="180" t="str">
        <f>IFERROR(T(INDEX('ESTIMATION ITEMS'!$E:$E,MATCH($B131,'ESTIMATION ITEMS'!$B:$B,0))),"")</f>
        <v/>
      </c>
      <c r="F131" s="20" t="str">
        <f>IFERROR(VALUE(INDEX('ESTIMATION ITEMS'!F:F,MATCH($B131,'ESTIMATION ITEMS'!$B:$B,0))), "")</f>
        <v/>
      </c>
      <c r="G131" s="25" t="str">
        <f>IFERROR(VALUE(INDEX('ESTIMATION ITEMS'!$G:$G,MATCH($B131,'ESTIMATION ITEMS'!$B:$B,0))),"")</f>
        <v/>
      </c>
      <c r="H131" s="25" t="str">
        <f>IFERROR(BI_TBL[[#This Row],[Quantity]]*BI_TBL[[#This Row],[Price]],"")</f>
        <v/>
      </c>
      <c r="I131" s="18" t="str">
        <f>IFERROR(T(INDEX('ESTIMATION ITEMS'!$I:$I,MATCH($B131,'ESTIMATION ITEMS'!$B:$B,0))),"")</f>
        <v/>
      </c>
      <c r="J131" s="17" t="str">
        <f>IFERROR(T(INDEX('ESTIMATION ITEMS'!$J:$J,MATCH($B131,'ESTIMATION ITEMS'!$B:$B,0))),"")</f>
        <v/>
      </c>
      <c r="K131" s="136" t="str">
        <f>IFERROR(VALUE(INDEX('ESTIMATION ITEMS'!$K:$K,MATCH($B131,'ESTIMATION ITEMS'!$B:$B,0))),"")</f>
        <v/>
      </c>
      <c r="L131" s="136" t="str">
        <f>IF(AND(BI_TBL[[#This Row],[CAT ID]]&gt;499,BI_TBL[[#This Row],[CAT ID]]&lt;600), 2, IF(AND(BI_TBL[[#This Row],[CAT ID]]&gt;=901,BI_TBL[[#This Row],[CAT ID]]&lt;=949), 2, IF(AND(BI_TBL[[#This Row],[CAT ID]]&gt;=1201,BI_TBL[[#This Row],[CAT ID]]&lt;=1299), "-", "-")))</f>
        <v>-</v>
      </c>
      <c r="M131" s="183" t="str">
        <f t="shared" si="2"/>
        <v/>
      </c>
      <c r="N131" s="119"/>
      <c r="O131" s="133" t="str">
        <f>IFERROR(INDEX('ESTIMATION ITEMS'!L:L,MATCH(BI_TBL[[#This Row],[Line '#]],'ESTIMATION ITEMS'!B:B,0)),"")</f>
        <v/>
      </c>
      <c r="P131" s="133" t="str">
        <f>IFERROR(N(INDEX('ESTIMATION ITEMS'!M:M,MATCH($B131,'ESTIMATION ITEMS'!$B:$B,0))),"")</f>
        <v/>
      </c>
      <c r="Q131" s="20" t="str">
        <f>IF(BI_TBL[[#This Row],[Unit]]="","",(IF(BI_TBL[[#This Row],[Item Sub
Class]]="0990","DOLLARS",IF(BI_TBL[[#This Row],[Unit]]="LS", "DOLLARS",IF(BI_TBL[[#This Row],[Unit]]&lt;&gt; "LS", "QUANTITY")))))</f>
        <v/>
      </c>
      <c r="R131" s="133" t="str">
        <f>IFERROR(IF(BI_TBL[[#This Row],[Rate Calculation Type]]="DOLLARS", BI_TBL[[#This Row],[Item Total]]/BI_TBL[[#This Row],[Production
Rate (Units/Day)]], IF(BI_TBL[[#This Row],[Rate Calculation Type]]="QUANTITY", BI_TBL[[#This Row],[Quantity]]/BI_TBL[[#This Row],[Production
Rate (Units/Day)]], IF(BI_TBL[[#This Row],[Item Total]] = "", ""))),"")</f>
        <v/>
      </c>
      <c r="S131" s="119"/>
      <c r="T131" s="20" t="str">
        <f>IFERROR(INDEX('ESTIMATION ITEMS'!$N:$N,MATCH($B131,'ESTIMATION ITEMS'!$B:$B,0)), "")</f>
        <v/>
      </c>
      <c r="U131" s="217" t="str">
        <f>IF(BI_TBL[[#This Row],[Fuel Escalation
Fuel Factor]]="","",BI_TBL[[#This Row],[Quantity]]*BI_TBL[[#This Row],[Fuel Escalation
Fuel Factor]])</f>
        <v/>
      </c>
      <c r="V131" s="121"/>
      <c r="W131" s="133" t="str">
        <f>IFERROR(INDEX('ESTIMATION ITEMS'!Q:Q,MATCH(BI_TBL[[#This Row],[Line '#]],'ESTIMATION ITEMS'!B:B,0)), "")</f>
        <v/>
      </c>
      <c r="X131" s="133" t="str">
        <f>IFERROR(INDEX('ESTIMATION ITEMS'!$R:$R,MATCH($B131,'ESTIMATION ITEMS'!$B:$B,0)),"")</f>
        <v/>
      </c>
      <c r="Y131" s="133" t="str">
        <f>IFERROR(INDEX('ESTIMATION ITEMS'!S:S,MATCH($B131,'ESTIMATION ITEMS'!$B:$B,0)),"")</f>
        <v/>
      </c>
      <c r="Z131" s="133" t="str">
        <f>IFERROR(IF(BI_TBL[[#This Row],[9Z9 ITEM]]="9Z9",(BI_TBL[[#This Row],[Material Weight
(9Z9 ITEMS)]]*BI_TBL[[#This Row],[Qualifying Unit Cost]])/BI_TBL[[#This Row],[Item Total]],INDEX('ESTIMATION ITEMS'!T:T,MATCH(BI_TBL[[#This Row],[Line '#]],'ESTIMATION ITEMS'!B:B,0),0)),"")</f>
        <v/>
      </c>
      <c r="AA131" s="133" t="str">
        <f>IF(BI_TBL[[#This Row],[Qualifying Unit Cost]]="","",IF(AND(BI_TBL[[#This Row],[Steel Class]]&gt;0.25,F131=1), "VERIFY QTY",BI_TBL[[#This Row],[Quantity]]*BI_TBL[[#This Row],[Qualifying Unit Cost]]))</f>
        <v/>
      </c>
      <c r="AB131" s="17"/>
      <c r="AD131" s="19"/>
      <c r="AE131" s="19"/>
    </row>
    <row r="132" spans="1:31" ht="15.75" x14ac:dyDescent="0.25">
      <c r="A132" s="136" t="str">
        <f>IFERROR(VALUE(INDEX('ESTIMATION ITEMS'!$A:$A,MATCH($B132,'ESTIMATION ITEMS'!$B:$B,0))),"")</f>
        <v/>
      </c>
      <c r="B132" s="158" t="str">
        <f>IFERROR(INDEX('ESTIMATION ITEMS'!$B:$B,MATCH($B131,'ESTIMATION ITEMS'!$B:$B,0)+1,1), "")</f>
        <v/>
      </c>
      <c r="C132" s="17" t="str">
        <f>IFERROR(T(INDEX('ESTIMATION ITEMS'!$C:$C,MATCH($B132,'ESTIMATION ITEMS'!$B:$B,0))), "")</f>
        <v/>
      </c>
      <c r="D132" s="18" t="str">
        <f>IFERROR(T(INDEX('ESTIMATION ITEMS'!$D:$D,MATCH($B132,'ESTIMATION ITEMS'!$B:$B,0))),"")</f>
        <v/>
      </c>
      <c r="E132" s="180" t="str">
        <f>IFERROR(T(INDEX('ESTIMATION ITEMS'!$E:$E,MATCH($B132,'ESTIMATION ITEMS'!$B:$B,0))),"")</f>
        <v/>
      </c>
      <c r="F132" s="20" t="str">
        <f>IFERROR(VALUE(INDEX('ESTIMATION ITEMS'!F:F,MATCH($B132,'ESTIMATION ITEMS'!$B:$B,0))), "")</f>
        <v/>
      </c>
      <c r="G132" s="25" t="str">
        <f>IFERROR(VALUE(INDEX('ESTIMATION ITEMS'!$G:$G,MATCH($B132,'ESTIMATION ITEMS'!$B:$B,0))),"")</f>
        <v/>
      </c>
      <c r="H132" s="25" t="str">
        <f>IFERROR(BI_TBL[[#This Row],[Quantity]]*BI_TBL[[#This Row],[Price]],"")</f>
        <v/>
      </c>
      <c r="I132" s="18" t="str">
        <f>IFERROR(T(INDEX('ESTIMATION ITEMS'!$I:$I,MATCH($B132,'ESTIMATION ITEMS'!$B:$B,0))),"")</f>
        <v/>
      </c>
      <c r="J132" s="17" t="str">
        <f>IFERROR(T(INDEX('ESTIMATION ITEMS'!$J:$J,MATCH($B132,'ESTIMATION ITEMS'!$B:$B,0))),"")</f>
        <v/>
      </c>
      <c r="K132" s="136" t="str">
        <f>IFERROR(VALUE(INDEX('ESTIMATION ITEMS'!$K:$K,MATCH($B132,'ESTIMATION ITEMS'!$B:$B,0))),"")</f>
        <v/>
      </c>
      <c r="L132" s="136" t="str">
        <f>IF(AND(BI_TBL[[#This Row],[CAT ID]]&gt;499,BI_TBL[[#This Row],[CAT ID]]&lt;600), 2, IF(AND(BI_TBL[[#This Row],[CAT ID]]&gt;=901,BI_TBL[[#This Row],[CAT ID]]&lt;=949), 2, IF(AND(BI_TBL[[#This Row],[CAT ID]]&gt;=1201,BI_TBL[[#This Row],[CAT ID]]&lt;=1299), "-", "-")))</f>
        <v>-</v>
      </c>
      <c r="M132" s="183" t="str">
        <f t="shared" si="2"/>
        <v/>
      </c>
      <c r="N132" s="119"/>
      <c r="O132" s="133" t="str">
        <f>IFERROR(INDEX('ESTIMATION ITEMS'!L:L,MATCH(BI_TBL[[#This Row],[Line '#]],'ESTIMATION ITEMS'!B:B,0)),"")</f>
        <v/>
      </c>
      <c r="P132" s="133" t="str">
        <f>IFERROR(N(INDEX('ESTIMATION ITEMS'!M:M,MATCH($B132,'ESTIMATION ITEMS'!$B:$B,0))),"")</f>
        <v/>
      </c>
      <c r="Q132" s="20" t="str">
        <f>IF(BI_TBL[[#This Row],[Unit]]="","",(IF(BI_TBL[[#This Row],[Item Sub
Class]]="0990","DOLLARS",IF(BI_TBL[[#This Row],[Unit]]="LS", "DOLLARS",IF(BI_TBL[[#This Row],[Unit]]&lt;&gt; "LS", "QUANTITY")))))</f>
        <v/>
      </c>
      <c r="R132" s="133" t="str">
        <f>IFERROR(IF(BI_TBL[[#This Row],[Rate Calculation Type]]="DOLLARS", BI_TBL[[#This Row],[Item Total]]/BI_TBL[[#This Row],[Production
Rate (Units/Day)]], IF(BI_TBL[[#This Row],[Rate Calculation Type]]="QUANTITY", BI_TBL[[#This Row],[Quantity]]/BI_TBL[[#This Row],[Production
Rate (Units/Day)]], IF(BI_TBL[[#This Row],[Item Total]] = "", ""))),"")</f>
        <v/>
      </c>
      <c r="S132" s="119"/>
      <c r="T132" s="20" t="str">
        <f>IFERROR(INDEX('ESTIMATION ITEMS'!$N:$N,MATCH($B132,'ESTIMATION ITEMS'!$B:$B,0)), "")</f>
        <v/>
      </c>
      <c r="U132" s="217" t="str">
        <f>IF(BI_TBL[[#This Row],[Fuel Escalation
Fuel Factor]]="","",BI_TBL[[#This Row],[Quantity]]*BI_TBL[[#This Row],[Fuel Escalation
Fuel Factor]])</f>
        <v/>
      </c>
      <c r="V132" s="121"/>
      <c r="W132" s="133" t="str">
        <f>IFERROR(INDEX('ESTIMATION ITEMS'!Q:Q,MATCH(BI_TBL[[#This Row],[Line '#]],'ESTIMATION ITEMS'!B:B,0)), "")</f>
        <v/>
      </c>
      <c r="X132" s="133" t="str">
        <f>IFERROR(INDEX('ESTIMATION ITEMS'!$R:$R,MATCH($B132,'ESTIMATION ITEMS'!$B:$B,0)),"")</f>
        <v/>
      </c>
      <c r="Y132" s="133" t="str">
        <f>IFERROR(INDEX('ESTIMATION ITEMS'!S:S,MATCH($B132,'ESTIMATION ITEMS'!$B:$B,0)),"")</f>
        <v/>
      </c>
      <c r="Z132" s="133" t="str">
        <f>IFERROR(IF(BI_TBL[[#This Row],[9Z9 ITEM]]="9Z9",(BI_TBL[[#This Row],[Material Weight
(9Z9 ITEMS)]]*BI_TBL[[#This Row],[Qualifying Unit Cost]])/BI_TBL[[#This Row],[Item Total]],INDEX('ESTIMATION ITEMS'!T:T,MATCH(BI_TBL[[#This Row],[Line '#]],'ESTIMATION ITEMS'!B:B,0),0)),"")</f>
        <v/>
      </c>
      <c r="AA132" s="133" t="str">
        <f>IF(BI_TBL[[#This Row],[Qualifying Unit Cost]]="","",IF(AND(BI_TBL[[#This Row],[Steel Class]]&gt;0.25,F132=1), "VERIFY QTY",BI_TBL[[#This Row],[Quantity]]*BI_TBL[[#This Row],[Qualifying Unit Cost]]))</f>
        <v/>
      </c>
      <c r="AB132" s="17"/>
      <c r="AD132" s="19"/>
      <c r="AE132" s="19"/>
    </row>
    <row r="133" spans="1:31" ht="15.75" x14ac:dyDescent="0.25">
      <c r="A133" s="136" t="str">
        <f>IFERROR(VALUE(INDEX('ESTIMATION ITEMS'!$A:$A,MATCH($B133,'ESTIMATION ITEMS'!$B:$B,0))),"")</f>
        <v/>
      </c>
      <c r="B133" s="158" t="str">
        <f>IFERROR(INDEX('ESTIMATION ITEMS'!$B:$B,MATCH($B132,'ESTIMATION ITEMS'!$B:$B,0)+1,1), "")</f>
        <v/>
      </c>
      <c r="C133" s="17" t="str">
        <f>IFERROR(T(INDEX('ESTIMATION ITEMS'!$C:$C,MATCH($B133,'ESTIMATION ITEMS'!$B:$B,0))), "")</f>
        <v/>
      </c>
      <c r="D133" s="18" t="str">
        <f>IFERROR(T(INDEX('ESTIMATION ITEMS'!$D:$D,MATCH($B133,'ESTIMATION ITEMS'!$B:$B,0))),"")</f>
        <v/>
      </c>
      <c r="E133" s="180" t="str">
        <f>IFERROR(T(INDEX('ESTIMATION ITEMS'!$E:$E,MATCH($B133,'ESTIMATION ITEMS'!$B:$B,0))),"")</f>
        <v/>
      </c>
      <c r="F133" s="20" t="str">
        <f>IFERROR(VALUE(INDEX('ESTIMATION ITEMS'!F:F,MATCH($B133,'ESTIMATION ITEMS'!$B:$B,0))), "")</f>
        <v/>
      </c>
      <c r="G133" s="25" t="str">
        <f>IFERROR(VALUE(INDEX('ESTIMATION ITEMS'!$G:$G,MATCH($B133,'ESTIMATION ITEMS'!$B:$B,0))),"")</f>
        <v/>
      </c>
      <c r="H133" s="25" t="str">
        <f>IFERROR(BI_TBL[[#This Row],[Quantity]]*BI_TBL[[#This Row],[Price]],"")</f>
        <v/>
      </c>
      <c r="I133" s="18" t="str">
        <f>IFERROR(T(INDEX('ESTIMATION ITEMS'!$I:$I,MATCH($B133,'ESTIMATION ITEMS'!$B:$B,0))),"")</f>
        <v/>
      </c>
      <c r="J133" s="17" t="str">
        <f>IFERROR(T(INDEX('ESTIMATION ITEMS'!$J:$J,MATCH($B133,'ESTIMATION ITEMS'!$B:$B,0))),"")</f>
        <v/>
      </c>
      <c r="K133" s="136" t="str">
        <f>IFERROR(VALUE(INDEX('ESTIMATION ITEMS'!$K:$K,MATCH($B133,'ESTIMATION ITEMS'!$B:$B,0))),"")</f>
        <v/>
      </c>
      <c r="L133" s="136" t="str">
        <f>IF(AND(BI_TBL[[#This Row],[CAT ID]]&gt;499,BI_TBL[[#This Row],[CAT ID]]&lt;600), 2, IF(AND(BI_TBL[[#This Row],[CAT ID]]&gt;=901,BI_TBL[[#This Row],[CAT ID]]&lt;=949), 2, IF(AND(BI_TBL[[#This Row],[CAT ID]]&gt;=1201,BI_TBL[[#This Row],[CAT ID]]&lt;=1299), "-", "-")))</f>
        <v>-</v>
      </c>
      <c r="M133" s="183" t="str">
        <f t="shared" si="2"/>
        <v/>
      </c>
      <c r="N133" s="119"/>
      <c r="O133" s="133" t="str">
        <f>IFERROR(INDEX('ESTIMATION ITEMS'!L:L,MATCH(BI_TBL[[#This Row],[Line '#]],'ESTIMATION ITEMS'!B:B,0)),"")</f>
        <v/>
      </c>
      <c r="P133" s="133" t="str">
        <f>IFERROR(N(INDEX('ESTIMATION ITEMS'!M:M,MATCH($B133,'ESTIMATION ITEMS'!$B:$B,0))),"")</f>
        <v/>
      </c>
      <c r="Q133" s="20" t="str">
        <f>IF(BI_TBL[[#This Row],[Unit]]="","",(IF(BI_TBL[[#This Row],[Item Sub
Class]]="0990","DOLLARS",IF(BI_TBL[[#This Row],[Unit]]="LS", "DOLLARS",IF(BI_TBL[[#This Row],[Unit]]&lt;&gt; "LS", "QUANTITY")))))</f>
        <v/>
      </c>
      <c r="R133" s="133" t="str">
        <f>IFERROR(IF(BI_TBL[[#This Row],[Rate Calculation Type]]="DOLLARS", BI_TBL[[#This Row],[Item Total]]/BI_TBL[[#This Row],[Production
Rate (Units/Day)]], IF(BI_TBL[[#This Row],[Rate Calculation Type]]="QUANTITY", BI_TBL[[#This Row],[Quantity]]/BI_TBL[[#This Row],[Production
Rate (Units/Day)]], IF(BI_TBL[[#This Row],[Item Total]] = "", ""))),"")</f>
        <v/>
      </c>
      <c r="S133" s="119"/>
      <c r="T133" s="20" t="str">
        <f>IFERROR(INDEX('ESTIMATION ITEMS'!$N:$N,MATCH($B133,'ESTIMATION ITEMS'!$B:$B,0)), "")</f>
        <v/>
      </c>
      <c r="U133" s="217" t="str">
        <f>IF(BI_TBL[[#This Row],[Fuel Escalation
Fuel Factor]]="","",BI_TBL[[#This Row],[Quantity]]*BI_TBL[[#This Row],[Fuel Escalation
Fuel Factor]])</f>
        <v/>
      </c>
      <c r="V133" s="121"/>
      <c r="W133" s="133" t="str">
        <f>IFERROR(INDEX('ESTIMATION ITEMS'!Q:Q,MATCH(BI_TBL[[#This Row],[Line '#]],'ESTIMATION ITEMS'!B:B,0)), "")</f>
        <v/>
      </c>
      <c r="X133" s="133" t="str">
        <f>IFERROR(INDEX('ESTIMATION ITEMS'!$R:$R,MATCH($B133,'ESTIMATION ITEMS'!$B:$B,0)),"")</f>
        <v/>
      </c>
      <c r="Y133" s="133" t="str">
        <f>IFERROR(INDEX('ESTIMATION ITEMS'!S:S,MATCH($B133,'ESTIMATION ITEMS'!$B:$B,0)),"")</f>
        <v/>
      </c>
      <c r="Z133" s="133" t="str">
        <f>IFERROR(IF(BI_TBL[[#This Row],[9Z9 ITEM]]="9Z9",(BI_TBL[[#This Row],[Material Weight
(9Z9 ITEMS)]]*BI_TBL[[#This Row],[Qualifying Unit Cost]])/BI_TBL[[#This Row],[Item Total]],INDEX('ESTIMATION ITEMS'!T:T,MATCH(BI_TBL[[#This Row],[Line '#]],'ESTIMATION ITEMS'!B:B,0),0)),"")</f>
        <v/>
      </c>
      <c r="AA133" s="133" t="str">
        <f>IF(BI_TBL[[#This Row],[Qualifying Unit Cost]]="","",IF(AND(BI_TBL[[#This Row],[Steel Class]]&gt;0.25,F133=1), "VERIFY QTY",BI_TBL[[#This Row],[Quantity]]*BI_TBL[[#This Row],[Qualifying Unit Cost]]))</f>
        <v/>
      </c>
      <c r="AB133" s="17"/>
      <c r="AD133" s="19"/>
      <c r="AE133" s="19"/>
    </row>
    <row r="134" spans="1:31" ht="15.75" x14ac:dyDescent="0.25">
      <c r="A134" s="136" t="str">
        <f>IFERROR(VALUE(INDEX('ESTIMATION ITEMS'!$A:$A,MATCH($B134,'ESTIMATION ITEMS'!$B:$B,0))),"")</f>
        <v/>
      </c>
      <c r="B134" s="158" t="str">
        <f>IFERROR(INDEX('ESTIMATION ITEMS'!$B:$B,MATCH($B133,'ESTIMATION ITEMS'!$B:$B,0)+1,1), "")</f>
        <v/>
      </c>
      <c r="C134" s="17" t="str">
        <f>IFERROR(T(INDEX('ESTIMATION ITEMS'!$C:$C,MATCH($B134,'ESTIMATION ITEMS'!$B:$B,0))), "")</f>
        <v/>
      </c>
      <c r="D134" s="18" t="str">
        <f>IFERROR(T(INDEX('ESTIMATION ITEMS'!$D:$D,MATCH($B134,'ESTIMATION ITEMS'!$B:$B,0))),"")</f>
        <v/>
      </c>
      <c r="E134" s="180" t="str">
        <f>IFERROR(T(INDEX('ESTIMATION ITEMS'!$E:$E,MATCH($B134,'ESTIMATION ITEMS'!$B:$B,0))),"")</f>
        <v/>
      </c>
      <c r="F134" s="20" t="str">
        <f>IFERROR(VALUE(INDEX('ESTIMATION ITEMS'!F:F,MATCH($B134,'ESTIMATION ITEMS'!$B:$B,0))), "")</f>
        <v/>
      </c>
      <c r="G134" s="25" t="str">
        <f>IFERROR(VALUE(INDEX('ESTIMATION ITEMS'!$G:$G,MATCH($B134,'ESTIMATION ITEMS'!$B:$B,0))),"")</f>
        <v/>
      </c>
      <c r="H134" s="25" t="str">
        <f>IFERROR(BI_TBL[[#This Row],[Quantity]]*BI_TBL[[#This Row],[Price]],"")</f>
        <v/>
      </c>
      <c r="I134" s="18" t="str">
        <f>IFERROR(T(INDEX('ESTIMATION ITEMS'!$I:$I,MATCH($B134,'ESTIMATION ITEMS'!$B:$B,0))),"")</f>
        <v/>
      </c>
      <c r="J134" s="17" t="str">
        <f>IFERROR(T(INDEX('ESTIMATION ITEMS'!$J:$J,MATCH($B134,'ESTIMATION ITEMS'!$B:$B,0))),"")</f>
        <v/>
      </c>
      <c r="K134" s="136" t="str">
        <f>IFERROR(VALUE(INDEX('ESTIMATION ITEMS'!$K:$K,MATCH($B134,'ESTIMATION ITEMS'!$B:$B,0))),"")</f>
        <v/>
      </c>
      <c r="L134" s="136" t="str">
        <f>IF(AND(BI_TBL[[#This Row],[CAT ID]]&gt;499,BI_TBL[[#This Row],[CAT ID]]&lt;600), 2, IF(AND(BI_TBL[[#This Row],[CAT ID]]&gt;=901,BI_TBL[[#This Row],[CAT ID]]&lt;=949), 2, IF(AND(BI_TBL[[#This Row],[CAT ID]]&gt;=1201,BI_TBL[[#This Row],[CAT ID]]&lt;=1299), "-", "-")))</f>
        <v>-</v>
      </c>
      <c r="M134" s="183" t="str">
        <f t="shared" si="2"/>
        <v/>
      </c>
      <c r="N134" s="119"/>
      <c r="O134" s="133" t="str">
        <f>IFERROR(INDEX('ESTIMATION ITEMS'!L:L,MATCH(BI_TBL[[#This Row],[Line '#]],'ESTIMATION ITEMS'!B:B,0)),"")</f>
        <v/>
      </c>
      <c r="P134" s="133" t="str">
        <f>IFERROR(N(INDEX('ESTIMATION ITEMS'!M:M,MATCH($B134,'ESTIMATION ITEMS'!$B:$B,0))),"")</f>
        <v/>
      </c>
      <c r="Q134" s="20" t="str">
        <f>IF(BI_TBL[[#This Row],[Unit]]="","",(IF(BI_TBL[[#This Row],[Item Sub
Class]]="0990","DOLLARS",IF(BI_TBL[[#This Row],[Unit]]="LS", "DOLLARS",IF(BI_TBL[[#This Row],[Unit]]&lt;&gt; "LS", "QUANTITY")))))</f>
        <v/>
      </c>
      <c r="R134" s="133" t="str">
        <f>IFERROR(IF(BI_TBL[[#This Row],[Rate Calculation Type]]="DOLLARS", BI_TBL[[#This Row],[Item Total]]/BI_TBL[[#This Row],[Production
Rate (Units/Day)]], IF(BI_TBL[[#This Row],[Rate Calculation Type]]="QUANTITY", BI_TBL[[#This Row],[Quantity]]/BI_TBL[[#This Row],[Production
Rate (Units/Day)]], IF(BI_TBL[[#This Row],[Item Total]] = "", ""))),"")</f>
        <v/>
      </c>
      <c r="S134" s="119"/>
      <c r="T134" s="20" t="str">
        <f>IFERROR(INDEX('ESTIMATION ITEMS'!$N:$N,MATCH($B134,'ESTIMATION ITEMS'!$B:$B,0)), "")</f>
        <v/>
      </c>
      <c r="U134" s="217" t="str">
        <f>IF(BI_TBL[[#This Row],[Fuel Escalation
Fuel Factor]]="","",BI_TBL[[#This Row],[Quantity]]*BI_TBL[[#This Row],[Fuel Escalation
Fuel Factor]])</f>
        <v/>
      </c>
      <c r="V134" s="121"/>
      <c r="W134" s="133" t="str">
        <f>IFERROR(INDEX('ESTIMATION ITEMS'!Q:Q,MATCH(BI_TBL[[#This Row],[Line '#]],'ESTIMATION ITEMS'!B:B,0)), "")</f>
        <v/>
      </c>
      <c r="X134" s="133" t="str">
        <f>IFERROR(INDEX('ESTIMATION ITEMS'!$R:$R,MATCH($B134,'ESTIMATION ITEMS'!$B:$B,0)),"")</f>
        <v/>
      </c>
      <c r="Y134" s="133" t="str">
        <f>IFERROR(INDEX('ESTIMATION ITEMS'!S:S,MATCH($B134,'ESTIMATION ITEMS'!$B:$B,0)),"")</f>
        <v/>
      </c>
      <c r="Z134" s="133" t="str">
        <f>IFERROR(IF(BI_TBL[[#This Row],[9Z9 ITEM]]="9Z9",(BI_TBL[[#This Row],[Material Weight
(9Z9 ITEMS)]]*BI_TBL[[#This Row],[Qualifying Unit Cost]])/BI_TBL[[#This Row],[Item Total]],INDEX('ESTIMATION ITEMS'!T:T,MATCH(BI_TBL[[#This Row],[Line '#]],'ESTIMATION ITEMS'!B:B,0),0)),"")</f>
        <v/>
      </c>
      <c r="AA134" s="133" t="str">
        <f>IF(BI_TBL[[#This Row],[Qualifying Unit Cost]]="","",IF(AND(BI_TBL[[#This Row],[Steel Class]]&gt;0.25,F134=1), "VERIFY QTY",BI_TBL[[#This Row],[Quantity]]*BI_TBL[[#This Row],[Qualifying Unit Cost]]))</f>
        <v/>
      </c>
      <c r="AB134" s="17"/>
      <c r="AD134" s="19"/>
      <c r="AE134" s="19"/>
    </row>
    <row r="135" spans="1:31" ht="15.75" x14ac:dyDescent="0.25">
      <c r="A135" s="136" t="str">
        <f>IFERROR(VALUE(INDEX('ESTIMATION ITEMS'!$A:$A,MATCH($B135,'ESTIMATION ITEMS'!$B:$B,0))),"")</f>
        <v/>
      </c>
      <c r="B135" s="158" t="str">
        <f>IFERROR(INDEX('ESTIMATION ITEMS'!$B:$B,MATCH($B134,'ESTIMATION ITEMS'!$B:$B,0)+1,1), "")</f>
        <v/>
      </c>
      <c r="C135" s="17" t="str">
        <f>IFERROR(T(INDEX('ESTIMATION ITEMS'!$C:$C,MATCH($B135,'ESTIMATION ITEMS'!$B:$B,0))), "")</f>
        <v/>
      </c>
      <c r="D135" s="18" t="str">
        <f>IFERROR(T(INDEX('ESTIMATION ITEMS'!$D:$D,MATCH($B135,'ESTIMATION ITEMS'!$B:$B,0))),"")</f>
        <v/>
      </c>
      <c r="E135" s="180" t="str">
        <f>IFERROR(T(INDEX('ESTIMATION ITEMS'!$E:$E,MATCH($B135,'ESTIMATION ITEMS'!$B:$B,0))),"")</f>
        <v/>
      </c>
      <c r="F135" s="20" t="str">
        <f>IFERROR(VALUE(INDEX('ESTIMATION ITEMS'!F:F,MATCH($B135,'ESTIMATION ITEMS'!$B:$B,0))), "")</f>
        <v/>
      </c>
      <c r="G135" s="25" t="str">
        <f>IFERROR(VALUE(INDEX('ESTIMATION ITEMS'!$G:$G,MATCH($B135,'ESTIMATION ITEMS'!$B:$B,0))),"")</f>
        <v/>
      </c>
      <c r="H135" s="25" t="str">
        <f>IFERROR(BI_TBL[[#This Row],[Quantity]]*BI_TBL[[#This Row],[Price]],"")</f>
        <v/>
      </c>
      <c r="I135" s="18" t="str">
        <f>IFERROR(T(INDEX('ESTIMATION ITEMS'!$I:$I,MATCH($B135,'ESTIMATION ITEMS'!$B:$B,0))),"")</f>
        <v/>
      </c>
      <c r="J135" s="17" t="str">
        <f>IFERROR(T(INDEX('ESTIMATION ITEMS'!$J:$J,MATCH($B135,'ESTIMATION ITEMS'!$B:$B,0))),"")</f>
        <v/>
      </c>
      <c r="K135" s="136" t="str">
        <f>IFERROR(VALUE(INDEX('ESTIMATION ITEMS'!$K:$K,MATCH($B135,'ESTIMATION ITEMS'!$B:$B,0))),"")</f>
        <v/>
      </c>
      <c r="L135" s="136" t="str">
        <f>IF(AND(BI_TBL[[#This Row],[CAT ID]]&gt;499,BI_TBL[[#This Row],[CAT ID]]&lt;600), 2, IF(AND(BI_TBL[[#This Row],[CAT ID]]&gt;=901,BI_TBL[[#This Row],[CAT ID]]&lt;=949), 2, IF(AND(BI_TBL[[#This Row],[CAT ID]]&gt;=1201,BI_TBL[[#This Row],[CAT ID]]&lt;=1299), "-", "-")))</f>
        <v>-</v>
      </c>
      <c r="M135" s="183" t="str">
        <f t="shared" si="2"/>
        <v/>
      </c>
      <c r="N135" s="119"/>
      <c r="O135" s="133" t="str">
        <f>IFERROR(INDEX('ESTIMATION ITEMS'!L:L,MATCH(BI_TBL[[#This Row],[Line '#]],'ESTIMATION ITEMS'!B:B,0)),"")</f>
        <v/>
      </c>
      <c r="P135" s="133" t="str">
        <f>IFERROR(N(INDEX('ESTIMATION ITEMS'!M:M,MATCH($B135,'ESTIMATION ITEMS'!$B:$B,0))),"")</f>
        <v/>
      </c>
      <c r="Q135" s="20" t="str">
        <f>IF(BI_TBL[[#This Row],[Unit]]="","",(IF(BI_TBL[[#This Row],[Item Sub
Class]]="0990","DOLLARS",IF(BI_TBL[[#This Row],[Unit]]="LS", "DOLLARS",IF(BI_TBL[[#This Row],[Unit]]&lt;&gt; "LS", "QUANTITY")))))</f>
        <v/>
      </c>
      <c r="R135" s="133" t="str">
        <f>IFERROR(IF(BI_TBL[[#This Row],[Rate Calculation Type]]="DOLLARS", BI_TBL[[#This Row],[Item Total]]/BI_TBL[[#This Row],[Production
Rate (Units/Day)]], IF(BI_TBL[[#This Row],[Rate Calculation Type]]="QUANTITY", BI_TBL[[#This Row],[Quantity]]/BI_TBL[[#This Row],[Production
Rate (Units/Day)]], IF(BI_TBL[[#This Row],[Item Total]] = "", ""))),"")</f>
        <v/>
      </c>
      <c r="S135" s="119"/>
      <c r="T135" s="20" t="str">
        <f>IFERROR(INDEX('ESTIMATION ITEMS'!$N:$N,MATCH($B135,'ESTIMATION ITEMS'!$B:$B,0)), "")</f>
        <v/>
      </c>
      <c r="U135" s="217" t="str">
        <f>IF(BI_TBL[[#This Row],[Fuel Escalation
Fuel Factor]]="","",BI_TBL[[#This Row],[Quantity]]*BI_TBL[[#This Row],[Fuel Escalation
Fuel Factor]])</f>
        <v/>
      </c>
      <c r="V135" s="121"/>
      <c r="W135" s="133" t="str">
        <f>IFERROR(INDEX('ESTIMATION ITEMS'!Q:Q,MATCH(BI_TBL[[#This Row],[Line '#]],'ESTIMATION ITEMS'!B:B,0)), "")</f>
        <v/>
      </c>
      <c r="X135" s="133" t="str">
        <f>IFERROR(INDEX('ESTIMATION ITEMS'!$R:$R,MATCH($B135,'ESTIMATION ITEMS'!$B:$B,0)),"")</f>
        <v/>
      </c>
      <c r="Y135" s="133" t="str">
        <f>IFERROR(INDEX('ESTIMATION ITEMS'!S:S,MATCH($B135,'ESTIMATION ITEMS'!$B:$B,0)),"")</f>
        <v/>
      </c>
      <c r="Z135" s="133" t="str">
        <f>IFERROR(IF(BI_TBL[[#This Row],[9Z9 ITEM]]="9Z9",(BI_TBL[[#This Row],[Material Weight
(9Z9 ITEMS)]]*BI_TBL[[#This Row],[Qualifying Unit Cost]])/BI_TBL[[#This Row],[Item Total]],INDEX('ESTIMATION ITEMS'!T:T,MATCH(BI_TBL[[#This Row],[Line '#]],'ESTIMATION ITEMS'!B:B,0),0)),"")</f>
        <v/>
      </c>
      <c r="AA135" s="133" t="str">
        <f>IF(BI_TBL[[#This Row],[Qualifying Unit Cost]]="","",IF(AND(BI_TBL[[#This Row],[Steel Class]]&gt;0.25,F135=1), "VERIFY QTY",BI_TBL[[#This Row],[Quantity]]*BI_TBL[[#This Row],[Qualifying Unit Cost]]))</f>
        <v/>
      </c>
      <c r="AB135" s="17"/>
      <c r="AD135" s="19"/>
      <c r="AE135" s="19"/>
    </row>
    <row r="136" spans="1:31" ht="15.75" x14ac:dyDescent="0.25">
      <c r="A136" s="136" t="str">
        <f>IFERROR(VALUE(INDEX('ESTIMATION ITEMS'!$A:$A,MATCH($B136,'ESTIMATION ITEMS'!$B:$B,0))),"")</f>
        <v/>
      </c>
      <c r="B136" s="158" t="str">
        <f>IFERROR(INDEX('ESTIMATION ITEMS'!$B:$B,MATCH($B135,'ESTIMATION ITEMS'!$B:$B,0)+1,1), "")</f>
        <v/>
      </c>
      <c r="C136" s="17" t="str">
        <f>IFERROR(T(INDEX('ESTIMATION ITEMS'!$C:$C,MATCH($B136,'ESTIMATION ITEMS'!$B:$B,0))), "")</f>
        <v/>
      </c>
      <c r="D136" s="18" t="str">
        <f>IFERROR(T(INDEX('ESTIMATION ITEMS'!$D:$D,MATCH($B136,'ESTIMATION ITEMS'!$B:$B,0))),"")</f>
        <v/>
      </c>
      <c r="E136" s="180" t="str">
        <f>IFERROR(T(INDEX('ESTIMATION ITEMS'!$E:$E,MATCH($B136,'ESTIMATION ITEMS'!$B:$B,0))),"")</f>
        <v/>
      </c>
      <c r="F136" s="20" t="str">
        <f>IFERROR(VALUE(INDEX('ESTIMATION ITEMS'!F:F,MATCH($B136,'ESTIMATION ITEMS'!$B:$B,0))), "")</f>
        <v/>
      </c>
      <c r="G136" s="25" t="str">
        <f>IFERROR(VALUE(INDEX('ESTIMATION ITEMS'!$G:$G,MATCH($B136,'ESTIMATION ITEMS'!$B:$B,0))),"")</f>
        <v/>
      </c>
      <c r="H136" s="25" t="str">
        <f>IFERROR(BI_TBL[[#This Row],[Quantity]]*BI_TBL[[#This Row],[Price]],"")</f>
        <v/>
      </c>
      <c r="I136" s="18" t="str">
        <f>IFERROR(T(INDEX('ESTIMATION ITEMS'!$I:$I,MATCH($B136,'ESTIMATION ITEMS'!$B:$B,0))),"")</f>
        <v/>
      </c>
      <c r="J136" s="17" t="str">
        <f>IFERROR(T(INDEX('ESTIMATION ITEMS'!$J:$J,MATCH($B136,'ESTIMATION ITEMS'!$B:$B,0))),"")</f>
        <v/>
      </c>
      <c r="K136" s="136" t="str">
        <f>IFERROR(VALUE(INDEX('ESTIMATION ITEMS'!$K:$K,MATCH($B136,'ESTIMATION ITEMS'!$B:$B,0))),"")</f>
        <v/>
      </c>
      <c r="L136" s="136" t="str">
        <f>IF(AND(BI_TBL[[#This Row],[CAT ID]]&gt;499,BI_TBL[[#This Row],[CAT ID]]&lt;600), 2, IF(AND(BI_TBL[[#This Row],[CAT ID]]&gt;=901,BI_TBL[[#This Row],[CAT ID]]&lt;=949), 2, IF(AND(BI_TBL[[#This Row],[CAT ID]]&gt;=1201,BI_TBL[[#This Row],[CAT ID]]&lt;=1299), "-", "-")))</f>
        <v>-</v>
      </c>
      <c r="M136" s="183" t="str">
        <f t="shared" si="2"/>
        <v/>
      </c>
      <c r="N136" s="119"/>
      <c r="O136" s="133" t="str">
        <f>IFERROR(INDEX('ESTIMATION ITEMS'!L:L,MATCH(BI_TBL[[#This Row],[Line '#]],'ESTIMATION ITEMS'!B:B,0)),"")</f>
        <v/>
      </c>
      <c r="P136" s="133" t="str">
        <f>IFERROR(N(INDEX('ESTIMATION ITEMS'!M:M,MATCH($B136,'ESTIMATION ITEMS'!$B:$B,0))),"")</f>
        <v/>
      </c>
      <c r="Q136" s="20" t="str">
        <f>IF(BI_TBL[[#This Row],[Unit]]="","",(IF(BI_TBL[[#This Row],[Item Sub
Class]]="0990","DOLLARS",IF(BI_TBL[[#This Row],[Unit]]="LS", "DOLLARS",IF(BI_TBL[[#This Row],[Unit]]&lt;&gt; "LS", "QUANTITY")))))</f>
        <v/>
      </c>
      <c r="R136" s="133" t="str">
        <f>IFERROR(IF(BI_TBL[[#This Row],[Rate Calculation Type]]="DOLLARS", BI_TBL[[#This Row],[Item Total]]/BI_TBL[[#This Row],[Production
Rate (Units/Day)]], IF(BI_TBL[[#This Row],[Rate Calculation Type]]="QUANTITY", BI_TBL[[#This Row],[Quantity]]/BI_TBL[[#This Row],[Production
Rate (Units/Day)]], IF(BI_TBL[[#This Row],[Item Total]] = "", ""))),"")</f>
        <v/>
      </c>
      <c r="S136" s="119"/>
      <c r="T136" s="20" t="str">
        <f>IFERROR(INDEX('ESTIMATION ITEMS'!$N:$N,MATCH($B136,'ESTIMATION ITEMS'!$B:$B,0)), "")</f>
        <v/>
      </c>
      <c r="U136" s="217" t="str">
        <f>IF(BI_TBL[[#This Row],[Fuel Escalation
Fuel Factor]]="","",BI_TBL[[#This Row],[Quantity]]*BI_TBL[[#This Row],[Fuel Escalation
Fuel Factor]])</f>
        <v/>
      </c>
      <c r="V136" s="121"/>
      <c r="W136" s="133" t="str">
        <f>IFERROR(INDEX('ESTIMATION ITEMS'!Q:Q,MATCH(BI_TBL[[#This Row],[Line '#]],'ESTIMATION ITEMS'!B:B,0)), "")</f>
        <v/>
      </c>
      <c r="X136" s="133" t="str">
        <f>IFERROR(INDEX('ESTIMATION ITEMS'!$R:$R,MATCH($B136,'ESTIMATION ITEMS'!$B:$B,0)),"")</f>
        <v/>
      </c>
      <c r="Y136" s="133" t="str">
        <f>IFERROR(INDEX('ESTIMATION ITEMS'!S:S,MATCH($B136,'ESTIMATION ITEMS'!$B:$B,0)),"")</f>
        <v/>
      </c>
      <c r="Z136" s="133" t="str">
        <f>IFERROR(IF(BI_TBL[[#This Row],[9Z9 ITEM]]="9Z9",(BI_TBL[[#This Row],[Material Weight
(9Z9 ITEMS)]]*BI_TBL[[#This Row],[Qualifying Unit Cost]])/BI_TBL[[#This Row],[Item Total]],INDEX('ESTIMATION ITEMS'!T:T,MATCH(BI_TBL[[#This Row],[Line '#]],'ESTIMATION ITEMS'!B:B,0),0)),"")</f>
        <v/>
      </c>
      <c r="AA136" s="133" t="str">
        <f>IF(BI_TBL[[#This Row],[Qualifying Unit Cost]]="","",IF(AND(BI_TBL[[#This Row],[Steel Class]]&gt;0.25,F136=1), "VERIFY QTY",BI_TBL[[#This Row],[Quantity]]*BI_TBL[[#This Row],[Qualifying Unit Cost]]))</f>
        <v/>
      </c>
      <c r="AB136" s="17"/>
      <c r="AD136" s="19"/>
      <c r="AE136" s="19"/>
    </row>
    <row r="137" spans="1:31" ht="15.75" x14ac:dyDescent="0.25">
      <c r="A137" s="136" t="str">
        <f>IFERROR(VALUE(INDEX('ESTIMATION ITEMS'!$A:$A,MATCH($B137,'ESTIMATION ITEMS'!$B:$B,0))),"")</f>
        <v/>
      </c>
      <c r="B137" s="158" t="str">
        <f>IFERROR(INDEX('ESTIMATION ITEMS'!$B:$B,MATCH($B136,'ESTIMATION ITEMS'!$B:$B,0)+1,1), "")</f>
        <v/>
      </c>
      <c r="C137" s="17" t="str">
        <f>IFERROR(T(INDEX('ESTIMATION ITEMS'!$C:$C,MATCH($B137,'ESTIMATION ITEMS'!$B:$B,0))), "")</f>
        <v/>
      </c>
      <c r="D137" s="18" t="str">
        <f>IFERROR(T(INDEX('ESTIMATION ITEMS'!$D:$D,MATCH($B137,'ESTIMATION ITEMS'!$B:$B,0))),"")</f>
        <v/>
      </c>
      <c r="E137" s="180" t="str">
        <f>IFERROR(T(INDEX('ESTIMATION ITEMS'!$E:$E,MATCH($B137,'ESTIMATION ITEMS'!$B:$B,0))),"")</f>
        <v/>
      </c>
      <c r="F137" s="20" t="str">
        <f>IFERROR(VALUE(INDEX('ESTIMATION ITEMS'!F:F,MATCH($B137,'ESTIMATION ITEMS'!$B:$B,0))), "")</f>
        <v/>
      </c>
      <c r="G137" s="25" t="str">
        <f>IFERROR(VALUE(INDEX('ESTIMATION ITEMS'!$G:$G,MATCH($B137,'ESTIMATION ITEMS'!$B:$B,0))),"")</f>
        <v/>
      </c>
      <c r="H137" s="25" t="str">
        <f>IFERROR(BI_TBL[[#This Row],[Quantity]]*BI_TBL[[#This Row],[Price]],"")</f>
        <v/>
      </c>
      <c r="I137" s="18" t="str">
        <f>IFERROR(T(INDEX('ESTIMATION ITEMS'!$I:$I,MATCH($B137,'ESTIMATION ITEMS'!$B:$B,0))),"")</f>
        <v/>
      </c>
      <c r="J137" s="17" t="str">
        <f>IFERROR(T(INDEX('ESTIMATION ITEMS'!$J:$J,MATCH($B137,'ESTIMATION ITEMS'!$B:$B,0))),"")</f>
        <v/>
      </c>
      <c r="K137" s="136" t="str">
        <f>IFERROR(VALUE(INDEX('ESTIMATION ITEMS'!$K:$K,MATCH($B137,'ESTIMATION ITEMS'!$B:$B,0))),"")</f>
        <v/>
      </c>
      <c r="L137" s="136" t="str">
        <f>IF(AND(BI_TBL[[#This Row],[CAT ID]]&gt;499,BI_TBL[[#This Row],[CAT ID]]&lt;600), 2, IF(AND(BI_TBL[[#This Row],[CAT ID]]&gt;=901,BI_TBL[[#This Row],[CAT ID]]&lt;=949), 2, IF(AND(BI_TBL[[#This Row],[CAT ID]]&gt;=1201,BI_TBL[[#This Row],[CAT ID]]&lt;=1299), "-", "-")))</f>
        <v>-</v>
      </c>
      <c r="M137" s="183" t="str">
        <f t="shared" si="2"/>
        <v/>
      </c>
      <c r="N137" s="119"/>
      <c r="O137" s="133" t="str">
        <f>IFERROR(INDEX('ESTIMATION ITEMS'!L:L,MATCH(BI_TBL[[#This Row],[Line '#]],'ESTIMATION ITEMS'!B:B,0)),"")</f>
        <v/>
      </c>
      <c r="P137" s="133" t="str">
        <f>IFERROR(N(INDEX('ESTIMATION ITEMS'!M:M,MATCH($B137,'ESTIMATION ITEMS'!$B:$B,0))),"")</f>
        <v/>
      </c>
      <c r="Q137" s="20" t="str">
        <f>IF(BI_TBL[[#This Row],[Unit]]="","",(IF(BI_TBL[[#This Row],[Item Sub
Class]]="0990","DOLLARS",IF(BI_TBL[[#This Row],[Unit]]="LS", "DOLLARS",IF(BI_TBL[[#This Row],[Unit]]&lt;&gt; "LS", "QUANTITY")))))</f>
        <v/>
      </c>
      <c r="R137" s="133" t="str">
        <f>IFERROR(IF(BI_TBL[[#This Row],[Rate Calculation Type]]="DOLLARS", BI_TBL[[#This Row],[Item Total]]/BI_TBL[[#This Row],[Production
Rate (Units/Day)]], IF(BI_TBL[[#This Row],[Rate Calculation Type]]="QUANTITY", BI_TBL[[#This Row],[Quantity]]/BI_TBL[[#This Row],[Production
Rate (Units/Day)]], IF(BI_TBL[[#This Row],[Item Total]] = "", ""))),"")</f>
        <v/>
      </c>
      <c r="S137" s="119"/>
      <c r="T137" s="20" t="str">
        <f>IFERROR(INDEX('ESTIMATION ITEMS'!$N:$N,MATCH($B137,'ESTIMATION ITEMS'!$B:$B,0)), "")</f>
        <v/>
      </c>
      <c r="U137" s="217" t="str">
        <f>IF(BI_TBL[[#This Row],[Fuel Escalation
Fuel Factor]]="","",BI_TBL[[#This Row],[Quantity]]*BI_TBL[[#This Row],[Fuel Escalation
Fuel Factor]])</f>
        <v/>
      </c>
      <c r="V137" s="121"/>
      <c r="W137" s="133" t="str">
        <f>IFERROR(INDEX('ESTIMATION ITEMS'!Q:Q,MATCH(BI_TBL[[#This Row],[Line '#]],'ESTIMATION ITEMS'!B:B,0)), "")</f>
        <v/>
      </c>
      <c r="X137" s="133" t="str">
        <f>IFERROR(INDEX('ESTIMATION ITEMS'!$R:$R,MATCH($B137,'ESTIMATION ITEMS'!$B:$B,0)),"")</f>
        <v/>
      </c>
      <c r="Y137" s="133" t="str">
        <f>IFERROR(INDEX('ESTIMATION ITEMS'!S:S,MATCH($B137,'ESTIMATION ITEMS'!$B:$B,0)),"")</f>
        <v/>
      </c>
      <c r="Z137" s="133" t="str">
        <f>IFERROR(IF(BI_TBL[[#This Row],[9Z9 ITEM]]="9Z9",(BI_TBL[[#This Row],[Material Weight
(9Z9 ITEMS)]]*BI_TBL[[#This Row],[Qualifying Unit Cost]])/BI_TBL[[#This Row],[Item Total]],INDEX('ESTIMATION ITEMS'!T:T,MATCH(BI_TBL[[#This Row],[Line '#]],'ESTIMATION ITEMS'!B:B,0),0)),"")</f>
        <v/>
      </c>
      <c r="AA137" s="133" t="str">
        <f>IF(BI_TBL[[#This Row],[Qualifying Unit Cost]]="","",IF(AND(BI_TBL[[#This Row],[Steel Class]]&gt;0.25,F137=1), "VERIFY QTY",BI_TBL[[#This Row],[Quantity]]*BI_TBL[[#This Row],[Qualifying Unit Cost]]))</f>
        <v/>
      </c>
      <c r="AB137" s="17"/>
      <c r="AD137" s="19"/>
      <c r="AE137" s="19"/>
    </row>
    <row r="138" spans="1:31" ht="15.75" x14ac:dyDescent="0.25">
      <c r="A138" s="136" t="str">
        <f>IFERROR(VALUE(INDEX('ESTIMATION ITEMS'!$A:$A,MATCH($B138,'ESTIMATION ITEMS'!$B:$B,0))),"")</f>
        <v/>
      </c>
      <c r="B138" s="158" t="str">
        <f>IFERROR(INDEX('ESTIMATION ITEMS'!$B:$B,MATCH($B137,'ESTIMATION ITEMS'!$B:$B,0)+1,1), "")</f>
        <v/>
      </c>
      <c r="C138" s="17" t="str">
        <f>IFERROR(T(INDEX('ESTIMATION ITEMS'!$C:$C,MATCH($B138,'ESTIMATION ITEMS'!$B:$B,0))), "")</f>
        <v/>
      </c>
      <c r="D138" s="18" t="str">
        <f>IFERROR(T(INDEX('ESTIMATION ITEMS'!$D:$D,MATCH($B138,'ESTIMATION ITEMS'!$B:$B,0))),"")</f>
        <v/>
      </c>
      <c r="E138" s="180" t="str">
        <f>IFERROR(T(INDEX('ESTIMATION ITEMS'!$E:$E,MATCH($B138,'ESTIMATION ITEMS'!$B:$B,0))),"")</f>
        <v/>
      </c>
      <c r="F138" s="20" t="str">
        <f>IFERROR(VALUE(INDEX('ESTIMATION ITEMS'!F:F,MATCH($B138,'ESTIMATION ITEMS'!$B:$B,0))), "")</f>
        <v/>
      </c>
      <c r="G138" s="25" t="str">
        <f>IFERROR(VALUE(INDEX('ESTIMATION ITEMS'!$G:$G,MATCH($B138,'ESTIMATION ITEMS'!$B:$B,0))),"")</f>
        <v/>
      </c>
      <c r="H138" s="25" t="str">
        <f>IFERROR(BI_TBL[[#This Row],[Quantity]]*BI_TBL[[#This Row],[Price]],"")</f>
        <v/>
      </c>
      <c r="I138" s="18" t="str">
        <f>IFERROR(T(INDEX('ESTIMATION ITEMS'!$I:$I,MATCH($B138,'ESTIMATION ITEMS'!$B:$B,0))),"")</f>
        <v/>
      </c>
      <c r="J138" s="17" t="str">
        <f>IFERROR(T(INDEX('ESTIMATION ITEMS'!$J:$J,MATCH($B138,'ESTIMATION ITEMS'!$B:$B,0))),"")</f>
        <v/>
      </c>
      <c r="K138" s="136" t="str">
        <f>IFERROR(VALUE(INDEX('ESTIMATION ITEMS'!$K:$K,MATCH($B138,'ESTIMATION ITEMS'!$B:$B,0))),"")</f>
        <v/>
      </c>
      <c r="L138" s="136" t="str">
        <f>IF(AND(BI_TBL[[#This Row],[CAT ID]]&gt;499,BI_TBL[[#This Row],[CAT ID]]&lt;600), 2, IF(AND(BI_TBL[[#This Row],[CAT ID]]&gt;=901,BI_TBL[[#This Row],[CAT ID]]&lt;=949), 2, IF(AND(BI_TBL[[#This Row],[CAT ID]]&gt;=1201,BI_TBL[[#This Row],[CAT ID]]&lt;=1299), "-", "-")))</f>
        <v>-</v>
      </c>
      <c r="M138" s="183" t="str">
        <f t="shared" si="2"/>
        <v/>
      </c>
      <c r="N138" s="119"/>
      <c r="O138" s="133" t="str">
        <f>IFERROR(INDEX('ESTIMATION ITEMS'!L:L,MATCH(BI_TBL[[#This Row],[Line '#]],'ESTIMATION ITEMS'!B:B,0)),"")</f>
        <v/>
      </c>
      <c r="P138" s="133" t="str">
        <f>IFERROR(N(INDEX('ESTIMATION ITEMS'!M:M,MATCH($B138,'ESTIMATION ITEMS'!$B:$B,0))),"")</f>
        <v/>
      </c>
      <c r="Q138" s="20" t="str">
        <f>IF(BI_TBL[[#This Row],[Unit]]="","",(IF(BI_TBL[[#This Row],[Item Sub
Class]]="0990","DOLLARS",IF(BI_TBL[[#This Row],[Unit]]="LS", "DOLLARS",IF(BI_TBL[[#This Row],[Unit]]&lt;&gt; "LS", "QUANTITY")))))</f>
        <v/>
      </c>
      <c r="R138" s="133" t="str">
        <f>IFERROR(IF(BI_TBL[[#This Row],[Rate Calculation Type]]="DOLLARS", BI_TBL[[#This Row],[Item Total]]/BI_TBL[[#This Row],[Production
Rate (Units/Day)]], IF(BI_TBL[[#This Row],[Rate Calculation Type]]="QUANTITY", BI_TBL[[#This Row],[Quantity]]/BI_TBL[[#This Row],[Production
Rate (Units/Day)]], IF(BI_TBL[[#This Row],[Item Total]] = "", ""))),"")</f>
        <v/>
      </c>
      <c r="S138" s="119"/>
      <c r="T138" s="20" t="str">
        <f>IFERROR(INDEX('ESTIMATION ITEMS'!$N:$N,MATCH($B138,'ESTIMATION ITEMS'!$B:$B,0)), "")</f>
        <v/>
      </c>
      <c r="U138" s="217" t="str">
        <f>IF(BI_TBL[[#This Row],[Fuel Escalation
Fuel Factor]]="","",BI_TBL[[#This Row],[Quantity]]*BI_TBL[[#This Row],[Fuel Escalation
Fuel Factor]])</f>
        <v/>
      </c>
      <c r="V138" s="121"/>
      <c r="W138" s="133" t="str">
        <f>IFERROR(INDEX('ESTIMATION ITEMS'!Q:Q,MATCH(BI_TBL[[#This Row],[Line '#]],'ESTIMATION ITEMS'!B:B,0)), "")</f>
        <v/>
      </c>
      <c r="X138" s="133" t="str">
        <f>IFERROR(INDEX('ESTIMATION ITEMS'!$R:$R,MATCH($B138,'ESTIMATION ITEMS'!$B:$B,0)),"")</f>
        <v/>
      </c>
      <c r="Y138" s="133" t="str">
        <f>IFERROR(INDEX('ESTIMATION ITEMS'!S:S,MATCH($B138,'ESTIMATION ITEMS'!$B:$B,0)),"")</f>
        <v/>
      </c>
      <c r="Z138" s="133" t="str">
        <f>IFERROR(IF(BI_TBL[[#This Row],[9Z9 ITEM]]="9Z9",(BI_TBL[[#This Row],[Material Weight
(9Z9 ITEMS)]]*BI_TBL[[#This Row],[Qualifying Unit Cost]])/BI_TBL[[#This Row],[Item Total]],INDEX('ESTIMATION ITEMS'!T:T,MATCH(BI_TBL[[#This Row],[Line '#]],'ESTIMATION ITEMS'!B:B,0),0)),"")</f>
        <v/>
      </c>
      <c r="AA138" s="133" t="str">
        <f>IF(BI_TBL[[#This Row],[Qualifying Unit Cost]]="","",IF(AND(BI_TBL[[#This Row],[Steel Class]]&gt;0.25,F138=1), "VERIFY QTY",BI_TBL[[#This Row],[Quantity]]*BI_TBL[[#This Row],[Qualifying Unit Cost]]))</f>
        <v/>
      </c>
      <c r="AB138" s="17"/>
      <c r="AD138" s="19"/>
      <c r="AE138" s="19"/>
    </row>
    <row r="139" spans="1:31" ht="15.75" x14ac:dyDescent="0.25">
      <c r="A139" s="136" t="str">
        <f>IFERROR(VALUE(INDEX('ESTIMATION ITEMS'!$A:$A,MATCH($B139,'ESTIMATION ITEMS'!$B:$B,0))),"")</f>
        <v/>
      </c>
      <c r="B139" s="158" t="str">
        <f>IFERROR(INDEX('ESTIMATION ITEMS'!$B:$B,MATCH($B138,'ESTIMATION ITEMS'!$B:$B,0)+1,1), "")</f>
        <v/>
      </c>
      <c r="C139" s="17" t="str">
        <f>IFERROR(T(INDEX('ESTIMATION ITEMS'!$C:$C,MATCH($B139,'ESTIMATION ITEMS'!$B:$B,0))), "")</f>
        <v/>
      </c>
      <c r="D139" s="18" t="str">
        <f>IFERROR(T(INDEX('ESTIMATION ITEMS'!$D:$D,MATCH($B139,'ESTIMATION ITEMS'!$B:$B,0))),"")</f>
        <v/>
      </c>
      <c r="E139" s="180" t="str">
        <f>IFERROR(T(INDEX('ESTIMATION ITEMS'!$E:$E,MATCH($B139,'ESTIMATION ITEMS'!$B:$B,0))),"")</f>
        <v/>
      </c>
      <c r="F139" s="20" t="str">
        <f>IFERROR(VALUE(INDEX('ESTIMATION ITEMS'!F:F,MATCH($B139,'ESTIMATION ITEMS'!$B:$B,0))), "")</f>
        <v/>
      </c>
      <c r="G139" s="25" t="str">
        <f>IFERROR(VALUE(INDEX('ESTIMATION ITEMS'!$G:$G,MATCH($B139,'ESTIMATION ITEMS'!$B:$B,0))),"")</f>
        <v/>
      </c>
      <c r="H139" s="25" t="str">
        <f>IFERROR(BI_TBL[[#This Row],[Quantity]]*BI_TBL[[#This Row],[Price]],"")</f>
        <v/>
      </c>
      <c r="I139" s="18" t="str">
        <f>IFERROR(T(INDEX('ESTIMATION ITEMS'!$I:$I,MATCH($B139,'ESTIMATION ITEMS'!$B:$B,0))),"")</f>
        <v/>
      </c>
      <c r="J139" s="17" t="str">
        <f>IFERROR(T(INDEX('ESTIMATION ITEMS'!$J:$J,MATCH($B139,'ESTIMATION ITEMS'!$B:$B,0))),"")</f>
        <v/>
      </c>
      <c r="K139" s="136" t="str">
        <f>IFERROR(VALUE(INDEX('ESTIMATION ITEMS'!$K:$K,MATCH($B139,'ESTIMATION ITEMS'!$B:$B,0))),"")</f>
        <v/>
      </c>
      <c r="L139" s="136" t="str">
        <f>IF(AND(BI_TBL[[#This Row],[CAT ID]]&gt;499,BI_TBL[[#This Row],[CAT ID]]&lt;600), 2, IF(AND(BI_TBL[[#This Row],[CAT ID]]&gt;=901,BI_TBL[[#This Row],[CAT ID]]&lt;=949), 2, IF(AND(BI_TBL[[#This Row],[CAT ID]]&gt;=1201,BI_TBL[[#This Row],[CAT ID]]&lt;=1299), "-", "-")))</f>
        <v>-</v>
      </c>
      <c r="M139" s="183" t="str">
        <f t="shared" si="2"/>
        <v/>
      </c>
      <c r="N139" s="119"/>
      <c r="O139" s="133" t="str">
        <f>IFERROR(INDEX('ESTIMATION ITEMS'!L:L,MATCH(BI_TBL[[#This Row],[Line '#]],'ESTIMATION ITEMS'!B:B,0)),"")</f>
        <v/>
      </c>
      <c r="P139" s="133" t="str">
        <f>IFERROR(N(INDEX('ESTIMATION ITEMS'!M:M,MATCH($B139,'ESTIMATION ITEMS'!$B:$B,0))),"")</f>
        <v/>
      </c>
      <c r="Q139" s="20" t="str">
        <f>IF(BI_TBL[[#This Row],[Unit]]="","",(IF(BI_TBL[[#This Row],[Item Sub
Class]]="0990","DOLLARS",IF(BI_TBL[[#This Row],[Unit]]="LS", "DOLLARS",IF(BI_TBL[[#This Row],[Unit]]&lt;&gt; "LS", "QUANTITY")))))</f>
        <v/>
      </c>
      <c r="R139" s="133" t="str">
        <f>IFERROR(IF(BI_TBL[[#This Row],[Rate Calculation Type]]="DOLLARS", BI_TBL[[#This Row],[Item Total]]/BI_TBL[[#This Row],[Production
Rate (Units/Day)]], IF(BI_TBL[[#This Row],[Rate Calculation Type]]="QUANTITY", BI_TBL[[#This Row],[Quantity]]/BI_TBL[[#This Row],[Production
Rate (Units/Day)]], IF(BI_TBL[[#This Row],[Item Total]] = "", ""))),"")</f>
        <v/>
      </c>
      <c r="S139" s="119"/>
      <c r="T139" s="20" t="str">
        <f>IFERROR(INDEX('ESTIMATION ITEMS'!$N:$N,MATCH($B139,'ESTIMATION ITEMS'!$B:$B,0)), "")</f>
        <v/>
      </c>
      <c r="U139" s="217" t="str">
        <f>IF(BI_TBL[[#This Row],[Fuel Escalation
Fuel Factor]]="","",BI_TBL[[#This Row],[Quantity]]*BI_TBL[[#This Row],[Fuel Escalation
Fuel Factor]])</f>
        <v/>
      </c>
      <c r="V139" s="121"/>
      <c r="W139" s="133" t="str">
        <f>IFERROR(INDEX('ESTIMATION ITEMS'!Q:Q,MATCH(BI_TBL[[#This Row],[Line '#]],'ESTIMATION ITEMS'!B:B,0)), "")</f>
        <v/>
      </c>
      <c r="X139" s="133" t="str">
        <f>IFERROR(INDEX('ESTIMATION ITEMS'!$R:$R,MATCH($B139,'ESTIMATION ITEMS'!$B:$B,0)),"")</f>
        <v/>
      </c>
      <c r="Y139" s="133" t="str">
        <f>IFERROR(INDEX('ESTIMATION ITEMS'!S:S,MATCH($B139,'ESTIMATION ITEMS'!$B:$B,0)),"")</f>
        <v/>
      </c>
      <c r="Z139" s="133" t="str">
        <f>IFERROR(IF(BI_TBL[[#This Row],[9Z9 ITEM]]="9Z9",(BI_TBL[[#This Row],[Material Weight
(9Z9 ITEMS)]]*BI_TBL[[#This Row],[Qualifying Unit Cost]])/BI_TBL[[#This Row],[Item Total]],INDEX('ESTIMATION ITEMS'!T:T,MATCH(BI_TBL[[#This Row],[Line '#]],'ESTIMATION ITEMS'!B:B,0),0)),"")</f>
        <v/>
      </c>
      <c r="AA139" s="133" t="str">
        <f>IF(BI_TBL[[#This Row],[Qualifying Unit Cost]]="","",IF(AND(BI_TBL[[#This Row],[Steel Class]]&gt;0.25,F139=1), "VERIFY QTY",BI_TBL[[#This Row],[Quantity]]*BI_TBL[[#This Row],[Qualifying Unit Cost]]))</f>
        <v/>
      </c>
      <c r="AB139" s="17"/>
      <c r="AD139" s="19"/>
      <c r="AE139" s="19"/>
    </row>
    <row r="140" spans="1:31" ht="15.75" x14ac:dyDescent="0.25">
      <c r="A140" s="136" t="str">
        <f>IFERROR(VALUE(INDEX('ESTIMATION ITEMS'!$A:$A,MATCH($B140,'ESTIMATION ITEMS'!$B:$B,0))),"")</f>
        <v/>
      </c>
      <c r="B140" s="158" t="str">
        <f>IFERROR(INDEX('ESTIMATION ITEMS'!$B:$B,MATCH($B139,'ESTIMATION ITEMS'!$B:$B,0)+1,1), "")</f>
        <v/>
      </c>
      <c r="C140" s="17" t="str">
        <f>IFERROR(T(INDEX('ESTIMATION ITEMS'!$C:$C,MATCH($B140,'ESTIMATION ITEMS'!$B:$B,0))), "")</f>
        <v/>
      </c>
      <c r="D140" s="18" t="str">
        <f>IFERROR(T(INDEX('ESTIMATION ITEMS'!$D:$D,MATCH($B140,'ESTIMATION ITEMS'!$B:$B,0))),"")</f>
        <v/>
      </c>
      <c r="E140" s="180" t="str">
        <f>IFERROR(T(INDEX('ESTIMATION ITEMS'!$E:$E,MATCH($B140,'ESTIMATION ITEMS'!$B:$B,0))),"")</f>
        <v/>
      </c>
      <c r="F140" s="20" t="str">
        <f>IFERROR(VALUE(INDEX('ESTIMATION ITEMS'!F:F,MATCH($B140,'ESTIMATION ITEMS'!$B:$B,0))), "")</f>
        <v/>
      </c>
      <c r="G140" s="25" t="str">
        <f>IFERROR(VALUE(INDEX('ESTIMATION ITEMS'!$G:$G,MATCH($B140,'ESTIMATION ITEMS'!$B:$B,0))),"")</f>
        <v/>
      </c>
      <c r="H140" s="25" t="str">
        <f>IFERROR(BI_TBL[[#This Row],[Quantity]]*BI_TBL[[#This Row],[Price]],"")</f>
        <v/>
      </c>
      <c r="I140" s="18" t="str">
        <f>IFERROR(T(INDEX('ESTIMATION ITEMS'!$I:$I,MATCH($B140,'ESTIMATION ITEMS'!$B:$B,0))),"")</f>
        <v/>
      </c>
      <c r="J140" s="17" t="str">
        <f>IFERROR(T(INDEX('ESTIMATION ITEMS'!$J:$J,MATCH($B140,'ESTIMATION ITEMS'!$B:$B,0))),"")</f>
        <v/>
      </c>
      <c r="K140" s="136" t="str">
        <f>IFERROR(VALUE(INDEX('ESTIMATION ITEMS'!$K:$K,MATCH($B140,'ESTIMATION ITEMS'!$B:$B,0))),"")</f>
        <v/>
      </c>
      <c r="L140" s="136" t="str">
        <f>IF(AND(BI_TBL[[#This Row],[CAT ID]]&gt;499,BI_TBL[[#This Row],[CAT ID]]&lt;600), 2, IF(AND(BI_TBL[[#This Row],[CAT ID]]&gt;=901,BI_TBL[[#This Row],[CAT ID]]&lt;=949), 2, IF(AND(BI_TBL[[#This Row],[CAT ID]]&gt;=1201,BI_TBL[[#This Row],[CAT ID]]&lt;=1299), "-", "-")))</f>
        <v>-</v>
      </c>
      <c r="M140" s="183" t="str">
        <f t="shared" si="2"/>
        <v/>
      </c>
      <c r="N140" s="119"/>
      <c r="O140" s="133" t="str">
        <f>IFERROR(INDEX('ESTIMATION ITEMS'!L:L,MATCH(BI_TBL[[#This Row],[Line '#]],'ESTIMATION ITEMS'!B:B,0)),"")</f>
        <v/>
      </c>
      <c r="P140" s="133" t="str">
        <f>IFERROR(N(INDEX('ESTIMATION ITEMS'!M:M,MATCH($B140,'ESTIMATION ITEMS'!$B:$B,0))),"")</f>
        <v/>
      </c>
      <c r="Q140" s="20" t="str">
        <f>IF(BI_TBL[[#This Row],[Unit]]="","",(IF(BI_TBL[[#This Row],[Item Sub
Class]]="0990","DOLLARS",IF(BI_TBL[[#This Row],[Unit]]="LS", "DOLLARS",IF(BI_TBL[[#This Row],[Unit]]&lt;&gt; "LS", "QUANTITY")))))</f>
        <v/>
      </c>
      <c r="R140" s="133" t="str">
        <f>IFERROR(IF(BI_TBL[[#This Row],[Rate Calculation Type]]="DOLLARS", BI_TBL[[#This Row],[Item Total]]/BI_TBL[[#This Row],[Production
Rate (Units/Day)]], IF(BI_TBL[[#This Row],[Rate Calculation Type]]="QUANTITY", BI_TBL[[#This Row],[Quantity]]/BI_TBL[[#This Row],[Production
Rate (Units/Day)]], IF(BI_TBL[[#This Row],[Item Total]] = "", ""))),"")</f>
        <v/>
      </c>
      <c r="S140" s="119"/>
      <c r="T140" s="20" t="str">
        <f>IFERROR(INDEX('ESTIMATION ITEMS'!$N:$N,MATCH($B140,'ESTIMATION ITEMS'!$B:$B,0)), "")</f>
        <v/>
      </c>
      <c r="U140" s="217" t="str">
        <f>IF(BI_TBL[[#This Row],[Fuel Escalation
Fuel Factor]]="","",BI_TBL[[#This Row],[Quantity]]*BI_TBL[[#This Row],[Fuel Escalation
Fuel Factor]])</f>
        <v/>
      </c>
      <c r="V140" s="121"/>
      <c r="W140" s="133" t="str">
        <f>IFERROR(INDEX('ESTIMATION ITEMS'!Q:Q,MATCH(BI_TBL[[#This Row],[Line '#]],'ESTIMATION ITEMS'!B:B,0)), "")</f>
        <v/>
      </c>
      <c r="X140" s="133" t="str">
        <f>IFERROR(INDEX('ESTIMATION ITEMS'!$R:$R,MATCH($B140,'ESTIMATION ITEMS'!$B:$B,0)),"")</f>
        <v/>
      </c>
      <c r="Y140" s="133" t="str">
        <f>IFERROR(INDEX('ESTIMATION ITEMS'!S:S,MATCH($B140,'ESTIMATION ITEMS'!$B:$B,0)),"")</f>
        <v/>
      </c>
      <c r="Z140" s="133" t="str">
        <f>IFERROR(IF(BI_TBL[[#This Row],[9Z9 ITEM]]="9Z9",(BI_TBL[[#This Row],[Material Weight
(9Z9 ITEMS)]]*BI_TBL[[#This Row],[Qualifying Unit Cost]])/BI_TBL[[#This Row],[Item Total]],INDEX('ESTIMATION ITEMS'!T:T,MATCH(BI_TBL[[#This Row],[Line '#]],'ESTIMATION ITEMS'!B:B,0),0)),"")</f>
        <v/>
      </c>
      <c r="AA140" s="133" t="str">
        <f>IF(BI_TBL[[#This Row],[Qualifying Unit Cost]]="","",IF(AND(BI_TBL[[#This Row],[Steel Class]]&gt;0.25,F140=1), "VERIFY QTY",BI_TBL[[#This Row],[Quantity]]*BI_TBL[[#This Row],[Qualifying Unit Cost]]))</f>
        <v/>
      </c>
      <c r="AB140" s="17"/>
      <c r="AD140" s="19"/>
      <c r="AE140" s="19"/>
    </row>
    <row r="141" spans="1:31" ht="15.75" x14ac:dyDescent="0.25">
      <c r="A141" s="136" t="str">
        <f>IFERROR(VALUE(INDEX('ESTIMATION ITEMS'!$A:$A,MATCH($B141,'ESTIMATION ITEMS'!$B:$B,0))),"")</f>
        <v/>
      </c>
      <c r="B141" s="158" t="str">
        <f>IFERROR(INDEX('ESTIMATION ITEMS'!$B:$B,MATCH($B140,'ESTIMATION ITEMS'!$B:$B,0)+1,1), "")</f>
        <v/>
      </c>
      <c r="C141" s="17" t="str">
        <f>IFERROR(T(INDEX('ESTIMATION ITEMS'!$C:$C,MATCH($B141,'ESTIMATION ITEMS'!$B:$B,0))), "")</f>
        <v/>
      </c>
      <c r="D141" s="18" t="str">
        <f>IFERROR(T(INDEX('ESTIMATION ITEMS'!$D:$D,MATCH($B141,'ESTIMATION ITEMS'!$B:$B,0))),"")</f>
        <v/>
      </c>
      <c r="E141" s="180" t="str">
        <f>IFERROR(T(INDEX('ESTIMATION ITEMS'!$E:$E,MATCH($B141,'ESTIMATION ITEMS'!$B:$B,0))),"")</f>
        <v/>
      </c>
      <c r="F141" s="20" t="str">
        <f>IFERROR(VALUE(INDEX('ESTIMATION ITEMS'!F:F,MATCH($B141,'ESTIMATION ITEMS'!$B:$B,0))), "")</f>
        <v/>
      </c>
      <c r="G141" s="25" t="str">
        <f>IFERROR(VALUE(INDEX('ESTIMATION ITEMS'!$G:$G,MATCH($B141,'ESTIMATION ITEMS'!$B:$B,0))),"")</f>
        <v/>
      </c>
      <c r="H141" s="25" t="str">
        <f>IFERROR(BI_TBL[[#This Row],[Quantity]]*BI_TBL[[#This Row],[Price]],"")</f>
        <v/>
      </c>
      <c r="I141" s="18" t="str">
        <f>IFERROR(T(INDEX('ESTIMATION ITEMS'!$I:$I,MATCH($B141,'ESTIMATION ITEMS'!$B:$B,0))),"")</f>
        <v/>
      </c>
      <c r="J141" s="17" t="str">
        <f>IFERROR(T(INDEX('ESTIMATION ITEMS'!$J:$J,MATCH($B141,'ESTIMATION ITEMS'!$B:$B,0))),"")</f>
        <v/>
      </c>
      <c r="K141" s="136" t="str">
        <f>IFERROR(VALUE(INDEX('ESTIMATION ITEMS'!$K:$K,MATCH($B141,'ESTIMATION ITEMS'!$B:$B,0))),"")</f>
        <v/>
      </c>
      <c r="L141" s="136" t="str">
        <f>IF(AND(BI_TBL[[#This Row],[CAT ID]]&gt;499,BI_TBL[[#This Row],[CAT ID]]&lt;600), 2, IF(AND(BI_TBL[[#This Row],[CAT ID]]&gt;=901,BI_TBL[[#This Row],[CAT ID]]&lt;=949), 2, IF(AND(BI_TBL[[#This Row],[CAT ID]]&gt;=1201,BI_TBL[[#This Row],[CAT ID]]&lt;=1299), "-", "-")))</f>
        <v>-</v>
      </c>
      <c r="M141" s="183" t="str">
        <f t="shared" si="2"/>
        <v/>
      </c>
      <c r="N141" s="119"/>
      <c r="O141" s="133" t="str">
        <f>IFERROR(INDEX('ESTIMATION ITEMS'!L:L,MATCH(BI_TBL[[#This Row],[Line '#]],'ESTIMATION ITEMS'!B:B,0)),"")</f>
        <v/>
      </c>
      <c r="P141" s="133" t="str">
        <f>IFERROR(N(INDEX('ESTIMATION ITEMS'!M:M,MATCH($B141,'ESTIMATION ITEMS'!$B:$B,0))),"")</f>
        <v/>
      </c>
      <c r="Q141" s="20" t="str">
        <f>IF(BI_TBL[[#This Row],[Unit]]="","",(IF(BI_TBL[[#This Row],[Item Sub
Class]]="0990","DOLLARS",IF(BI_TBL[[#This Row],[Unit]]="LS", "DOLLARS",IF(BI_TBL[[#This Row],[Unit]]&lt;&gt; "LS", "QUANTITY")))))</f>
        <v/>
      </c>
      <c r="R141" s="133" t="str">
        <f>IFERROR(IF(BI_TBL[[#This Row],[Rate Calculation Type]]="DOLLARS", BI_TBL[[#This Row],[Item Total]]/BI_TBL[[#This Row],[Production
Rate (Units/Day)]], IF(BI_TBL[[#This Row],[Rate Calculation Type]]="QUANTITY", BI_TBL[[#This Row],[Quantity]]/BI_TBL[[#This Row],[Production
Rate (Units/Day)]], IF(BI_TBL[[#This Row],[Item Total]] = "", ""))),"")</f>
        <v/>
      </c>
      <c r="S141" s="119"/>
      <c r="T141" s="20" t="str">
        <f>IFERROR(INDEX('ESTIMATION ITEMS'!$N:$N,MATCH($B141,'ESTIMATION ITEMS'!$B:$B,0)), "")</f>
        <v/>
      </c>
      <c r="U141" s="217" t="str">
        <f>IF(BI_TBL[[#This Row],[Fuel Escalation
Fuel Factor]]="","",BI_TBL[[#This Row],[Quantity]]*BI_TBL[[#This Row],[Fuel Escalation
Fuel Factor]])</f>
        <v/>
      </c>
      <c r="V141" s="121"/>
      <c r="W141" s="133" t="str">
        <f>IFERROR(INDEX('ESTIMATION ITEMS'!Q:Q,MATCH(BI_TBL[[#This Row],[Line '#]],'ESTIMATION ITEMS'!B:B,0)), "")</f>
        <v/>
      </c>
      <c r="X141" s="133" t="str">
        <f>IFERROR(INDEX('ESTIMATION ITEMS'!$R:$R,MATCH($B141,'ESTIMATION ITEMS'!$B:$B,0)),"")</f>
        <v/>
      </c>
      <c r="Y141" s="133" t="str">
        <f>IFERROR(INDEX('ESTIMATION ITEMS'!S:S,MATCH($B141,'ESTIMATION ITEMS'!$B:$B,0)),"")</f>
        <v/>
      </c>
      <c r="Z141" s="133" t="str">
        <f>IFERROR(IF(BI_TBL[[#This Row],[9Z9 ITEM]]="9Z9",(BI_TBL[[#This Row],[Material Weight
(9Z9 ITEMS)]]*BI_TBL[[#This Row],[Qualifying Unit Cost]])/BI_TBL[[#This Row],[Item Total]],INDEX('ESTIMATION ITEMS'!T:T,MATCH(BI_TBL[[#This Row],[Line '#]],'ESTIMATION ITEMS'!B:B,0),0)),"")</f>
        <v/>
      </c>
      <c r="AA141" s="133" t="str">
        <f>IF(BI_TBL[[#This Row],[Qualifying Unit Cost]]="","",IF(AND(BI_TBL[[#This Row],[Steel Class]]&gt;0.25,F141=1), "VERIFY QTY",BI_TBL[[#This Row],[Quantity]]*BI_TBL[[#This Row],[Qualifying Unit Cost]]))</f>
        <v/>
      </c>
      <c r="AB141" s="17"/>
      <c r="AD141" s="19"/>
      <c r="AE141" s="19"/>
    </row>
    <row r="142" spans="1:31" ht="15.75" x14ac:dyDescent="0.25">
      <c r="A142" s="136" t="str">
        <f>IFERROR(VALUE(INDEX('ESTIMATION ITEMS'!$A:$A,MATCH($B142,'ESTIMATION ITEMS'!$B:$B,0))),"")</f>
        <v/>
      </c>
      <c r="B142" s="158" t="str">
        <f>IFERROR(INDEX('ESTIMATION ITEMS'!$B:$B,MATCH($B141,'ESTIMATION ITEMS'!$B:$B,0)+1,1), "")</f>
        <v/>
      </c>
      <c r="C142" s="17" t="str">
        <f>IFERROR(T(INDEX('ESTIMATION ITEMS'!$C:$C,MATCH($B142,'ESTIMATION ITEMS'!$B:$B,0))), "")</f>
        <v/>
      </c>
      <c r="D142" s="18" t="str">
        <f>IFERROR(T(INDEX('ESTIMATION ITEMS'!$D:$D,MATCH($B142,'ESTIMATION ITEMS'!$B:$B,0))),"")</f>
        <v/>
      </c>
      <c r="E142" s="180" t="str">
        <f>IFERROR(T(INDEX('ESTIMATION ITEMS'!$E:$E,MATCH($B142,'ESTIMATION ITEMS'!$B:$B,0))),"")</f>
        <v/>
      </c>
      <c r="F142" s="20" t="str">
        <f>IFERROR(VALUE(INDEX('ESTIMATION ITEMS'!F:F,MATCH($B142,'ESTIMATION ITEMS'!$B:$B,0))), "")</f>
        <v/>
      </c>
      <c r="G142" s="25" t="str">
        <f>IFERROR(VALUE(INDEX('ESTIMATION ITEMS'!$G:$G,MATCH($B142,'ESTIMATION ITEMS'!$B:$B,0))),"")</f>
        <v/>
      </c>
      <c r="H142" s="25" t="str">
        <f>IFERROR(BI_TBL[[#This Row],[Quantity]]*BI_TBL[[#This Row],[Price]],"")</f>
        <v/>
      </c>
      <c r="I142" s="18" t="str">
        <f>IFERROR(T(INDEX('ESTIMATION ITEMS'!$I:$I,MATCH($B142,'ESTIMATION ITEMS'!$B:$B,0))),"")</f>
        <v/>
      </c>
      <c r="J142" s="17" t="str">
        <f>IFERROR(T(INDEX('ESTIMATION ITEMS'!$J:$J,MATCH($B142,'ESTIMATION ITEMS'!$B:$B,0))),"")</f>
        <v/>
      </c>
      <c r="K142" s="136" t="str">
        <f>IFERROR(VALUE(INDEX('ESTIMATION ITEMS'!$K:$K,MATCH($B142,'ESTIMATION ITEMS'!$B:$B,0))),"")</f>
        <v/>
      </c>
      <c r="L142" s="136" t="str">
        <f>IF(AND(BI_TBL[[#This Row],[CAT ID]]&gt;499,BI_TBL[[#This Row],[CAT ID]]&lt;600), 2, IF(AND(BI_TBL[[#This Row],[CAT ID]]&gt;=901,BI_TBL[[#This Row],[CAT ID]]&lt;=949), 2, IF(AND(BI_TBL[[#This Row],[CAT ID]]&gt;=1201,BI_TBL[[#This Row],[CAT ID]]&lt;=1299), "-", "-")))</f>
        <v>-</v>
      </c>
      <c r="M142" s="183" t="str">
        <f t="shared" si="2"/>
        <v/>
      </c>
      <c r="N142" s="119"/>
      <c r="O142" s="133" t="str">
        <f>IFERROR(INDEX('ESTIMATION ITEMS'!L:L,MATCH(BI_TBL[[#This Row],[Line '#]],'ESTIMATION ITEMS'!B:B,0)),"")</f>
        <v/>
      </c>
      <c r="P142" s="133" t="str">
        <f>IFERROR(N(INDEX('ESTIMATION ITEMS'!M:M,MATCH($B142,'ESTIMATION ITEMS'!$B:$B,0))),"")</f>
        <v/>
      </c>
      <c r="Q142" s="20" t="str">
        <f>IF(BI_TBL[[#This Row],[Unit]]="","",(IF(BI_TBL[[#This Row],[Item Sub
Class]]="0990","DOLLARS",IF(BI_TBL[[#This Row],[Unit]]="LS", "DOLLARS",IF(BI_TBL[[#This Row],[Unit]]&lt;&gt; "LS", "QUANTITY")))))</f>
        <v/>
      </c>
      <c r="R142" s="133" t="str">
        <f>IFERROR(IF(BI_TBL[[#This Row],[Rate Calculation Type]]="DOLLARS", BI_TBL[[#This Row],[Item Total]]/BI_TBL[[#This Row],[Production
Rate (Units/Day)]], IF(BI_TBL[[#This Row],[Rate Calculation Type]]="QUANTITY", BI_TBL[[#This Row],[Quantity]]/BI_TBL[[#This Row],[Production
Rate (Units/Day)]], IF(BI_TBL[[#This Row],[Item Total]] = "", ""))),"")</f>
        <v/>
      </c>
      <c r="S142" s="119"/>
      <c r="T142" s="20" t="str">
        <f>IFERROR(INDEX('ESTIMATION ITEMS'!$N:$N,MATCH($B142,'ESTIMATION ITEMS'!$B:$B,0)), "")</f>
        <v/>
      </c>
      <c r="U142" s="217" t="str">
        <f>IF(BI_TBL[[#This Row],[Fuel Escalation
Fuel Factor]]="","",BI_TBL[[#This Row],[Quantity]]*BI_TBL[[#This Row],[Fuel Escalation
Fuel Factor]])</f>
        <v/>
      </c>
      <c r="V142" s="121"/>
      <c r="W142" s="133" t="str">
        <f>IFERROR(INDEX('ESTIMATION ITEMS'!Q:Q,MATCH(BI_TBL[[#This Row],[Line '#]],'ESTIMATION ITEMS'!B:B,0)), "")</f>
        <v/>
      </c>
      <c r="X142" s="133" t="str">
        <f>IFERROR(INDEX('ESTIMATION ITEMS'!$R:$R,MATCH($B142,'ESTIMATION ITEMS'!$B:$B,0)),"")</f>
        <v/>
      </c>
      <c r="Y142" s="133" t="str">
        <f>IFERROR(INDEX('ESTIMATION ITEMS'!S:S,MATCH($B142,'ESTIMATION ITEMS'!$B:$B,0)),"")</f>
        <v/>
      </c>
      <c r="Z142" s="133" t="str">
        <f>IFERROR(IF(BI_TBL[[#This Row],[9Z9 ITEM]]="9Z9",(BI_TBL[[#This Row],[Material Weight
(9Z9 ITEMS)]]*BI_TBL[[#This Row],[Qualifying Unit Cost]])/BI_TBL[[#This Row],[Item Total]],INDEX('ESTIMATION ITEMS'!T:T,MATCH(BI_TBL[[#This Row],[Line '#]],'ESTIMATION ITEMS'!B:B,0),0)),"")</f>
        <v/>
      </c>
      <c r="AA142" s="133" t="str">
        <f>IF(BI_TBL[[#This Row],[Qualifying Unit Cost]]="","",IF(AND(BI_TBL[[#This Row],[Steel Class]]&gt;0.25,F142=1), "VERIFY QTY",BI_TBL[[#This Row],[Quantity]]*BI_TBL[[#This Row],[Qualifying Unit Cost]]))</f>
        <v/>
      </c>
      <c r="AB142" s="17"/>
      <c r="AD142" s="19"/>
      <c r="AE142" s="19"/>
    </row>
    <row r="143" spans="1:31" ht="15.75" x14ac:dyDescent="0.25">
      <c r="A143" s="136" t="str">
        <f>IFERROR(VALUE(INDEX('ESTIMATION ITEMS'!$A:$A,MATCH($B143,'ESTIMATION ITEMS'!$B:$B,0))),"")</f>
        <v/>
      </c>
      <c r="B143" s="158" t="str">
        <f>IFERROR(INDEX('ESTIMATION ITEMS'!$B:$B,MATCH($B142,'ESTIMATION ITEMS'!$B:$B,0)+1,1), "")</f>
        <v/>
      </c>
      <c r="C143" s="17" t="str">
        <f>IFERROR(T(INDEX('ESTIMATION ITEMS'!$C:$C,MATCH($B143,'ESTIMATION ITEMS'!$B:$B,0))), "")</f>
        <v/>
      </c>
      <c r="D143" s="18" t="str">
        <f>IFERROR(T(INDEX('ESTIMATION ITEMS'!$D:$D,MATCH($B143,'ESTIMATION ITEMS'!$B:$B,0))),"")</f>
        <v/>
      </c>
      <c r="E143" s="180" t="str">
        <f>IFERROR(T(INDEX('ESTIMATION ITEMS'!$E:$E,MATCH($B143,'ESTIMATION ITEMS'!$B:$B,0))),"")</f>
        <v/>
      </c>
      <c r="F143" s="20" t="str">
        <f>IFERROR(VALUE(INDEX('ESTIMATION ITEMS'!F:F,MATCH($B143,'ESTIMATION ITEMS'!$B:$B,0))), "")</f>
        <v/>
      </c>
      <c r="G143" s="25" t="str">
        <f>IFERROR(VALUE(INDEX('ESTIMATION ITEMS'!$G:$G,MATCH($B143,'ESTIMATION ITEMS'!$B:$B,0))),"")</f>
        <v/>
      </c>
      <c r="H143" s="25" t="str">
        <f>IFERROR(BI_TBL[[#This Row],[Quantity]]*BI_TBL[[#This Row],[Price]],"")</f>
        <v/>
      </c>
      <c r="I143" s="18" t="str">
        <f>IFERROR(T(INDEX('ESTIMATION ITEMS'!$I:$I,MATCH($B143,'ESTIMATION ITEMS'!$B:$B,0))),"")</f>
        <v/>
      </c>
      <c r="J143" s="17" t="str">
        <f>IFERROR(T(INDEX('ESTIMATION ITEMS'!$J:$J,MATCH($B143,'ESTIMATION ITEMS'!$B:$B,0))),"")</f>
        <v/>
      </c>
      <c r="K143" s="136" t="str">
        <f>IFERROR(VALUE(INDEX('ESTIMATION ITEMS'!$K:$K,MATCH($B143,'ESTIMATION ITEMS'!$B:$B,0))),"")</f>
        <v/>
      </c>
      <c r="L143" s="136" t="str">
        <f>IF(AND(BI_TBL[[#This Row],[CAT ID]]&gt;499,BI_TBL[[#This Row],[CAT ID]]&lt;600), 2, IF(AND(BI_TBL[[#This Row],[CAT ID]]&gt;=901,BI_TBL[[#This Row],[CAT ID]]&lt;=949), 2, IF(AND(BI_TBL[[#This Row],[CAT ID]]&gt;=1201,BI_TBL[[#This Row],[CAT ID]]&lt;=1299), "-", "-")))</f>
        <v>-</v>
      </c>
      <c r="M143" s="183" t="str">
        <f t="shared" si="2"/>
        <v/>
      </c>
      <c r="N143" s="119"/>
      <c r="O143" s="133" t="str">
        <f>IFERROR(INDEX('ESTIMATION ITEMS'!L:L,MATCH(BI_TBL[[#This Row],[Line '#]],'ESTIMATION ITEMS'!B:B,0)),"")</f>
        <v/>
      </c>
      <c r="P143" s="133" t="str">
        <f>IFERROR(N(INDEX('ESTIMATION ITEMS'!M:M,MATCH($B143,'ESTIMATION ITEMS'!$B:$B,0))),"")</f>
        <v/>
      </c>
      <c r="Q143" s="20" t="str">
        <f>IF(BI_TBL[[#This Row],[Unit]]="","",(IF(BI_TBL[[#This Row],[Item Sub
Class]]="0990","DOLLARS",IF(BI_TBL[[#This Row],[Unit]]="LS", "DOLLARS",IF(BI_TBL[[#This Row],[Unit]]&lt;&gt; "LS", "QUANTITY")))))</f>
        <v/>
      </c>
      <c r="R143" s="133" t="str">
        <f>IFERROR(IF(BI_TBL[[#This Row],[Rate Calculation Type]]="DOLLARS", BI_TBL[[#This Row],[Item Total]]/BI_TBL[[#This Row],[Production
Rate (Units/Day)]], IF(BI_TBL[[#This Row],[Rate Calculation Type]]="QUANTITY", BI_TBL[[#This Row],[Quantity]]/BI_TBL[[#This Row],[Production
Rate (Units/Day)]], IF(BI_TBL[[#This Row],[Item Total]] = "", ""))),"")</f>
        <v/>
      </c>
      <c r="S143" s="119"/>
      <c r="T143" s="20" t="str">
        <f>IFERROR(INDEX('ESTIMATION ITEMS'!$N:$N,MATCH($B143,'ESTIMATION ITEMS'!$B:$B,0)), "")</f>
        <v/>
      </c>
      <c r="U143" s="217" t="str">
        <f>IF(BI_TBL[[#This Row],[Fuel Escalation
Fuel Factor]]="","",BI_TBL[[#This Row],[Quantity]]*BI_TBL[[#This Row],[Fuel Escalation
Fuel Factor]])</f>
        <v/>
      </c>
      <c r="V143" s="121"/>
      <c r="W143" s="133" t="str">
        <f>IFERROR(INDEX('ESTIMATION ITEMS'!Q:Q,MATCH(BI_TBL[[#This Row],[Line '#]],'ESTIMATION ITEMS'!B:B,0)), "")</f>
        <v/>
      </c>
      <c r="X143" s="133" t="str">
        <f>IFERROR(INDEX('ESTIMATION ITEMS'!$R:$R,MATCH($B143,'ESTIMATION ITEMS'!$B:$B,0)),"")</f>
        <v/>
      </c>
      <c r="Y143" s="133" t="str">
        <f>IFERROR(INDEX('ESTIMATION ITEMS'!S:S,MATCH($B143,'ESTIMATION ITEMS'!$B:$B,0)),"")</f>
        <v/>
      </c>
      <c r="Z143" s="133" t="str">
        <f>IFERROR(IF(BI_TBL[[#This Row],[9Z9 ITEM]]="9Z9",(BI_TBL[[#This Row],[Material Weight
(9Z9 ITEMS)]]*BI_TBL[[#This Row],[Qualifying Unit Cost]])/BI_TBL[[#This Row],[Item Total]],INDEX('ESTIMATION ITEMS'!T:T,MATCH(BI_TBL[[#This Row],[Line '#]],'ESTIMATION ITEMS'!B:B,0),0)),"")</f>
        <v/>
      </c>
      <c r="AA143" s="133" t="str">
        <f>IF(BI_TBL[[#This Row],[Qualifying Unit Cost]]="","",IF(AND(BI_TBL[[#This Row],[Steel Class]]&gt;0.25,F143=1), "VERIFY QTY",BI_TBL[[#This Row],[Quantity]]*BI_TBL[[#This Row],[Qualifying Unit Cost]]))</f>
        <v/>
      </c>
      <c r="AB143" s="17"/>
      <c r="AD143" s="19"/>
      <c r="AE143" s="19"/>
    </row>
    <row r="144" spans="1:31" ht="15.75" x14ac:dyDescent="0.25">
      <c r="A144" s="136" t="str">
        <f>IFERROR(VALUE(INDEX('ESTIMATION ITEMS'!$A:$A,MATCH($B144,'ESTIMATION ITEMS'!$B:$B,0))),"")</f>
        <v/>
      </c>
      <c r="B144" s="158" t="str">
        <f>IFERROR(INDEX('ESTIMATION ITEMS'!$B:$B,MATCH($B143,'ESTIMATION ITEMS'!$B:$B,0)+1,1), "")</f>
        <v/>
      </c>
      <c r="C144" s="17" t="str">
        <f>IFERROR(T(INDEX('ESTIMATION ITEMS'!$C:$C,MATCH($B144,'ESTIMATION ITEMS'!$B:$B,0))), "")</f>
        <v/>
      </c>
      <c r="D144" s="18" t="str">
        <f>IFERROR(T(INDEX('ESTIMATION ITEMS'!$D:$D,MATCH($B144,'ESTIMATION ITEMS'!$B:$B,0))),"")</f>
        <v/>
      </c>
      <c r="E144" s="180" t="str">
        <f>IFERROR(T(INDEX('ESTIMATION ITEMS'!$E:$E,MATCH($B144,'ESTIMATION ITEMS'!$B:$B,0))),"")</f>
        <v/>
      </c>
      <c r="F144" s="20" t="str">
        <f>IFERROR(VALUE(INDEX('ESTIMATION ITEMS'!F:F,MATCH($B144,'ESTIMATION ITEMS'!$B:$B,0))), "")</f>
        <v/>
      </c>
      <c r="G144" s="25" t="str">
        <f>IFERROR(VALUE(INDEX('ESTIMATION ITEMS'!$G:$G,MATCH($B144,'ESTIMATION ITEMS'!$B:$B,0))),"")</f>
        <v/>
      </c>
      <c r="H144" s="25" t="str">
        <f>IFERROR(BI_TBL[[#This Row],[Quantity]]*BI_TBL[[#This Row],[Price]],"")</f>
        <v/>
      </c>
      <c r="I144" s="18" t="str">
        <f>IFERROR(T(INDEX('ESTIMATION ITEMS'!$I:$I,MATCH($B144,'ESTIMATION ITEMS'!$B:$B,0))),"")</f>
        <v/>
      </c>
      <c r="J144" s="17" t="str">
        <f>IFERROR(T(INDEX('ESTIMATION ITEMS'!$J:$J,MATCH($B144,'ESTIMATION ITEMS'!$B:$B,0))),"")</f>
        <v/>
      </c>
      <c r="K144" s="136" t="str">
        <f>IFERROR(VALUE(INDEX('ESTIMATION ITEMS'!$K:$K,MATCH($B144,'ESTIMATION ITEMS'!$B:$B,0))),"")</f>
        <v/>
      </c>
      <c r="L144" s="136" t="str">
        <f>IF(AND(BI_TBL[[#This Row],[CAT ID]]&gt;499,BI_TBL[[#This Row],[CAT ID]]&lt;600), 2, IF(AND(BI_TBL[[#This Row],[CAT ID]]&gt;=901,BI_TBL[[#This Row],[CAT ID]]&lt;=949), 2, IF(AND(BI_TBL[[#This Row],[CAT ID]]&gt;=1201,BI_TBL[[#This Row],[CAT ID]]&lt;=1299), "-", "-")))</f>
        <v>-</v>
      </c>
      <c r="M144" s="183" t="str">
        <f t="shared" si="2"/>
        <v/>
      </c>
      <c r="N144" s="119"/>
      <c r="O144" s="133" t="str">
        <f>IFERROR(INDEX('ESTIMATION ITEMS'!L:L,MATCH(BI_TBL[[#This Row],[Line '#]],'ESTIMATION ITEMS'!B:B,0)),"")</f>
        <v/>
      </c>
      <c r="P144" s="133" t="str">
        <f>IFERROR(N(INDEX('ESTIMATION ITEMS'!M:M,MATCH($B144,'ESTIMATION ITEMS'!$B:$B,0))),"")</f>
        <v/>
      </c>
      <c r="Q144" s="20" t="str">
        <f>IF(BI_TBL[[#This Row],[Unit]]="","",(IF(BI_TBL[[#This Row],[Item Sub
Class]]="0990","DOLLARS",IF(BI_TBL[[#This Row],[Unit]]="LS", "DOLLARS",IF(BI_TBL[[#This Row],[Unit]]&lt;&gt; "LS", "QUANTITY")))))</f>
        <v/>
      </c>
      <c r="R144" s="133" t="str">
        <f>IFERROR(IF(BI_TBL[[#This Row],[Rate Calculation Type]]="DOLLARS", BI_TBL[[#This Row],[Item Total]]/BI_TBL[[#This Row],[Production
Rate (Units/Day)]], IF(BI_TBL[[#This Row],[Rate Calculation Type]]="QUANTITY", BI_TBL[[#This Row],[Quantity]]/BI_TBL[[#This Row],[Production
Rate (Units/Day)]], IF(BI_TBL[[#This Row],[Item Total]] = "", ""))),"")</f>
        <v/>
      </c>
      <c r="S144" s="119"/>
      <c r="T144" s="20" t="str">
        <f>IFERROR(INDEX('ESTIMATION ITEMS'!$N:$N,MATCH($B144,'ESTIMATION ITEMS'!$B:$B,0)), "")</f>
        <v/>
      </c>
      <c r="U144" s="217" t="str">
        <f>IF(BI_TBL[[#This Row],[Fuel Escalation
Fuel Factor]]="","",BI_TBL[[#This Row],[Quantity]]*BI_TBL[[#This Row],[Fuel Escalation
Fuel Factor]])</f>
        <v/>
      </c>
      <c r="V144" s="121"/>
      <c r="W144" s="133" t="str">
        <f>IFERROR(INDEX('ESTIMATION ITEMS'!Q:Q,MATCH(BI_TBL[[#This Row],[Line '#]],'ESTIMATION ITEMS'!B:B,0)), "")</f>
        <v/>
      </c>
      <c r="X144" s="133" t="str">
        <f>IFERROR(INDEX('ESTIMATION ITEMS'!$R:$R,MATCH($B144,'ESTIMATION ITEMS'!$B:$B,0)),"")</f>
        <v/>
      </c>
      <c r="Y144" s="133" t="str">
        <f>IFERROR(INDEX('ESTIMATION ITEMS'!S:S,MATCH($B144,'ESTIMATION ITEMS'!$B:$B,0)),"")</f>
        <v/>
      </c>
      <c r="Z144" s="133" t="str">
        <f>IFERROR(IF(BI_TBL[[#This Row],[9Z9 ITEM]]="9Z9",(BI_TBL[[#This Row],[Material Weight
(9Z9 ITEMS)]]*BI_TBL[[#This Row],[Qualifying Unit Cost]])/BI_TBL[[#This Row],[Item Total]],INDEX('ESTIMATION ITEMS'!T:T,MATCH(BI_TBL[[#This Row],[Line '#]],'ESTIMATION ITEMS'!B:B,0),0)),"")</f>
        <v/>
      </c>
      <c r="AA144" s="133" t="str">
        <f>IF(BI_TBL[[#This Row],[Qualifying Unit Cost]]="","",IF(AND(BI_TBL[[#This Row],[Steel Class]]&gt;0.25,F144=1), "VERIFY QTY",BI_TBL[[#This Row],[Quantity]]*BI_TBL[[#This Row],[Qualifying Unit Cost]]))</f>
        <v/>
      </c>
      <c r="AB144" s="17"/>
      <c r="AD144" s="19"/>
      <c r="AE144" s="19"/>
    </row>
    <row r="145" spans="1:32" ht="15.75" x14ac:dyDescent="0.25">
      <c r="A145" s="136" t="str">
        <f>IFERROR(VALUE(INDEX('ESTIMATION ITEMS'!$A:$A,MATCH($B145,'ESTIMATION ITEMS'!$B:$B,0))),"")</f>
        <v/>
      </c>
      <c r="B145" s="158" t="str">
        <f>IFERROR(INDEX('ESTIMATION ITEMS'!$B:$B,MATCH($B144,'ESTIMATION ITEMS'!$B:$B,0)+1,1), "")</f>
        <v/>
      </c>
      <c r="C145" s="17" t="str">
        <f>IFERROR(T(INDEX('ESTIMATION ITEMS'!$C:$C,MATCH($B145,'ESTIMATION ITEMS'!$B:$B,0))), "")</f>
        <v/>
      </c>
      <c r="D145" s="18" t="str">
        <f>IFERROR(T(INDEX('ESTIMATION ITEMS'!$D:$D,MATCH($B145,'ESTIMATION ITEMS'!$B:$B,0))),"")</f>
        <v/>
      </c>
      <c r="E145" s="180" t="str">
        <f>IFERROR(T(INDEX('ESTIMATION ITEMS'!$E:$E,MATCH($B145,'ESTIMATION ITEMS'!$B:$B,0))),"")</f>
        <v/>
      </c>
      <c r="F145" s="20" t="str">
        <f>IFERROR(VALUE(INDEX('ESTIMATION ITEMS'!F:F,MATCH($B145,'ESTIMATION ITEMS'!$B:$B,0))), "")</f>
        <v/>
      </c>
      <c r="G145" s="25" t="str">
        <f>IFERROR(VALUE(INDEX('ESTIMATION ITEMS'!$G:$G,MATCH($B145,'ESTIMATION ITEMS'!$B:$B,0))),"")</f>
        <v/>
      </c>
      <c r="H145" s="25" t="str">
        <f>IFERROR(BI_TBL[[#This Row],[Quantity]]*BI_TBL[[#This Row],[Price]],"")</f>
        <v/>
      </c>
      <c r="I145" s="18" t="str">
        <f>IFERROR(T(INDEX('ESTIMATION ITEMS'!$I:$I,MATCH($B145,'ESTIMATION ITEMS'!$B:$B,0))),"")</f>
        <v/>
      </c>
      <c r="J145" s="17" t="str">
        <f>IFERROR(T(INDEX('ESTIMATION ITEMS'!$J:$J,MATCH($B145,'ESTIMATION ITEMS'!$B:$B,0))),"")</f>
        <v/>
      </c>
      <c r="K145" s="136" t="str">
        <f>IFERROR(VALUE(INDEX('ESTIMATION ITEMS'!$K:$K,MATCH($B145,'ESTIMATION ITEMS'!$B:$B,0))),"")</f>
        <v/>
      </c>
      <c r="L145" s="136" t="str">
        <f>IF(AND(BI_TBL[[#This Row],[CAT ID]]&gt;499,BI_TBL[[#This Row],[CAT ID]]&lt;600), 2, IF(AND(BI_TBL[[#This Row],[CAT ID]]&gt;=901,BI_TBL[[#This Row],[CAT ID]]&lt;=949), 2, IF(AND(BI_TBL[[#This Row],[CAT ID]]&gt;=1201,BI_TBL[[#This Row],[CAT ID]]&lt;=1299), "-", "-")))</f>
        <v>-</v>
      </c>
      <c r="M145" s="183" t="str">
        <f t="shared" si="2"/>
        <v/>
      </c>
      <c r="N145" s="119"/>
      <c r="O145" s="133" t="str">
        <f>IFERROR(INDEX('ESTIMATION ITEMS'!L:L,MATCH(BI_TBL[[#This Row],[Line '#]],'ESTIMATION ITEMS'!B:B,0)),"")</f>
        <v/>
      </c>
      <c r="P145" s="133" t="str">
        <f>IFERROR(N(INDEX('ESTIMATION ITEMS'!M:M,MATCH($B145,'ESTIMATION ITEMS'!$B:$B,0))),"")</f>
        <v/>
      </c>
      <c r="Q145" s="20" t="str">
        <f>IF(BI_TBL[[#This Row],[Unit]]="","",(IF(BI_TBL[[#This Row],[Item Sub
Class]]="0990","DOLLARS",IF(BI_TBL[[#This Row],[Unit]]="LS", "DOLLARS",IF(BI_TBL[[#This Row],[Unit]]&lt;&gt; "LS", "QUANTITY")))))</f>
        <v/>
      </c>
      <c r="R145" s="133" t="str">
        <f>IFERROR(IF(BI_TBL[[#This Row],[Rate Calculation Type]]="DOLLARS", BI_TBL[[#This Row],[Item Total]]/BI_TBL[[#This Row],[Production
Rate (Units/Day)]], IF(BI_TBL[[#This Row],[Rate Calculation Type]]="QUANTITY", BI_TBL[[#This Row],[Quantity]]/BI_TBL[[#This Row],[Production
Rate (Units/Day)]], IF(BI_TBL[[#This Row],[Item Total]] = "", ""))),"")</f>
        <v/>
      </c>
      <c r="S145" s="119"/>
      <c r="T145" s="20" t="str">
        <f>IFERROR(INDEX('ESTIMATION ITEMS'!$N:$N,MATCH($B145,'ESTIMATION ITEMS'!$B:$B,0)), "")</f>
        <v/>
      </c>
      <c r="U145" s="217" t="str">
        <f>IF(BI_TBL[[#This Row],[Fuel Escalation
Fuel Factor]]="","",BI_TBL[[#This Row],[Quantity]]*BI_TBL[[#This Row],[Fuel Escalation
Fuel Factor]])</f>
        <v/>
      </c>
      <c r="V145" s="121"/>
      <c r="W145" s="133" t="str">
        <f>IFERROR(INDEX('ESTIMATION ITEMS'!Q:Q,MATCH(BI_TBL[[#This Row],[Line '#]],'ESTIMATION ITEMS'!B:B,0)), "")</f>
        <v/>
      </c>
      <c r="X145" s="133" t="str">
        <f>IFERROR(INDEX('ESTIMATION ITEMS'!$R:$R,MATCH($B145,'ESTIMATION ITEMS'!$B:$B,0)),"")</f>
        <v/>
      </c>
      <c r="Y145" s="133" t="str">
        <f>IFERROR(INDEX('ESTIMATION ITEMS'!S:S,MATCH($B145,'ESTIMATION ITEMS'!$B:$B,0)),"")</f>
        <v/>
      </c>
      <c r="Z145" s="133" t="str">
        <f>IFERROR(IF(BI_TBL[[#This Row],[9Z9 ITEM]]="9Z9",(BI_TBL[[#This Row],[Material Weight
(9Z9 ITEMS)]]*BI_TBL[[#This Row],[Qualifying Unit Cost]])/BI_TBL[[#This Row],[Item Total]],INDEX('ESTIMATION ITEMS'!T:T,MATCH(BI_TBL[[#This Row],[Line '#]],'ESTIMATION ITEMS'!B:B,0),0)),"")</f>
        <v/>
      </c>
      <c r="AA145" s="133" t="str">
        <f>IF(BI_TBL[[#This Row],[Qualifying Unit Cost]]="","",IF(AND(BI_TBL[[#This Row],[Steel Class]]&gt;0.25,F145=1), "VERIFY QTY",BI_TBL[[#This Row],[Quantity]]*BI_TBL[[#This Row],[Qualifying Unit Cost]]))</f>
        <v/>
      </c>
      <c r="AB145" s="17"/>
      <c r="AD145" s="19"/>
      <c r="AE145" s="19"/>
    </row>
    <row r="146" spans="1:32" ht="15.75" x14ac:dyDescent="0.25">
      <c r="A146" s="136" t="str">
        <f>IFERROR(VALUE(INDEX('ESTIMATION ITEMS'!$A:$A,MATCH($B146,'ESTIMATION ITEMS'!$B:$B,0))),"")</f>
        <v/>
      </c>
      <c r="B146" s="158" t="str">
        <f>IFERROR(INDEX('ESTIMATION ITEMS'!$B:$B,MATCH($B145,'ESTIMATION ITEMS'!$B:$B,0)+1,1), "")</f>
        <v/>
      </c>
      <c r="C146" s="17" t="str">
        <f>IFERROR(T(INDEX('ESTIMATION ITEMS'!$C:$C,MATCH($B146,'ESTIMATION ITEMS'!$B:$B,0))), "")</f>
        <v/>
      </c>
      <c r="D146" s="18" t="str">
        <f>IFERROR(T(INDEX('ESTIMATION ITEMS'!$D:$D,MATCH($B146,'ESTIMATION ITEMS'!$B:$B,0))),"")</f>
        <v/>
      </c>
      <c r="E146" s="180" t="str">
        <f>IFERROR(T(INDEX('ESTIMATION ITEMS'!$E:$E,MATCH($B146,'ESTIMATION ITEMS'!$B:$B,0))),"")</f>
        <v/>
      </c>
      <c r="F146" s="20" t="str">
        <f>IFERROR(VALUE(INDEX('ESTIMATION ITEMS'!F:F,MATCH($B146,'ESTIMATION ITEMS'!$B:$B,0))), "")</f>
        <v/>
      </c>
      <c r="G146" s="25" t="str">
        <f>IFERROR(VALUE(INDEX('ESTIMATION ITEMS'!$G:$G,MATCH($B146,'ESTIMATION ITEMS'!$B:$B,0))),"")</f>
        <v/>
      </c>
      <c r="H146" s="25" t="str">
        <f>IFERROR(BI_TBL[[#This Row],[Quantity]]*BI_TBL[[#This Row],[Price]],"")</f>
        <v/>
      </c>
      <c r="I146" s="18" t="str">
        <f>IFERROR(T(INDEX('ESTIMATION ITEMS'!$I:$I,MATCH($B146,'ESTIMATION ITEMS'!$B:$B,0))),"")</f>
        <v/>
      </c>
      <c r="J146" s="17" t="str">
        <f>IFERROR(T(INDEX('ESTIMATION ITEMS'!$J:$J,MATCH($B146,'ESTIMATION ITEMS'!$B:$B,0))),"")</f>
        <v/>
      </c>
      <c r="K146" s="136" t="str">
        <f>IFERROR(VALUE(INDEX('ESTIMATION ITEMS'!$K:$K,MATCH($B146,'ESTIMATION ITEMS'!$B:$B,0))),"")</f>
        <v/>
      </c>
      <c r="L146" s="136" t="str">
        <f>IF(AND(BI_TBL[[#This Row],[CAT ID]]&gt;499,BI_TBL[[#This Row],[CAT ID]]&lt;600), 2, IF(AND(BI_TBL[[#This Row],[CAT ID]]&gt;=901,BI_TBL[[#This Row],[CAT ID]]&lt;=949), 2, IF(AND(BI_TBL[[#This Row],[CAT ID]]&gt;=1201,BI_TBL[[#This Row],[CAT ID]]&lt;=1299), "-", "-")))</f>
        <v>-</v>
      </c>
      <c r="M146" s="183" t="str">
        <f t="shared" si="2"/>
        <v/>
      </c>
      <c r="N146" s="119"/>
      <c r="O146" s="133" t="str">
        <f>IFERROR(INDEX('ESTIMATION ITEMS'!L:L,MATCH(BI_TBL[[#This Row],[Line '#]],'ESTIMATION ITEMS'!B:B,0)),"")</f>
        <v/>
      </c>
      <c r="P146" s="133" t="str">
        <f>IFERROR(N(INDEX('ESTIMATION ITEMS'!M:M,MATCH($B146,'ESTIMATION ITEMS'!$B:$B,0))),"")</f>
        <v/>
      </c>
      <c r="Q146" s="20" t="str">
        <f>IF(BI_TBL[[#This Row],[Unit]]="","",(IF(BI_TBL[[#This Row],[Item Sub
Class]]="0990","DOLLARS",IF(BI_TBL[[#This Row],[Unit]]="LS", "DOLLARS",IF(BI_TBL[[#This Row],[Unit]]&lt;&gt; "LS", "QUANTITY")))))</f>
        <v/>
      </c>
      <c r="R146" s="133" t="str">
        <f>IFERROR(IF(BI_TBL[[#This Row],[Rate Calculation Type]]="DOLLARS", BI_TBL[[#This Row],[Item Total]]/BI_TBL[[#This Row],[Production
Rate (Units/Day)]], IF(BI_TBL[[#This Row],[Rate Calculation Type]]="QUANTITY", BI_TBL[[#This Row],[Quantity]]/BI_TBL[[#This Row],[Production
Rate (Units/Day)]], IF(BI_TBL[[#This Row],[Item Total]] = "", ""))),"")</f>
        <v/>
      </c>
      <c r="S146" s="119"/>
      <c r="T146" s="20" t="str">
        <f>IFERROR(INDEX('ESTIMATION ITEMS'!$N:$N,MATCH($B146,'ESTIMATION ITEMS'!$B:$B,0)), "")</f>
        <v/>
      </c>
      <c r="U146" s="217" t="str">
        <f>IF(BI_TBL[[#This Row],[Fuel Escalation
Fuel Factor]]="","",BI_TBL[[#This Row],[Quantity]]*BI_TBL[[#This Row],[Fuel Escalation
Fuel Factor]])</f>
        <v/>
      </c>
      <c r="V146" s="121"/>
      <c r="W146" s="133" t="str">
        <f>IFERROR(INDEX('ESTIMATION ITEMS'!Q:Q,MATCH(BI_TBL[[#This Row],[Line '#]],'ESTIMATION ITEMS'!B:B,0)), "")</f>
        <v/>
      </c>
      <c r="X146" s="133" t="str">
        <f>IFERROR(INDEX('ESTIMATION ITEMS'!$R:$R,MATCH($B146,'ESTIMATION ITEMS'!$B:$B,0)),"")</f>
        <v/>
      </c>
      <c r="Y146" s="133" t="str">
        <f>IFERROR(INDEX('ESTIMATION ITEMS'!S:S,MATCH($B146,'ESTIMATION ITEMS'!$B:$B,0)),"")</f>
        <v/>
      </c>
      <c r="Z146" s="133" t="str">
        <f>IFERROR(IF(BI_TBL[[#This Row],[9Z9 ITEM]]="9Z9",(BI_TBL[[#This Row],[Material Weight
(9Z9 ITEMS)]]*BI_TBL[[#This Row],[Qualifying Unit Cost]])/BI_TBL[[#This Row],[Item Total]],INDEX('ESTIMATION ITEMS'!T:T,MATCH(BI_TBL[[#This Row],[Line '#]],'ESTIMATION ITEMS'!B:B,0),0)),"")</f>
        <v/>
      </c>
      <c r="AA146" s="133" t="str">
        <f>IF(BI_TBL[[#This Row],[Qualifying Unit Cost]]="","",IF(AND(BI_TBL[[#This Row],[Steel Class]]&gt;0.25,F146=1), "VERIFY QTY",BI_TBL[[#This Row],[Quantity]]*BI_TBL[[#This Row],[Qualifying Unit Cost]]))</f>
        <v/>
      </c>
      <c r="AB146" s="17"/>
      <c r="AD146" s="19"/>
      <c r="AE146" s="19"/>
    </row>
    <row r="147" spans="1:32" ht="15.75" x14ac:dyDescent="0.25">
      <c r="A147" s="136" t="str">
        <f>IFERROR(VALUE(INDEX('ESTIMATION ITEMS'!$A:$A,MATCH($B147,'ESTIMATION ITEMS'!$B:$B,0))),"")</f>
        <v/>
      </c>
      <c r="B147" s="158" t="str">
        <f>IFERROR(INDEX('ESTIMATION ITEMS'!$B:$B,MATCH($B146,'ESTIMATION ITEMS'!$B:$B,0)+1,1), "")</f>
        <v/>
      </c>
      <c r="C147" s="17" t="str">
        <f>IFERROR(T(INDEX('ESTIMATION ITEMS'!$C:$C,MATCH($B147,'ESTIMATION ITEMS'!$B:$B,0))), "")</f>
        <v/>
      </c>
      <c r="D147" s="18" t="str">
        <f>IFERROR(T(INDEX('ESTIMATION ITEMS'!$D:$D,MATCH($B147,'ESTIMATION ITEMS'!$B:$B,0))),"")</f>
        <v/>
      </c>
      <c r="E147" s="180" t="str">
        <f>IFERROR(T(INDEX('ESTIMATION ITEMS'!$E:$E,MATCH($B147,'ESTIMATION ITEMS'!$B:$B,0))),"")</f>
        <v/>
      </c>
      <c r="F147" s="20" t="str">
        <f>IFERROR(VALUE(INDEX('ESTIMATION ITEMS'!F:F,MATCH($B147,'ESTIMATION ITEMS'!$B:$B,0))), "")</f>
        <v/>
      </c>
      <c r="G147" s="25" t="str">
        <f>IFERROR(VALUE(INDEX('ESTIMATION ITEMS'!$G:$G,MATCH($B147,'ESTIMATION ITEMS'!$B:$B,0))),"")</f>
        <v/>
      </c>
      <c r="H147" s="25" t="str">
        <f>IFERROR(BI_TBL[[#This Row],[Quantity]]*BI_TBL[[#This Row],[Price]],"")</f>
        <v/>
      </c>
      <c r="I147" s="18" t="str">
        <f>IFERROR(T(INDEX('ESTIMATION ITEMS'!$I:$I,MATCH($B147,'ESTIMATION ITEMS'!$B:$B,0))),"")</f>
        <v/>
      </c>
      <c r="J147" s="17" t="str">
        <f>IFERROR(T(INDEX('ESTIMATION ITEMS'!$J:$J,MATCH($B147,'ESTIMATION ITEMS'!$B:$B,0))),"")</f>
        <v/>
      </c>
      <c r="K147" s="136" t="str">
        <f>IFERROR(VALUE(INDEX('ESTIMATION ITEMS'!$K:$K,MATCH($B147,'ESTIMATION ITEMS'!$B:$B,0))),"")</f>
        <v/>
      </c>
      <c r="L147" s="136" t="str">
        <f>IF(AND(BI_TBL[[#This Row],[CAT ID]]&gt;499,BI_TBL[[#This Row],[CAT ID]]&lt;600), 2, IF(AND(BI_TBL[[#This Row],[CAT ID]]&gt;=901,BI_TBL[[#This Row],[CAT ID]]&lt;=949), 2, IF(AND(BI_TBL[[#This Row],[CAT ID]]&gt;=1201,BI_TBL[[#This Row],[CAT ID]]&lt;=1299), "-", "-")))</f>
        <v>-</v>
      </c>
      <c r="M147" s="183" t="str">
        <f t="shared" si="2"/>
        <v/>
      </c>
      <c r="N147" s="119"/>
      <c r="O147" s="133" t="str">
        <f>IFERROR(INDEX('ESTIMATION ITEMS'!L:L,MATCH(BI_TBL[[#This Row],[Line '#]],'ESTIMATION ITEMS'!B:B,0)),"")</f>
        <v/>
      </c>
      <c r="P147" s="133" t="str">
        <f>IFERROR(N(INDEX('ESTIMATION ITEMS'!M:M,MATCH($B147,'ESTIMATION ITEMS'!$B:$B,0))),"")</f>
        <v/>
      </c>
      <c r="Q147" s="20" t="str">
        <f>IF(BI_TBL[[#This Row],[Unit]]="","",(IF(BI_TBL[[#This Row],[Item Sub
Class]]="0990","DOLLARS",IF(BI_TBL[[#This Row],[Unit]]="LS", "DOLLARS",IF(BI_TBL[[#This Row],[Unit]]&lt;&gt; "LS", "QUANTITY")))))</f>
        <v/>
      </c>
      <c r="R147" s="133" t="str">
        <f>IFERROR(IF(BI_TBL[[#This Row],[Rate Calculation Type]]="DOLLARS", BI_TBL[[#This Row],[Item Total]]/BI_TBL[[#This Row],[Production
Rate (Units/Day)]], IF(BI_TBL[[#This Row],[Rate Calculation Type]]="QUANTITY", BI_TBL[[#This Row],[Quantity]]/BI_TBL[[#This Row],[Production
Rate (Units/Day)]], IF(BI_TBL[[#This Row],[Item Total]] = "", ""))),"")</f>
        <v/>
      </c>
      <c r="S147" s="119"/>
      <c r="T147" s="20" t="str">
        <f>IFERROR(INDEX('ESTIMATION ITEMS'!$N:$N,MATCH($B147,'ESTIMATION ITEMS'!$B:$B,0)), "")</f>
        <v/>
      </c>
      <c r="U147" s="217" t="str">
        <f>IF(BI_TBL[[#This Row],[Fuel Escalation
Fuel Factor]]="","",BI_TBL[[#This Row],[Quantity]]*BI_TBL[[#This Row],[Fuel Escalation
Fuel Factor]])</f>
        <v/>
      </c>
      <c r="V147" s="121"/>
      <c r="W147" s="133" t="str">
        <f>IFERROR(INDEX('ESTIMATION ITEMS'!Q:Q,MATCH(BI_TBL[[#This Row],[Line '#]],'ESTIMATION ITEMS'!B:B,0)), "")</f>
        <v/>
      </c>
      <c r="X147" s="133" t="str">
        <f>IFERROR(INDEX('ESTIMATION ITEMS'!$R:$R,MATCH($B147,'ESTIMATION ITEMS'!$B:$B,0)),"")</f>
        <v/>
      </c>
      <c r="Y147" s="133" t="str">
        <f>IFERROR(INDEX('ESTIMATION ITEMS'!S:S,MATCH($B147,'ESTIMATION ITEMS'!$B:$B,0)),"")</f>
        <v/>
      </c>
      <c r="Z147" s="133" t="str">
        <f>IFERROR(IF(BI_TBL[[#This Row],[9Z9 ITEM]]="9Z9",(BI_TBL[[#This Row],[Material Weight
(9Z9 ITEMS)]]*BI_TBL[[#This Row],[Qualifying Unit Cost]])/BI_TBL[[#This Row],[Item Total]],INDEX('ESTIMATION ITEMS'!T:T,MATCH(BI_TBL[[#This Row],[Line '#]],'ESTIMATION ITEMS'!B:B,0),0)),"")</f>
        <v/>
      </c>
      <c r="AA147" s="133" t="str">
        <f>IF(BI_TBL[[#This Row],[Qualifying Unit Cost]]="","",IF(AND(BI_TBL[[#This Row],[Steel Class]]&gt;0.25,F147=1), "VERIFY QTY",BI_TBL[[#This Row],[Quantity]]*BI_TBL[[#This Row],[Qualifying Unit Cost]]))</f>
        <v/>
      </c>
      <c r="AB147" s="17"/>
      <c r="AD147" s="19"/>
      <c r="AE147" s="19"/>
    </row>
    <row r="148" spans="1:32" ht="15.75" x14ac:dyDescent="0.25">
      <c r="A148" s="136" t="str">
        <f>IFERROR(VALUE(INDEX('ESTIMATION ITEMS'!$A:$A,MATCH($B148,'ESTIMATION ITEMS'!$B:$B,0))),"")</f>
        <v/>
      </c>
      <c r="B148" s="158" t="str">
        <f>IFERROR(INDEX('ESTIMATION ITEMS'!$B:$B,MATCH($B147,'ESTIMATION ITEMS'!$B:$B,0)+1,1), "")</f>
        <v/>
      </c>
      <c r="C148" s="17" t="str">
        <f>IFERROR(T(INDEX('ESTIMATION ITEMS'!$C:$C,MATCH($B148,'ESTIMATION ITEMS'!$B:$B,0))), "")</f>
        <v/>
      </c>
      <c r="D148" s="18" t="str">
        <f>IFERROR(T(INDEX('ESTIMATION ITEMS'!$D:$D,MATCH($B148,'ESTIMATION ITEMS'!$B:$B,0))),"")</f>
        <v/>
      </c>
      <c r="E148" s="180" t="str">
        <f>IFERROR(T(INDEX('ESTIMATION ITEMS'!$E:$E,MATCH($B148,'ESTIMATION ITEMS'!$B:$B,0))),"")</f>
        <v/>
      </c>
      <c r="F148" s="20" t="str">
        <f>IFERROR(VALUE(INDEX('ESTIMATION ITEMS'!F:F,MATCH($B148,'ESTIMATION ITEMS'!$B:$B,0))), "")</f>
        <v/>
      </c>
      <c r="G148" s="25" t="str">
        <f>IFERROR(VALUE(INDEX('ESTIMATION ITEMS'!$G:$G,MATCH($B148,'ESTIMATION ITEMS'!$B:$B,0))),"")</f>
        <v/>
      </c>
      <c r="H148" s="25" t="str">
        <f>IFERROR(BI_TBL[[#This Row],[Quantity]]*BI_TBL[[#This Row],[Price]],"")</f>
        <v/>
      </c>
      <c r="I148" s="18" t="str">
        <f>IFERROR(T(INDEX('ESTIMATION ITEMS'!$I:$I,MATCH($B148,'ESTIMATION ITEMS'!$B:$B,0))),"")</f>
        <v/>
      </c>
      <c r="J148" s="17" t="str">
        <f>IFERROR(T(INDEX('ESTIMATION ITEMS'!$J:$J,MATCH($B148,'ESTIMATION ITEMS'!$B:$B,0))),"")</f>
        <v/>
      </c>
      <c r="K148" s="136" t="str">
        <f>IFERROR(VALUE(INDEX('ESTIMATION ITEMS'!$K:$K,MATCH($B148,'ESTIMATION ITEMS'!$B:$B,0))),"")</f>
        <v/>
      </c>
      <c r="L148" s="136" t="str">
        <f>IF(AND(BI_TBL[[#This Row],[CAT ID]]&gt;499,BI_TBL[[#This Row],[CAT ID]]&lt;600), 2, IF(AND(BI_TBL[[#This Row],[CAT ID]]&gt;=901,BI_TBL[[#This Row],[CAT ID]]&lt;=949), 2, IF(AND(BI_TBL[[#This Row],[CAT ID]]&gt;=1201,BI_TBL[[#This Row],[CAT ID]]&lt;=1299), "-", "-")))</f>
        <v>-</v>
      </c>
      <c r="M148" s="183" t="str">
        <f t="shared" si="2"/>
        <v/>
      </c>
      <c r="N148" s="119"/>
      <c r="O148" s="133" t="str">
        <f>IFERROR(INDEX('ESTIMATION ITEMS'!L:L,MATCH(BI_TBL[[#This Row],[Line '#]],'ESTIMATION ITEMS'!B:B,0)),"")</f>
        <v/>
      </c>
      <c r="P148" s="133" t="str">
        <f>IFERROR(N(INDEX('ESTIMATION ITEMS'!M:M,MATCH($B148,'ESTIMATION ITEMS'!$B:$B,0))),"")</f>
        <v/>
      </c>
      <c r="Q148" s="20" t="str">
        <f>IF(BI_TBL[[#This Row],[Unit]]="","",(IF(BI_TBL[[#This Row],[Item Sub
Class]]="0990","DOLLARS",IF(BI_TBL[[#This Row],[Unit]]="LS", "DOLLARS",IF(BI_TBL[[#This Row],[Unit]]&lt;&gt; "LS", "QUANTITY")))))</f>
        <v/>
      </c>
      <c r="R148" s="133" t="str">
        <f>IFERROR(IF(BI_TBL[[#This Row],[Rate Calculation Type]]="DOLLARS", BI_TBL[[#This Row],[Item Total]]/BI_TBL[[#This Row],[Production
Rate (Units/Day)]], IF(BI_TBL[[#This Row],[Rate Calculation Type]]="QUANTITY", BI_TBL[[#This Row],[Quantity]]/BI_TBL[[#This Row],[Production
Rate (Units/Day)]], IF(BI_TBL[[#This Row],[Item Total]] = "", ""))),"")</f>
        <v/>
      </c>
      <c r="S148" s="119"/>
      <c r="T148" s="20" t="str">
        <f>IFERROR(INDEX('ESTIMATION ITEMS'!$N:$N,MATCH($B148,'ESTIMATION ITEMS'!$B:$B,0)), "")</f>
        <v/>
      </c>
      <c r="U148" s="217" t="str">
        <f>IF(BI_TBL[[#This Row],[Fuel Escalation
Fuel Factor]]="","",BI_TBL[[#This Row],[Quantity]]*BI_TBL[[#This Row],[Fuel Escalation
Fuel Factor]])</f>
        <v/>
      </c>
      <c r="V148" s="121"/>
      <c r="W148" s="133" t="str">
        <f>IFERROR(INDEX('ESTIMATION ITEMS'!Q:Q,MATCH(BI_TBL[[#This Row],[Line '#]],'ESTIMATION ITEMS'!B:B,0)), "")</f>
        <v/>
      </c>
      <c r="X148" s="133" t="str">
        <f>IFERROR(INDEX('ESTIMATION ITEMS'!$R:$R,MATCH($B148,'ESTIMATION ITEMS'!$B:$B,0)),"")</f>
        <v/>
      </c>
      <c r="Y148" s="133" t="str">
        <f>IFERROR(INDEX('ESTIMATION ITEMS'!S:S,MATCH($B148,'ESTIMATION ITEMS'!$B:$B,0)),"")</f>
        <v/>
      </c>
      <c r="Z148" s="133" t="str">
        <f>IFERROR(IF(BI_TBL[[#This Row],[9Z9 ITEM]]="9Z9",(BI_TBL[[#This Row],[Material Weight
(9Z9 ITEMS)]]*BI_TBL[[#This Row],[Qualifying Unit Cost]])/BI_TBL[[#This Row],[Item Total]],INDEX('ESTIMATION ITEMS'!T:T,MATCH(BI_TBL[[#This Row],[Line '#]],'ESTIMATION ITEMS'!B:B,0),0)),"")</f>
        <v/>
      </c>
      <c r="AA148" s="133" t="str">
        <f>IF(BI_TBL[[#This Row],[Qualifying Unit Cost]]="","",IF(AND(BI_TBL[[#This Row],[Steel Class]]&gt;0.25,F148=1), "VERIFY QTY",BI_TBL[[#This Row],[Quantity]]*BI_TBL[[#This Row],[Qualifying Unit Cost]]))</f>
        <v/>
      </c>
      <c r="AB148" s="17"/>
      <c r="AD148" s="19"/>
      <c r="AE148" s="19"/>
    </row>
    <row r="149" spans="1:32" ht="15.75" x14ac:dyDescent="0.25">
      <c r="A149" s="136" t="str">
        <f>IFERROR(VALUE(INDEX('ESTIMATION ITEMS'!$A:$A,MATCH($B149,'ESTIMATION ITEMS'!$B:$B,0))),"")</f>
        <v/>
      </c>
      <c r="B149" s="158" t="str">
        <f>IFERROR(INDEX('ESTIMATION ITEMS'!$B:$B,MATCH($B148,'ESTIMATION ITEMS'!$B:$B,0)+1,1), "")</f>
        <v/>
      </c>
      <c r="C149" s="17" t="str">
        <f>IFERROR(T(INDEX('ESTIMATION ITEMS'!$C:$C,MATCH($B149,'ESTIMATION ITEMS'!$B:$B,0))), "")</f>
        <v/>
      </c>
      <c r="D149" s="18" t="str">
        <f>IFERROR(T(INDEX('ESTIMATION ITEMS'!$D:$D,MATCH($B149,'ESTIMATION ITEMS'!$B:$B,0))),"")</f>
        <v/>
      </c>
      <c r="E149" s="180" t="str">
        <f>IFERROR(T(INDEX('ESTIMATION ITEMS'!$E:$E,MATCH($B149,'ESTIMATION ITEMS'!$B:$B,0))),"")</f>
        <v/>
      </c>
      <c r="F149" s="20" t="str">
        <f>IFERROR(VALUE(INDEX('ESTIMATION ITEMS'!F:F,MATCH($B149,'ESTIMATION ITEMS'!$B:$B,0))), "")</f>
        <v/>
      </c>
      <c r="G149" s="25" t="str">
        <f>IFERROR(VALUE(INDEX('ESTIMATION ITEMS'!$G:$G,MATCH($B149,'ESTIMATION ITEMS'!$B:$B,0))),"")</f>
        <v/>
      </c>
      <c r="H149" s="25" t="str">
        <f>IFERROR(BI_TBL[[#This Row],[Quantity]]*BI_TBL[[#This Row],[Price]],"")</f>
        <v/>
      </c>
      <c r="I149" s="18" t="str">
        <f>IFERROR(T(INDEX('ESTIMATION ITEMS'!$I:$I,MATCH($B149,'ESTIMATION ITEMS'!$B:$B,0))),"")</f>
        <v/>
      </c>
      <c r="J149" s="17" t="str">
        <f>IFERROR(T(INDEX('ESTIMATION ITEMS'!$J:$J,MATCH($B149,'ESTIMATION ITEMS'!$B:$B,0))),"")</f>
        <v/>
      </c>
      <c r="K149" s="136" t="str">
        <f>IFERROR(VALUE(INDEX('ESTIMATION ITEMS'!$K:$K,MATCH($B149,'ESTIMATION ITEMS'!$B:$B,0))),"")</f>
        <v/>
      </c>
      <c r="L149" s="136" t="str">
        <f>IF(AND(BI_TBL[[#This Row],[CAT ID]]&gt;499,BI_TBL[[#This Row],[CAT ID]]&lt;600), 2, IF(AND(BI_TBL[[#This Row],[CAT ID]]&gt;=901,BI_TBL[[#This Row],[CAT ID]]&lt;=949), 2, IF(AND(BI_TBL[[#This Row],[CAT ID]]&gt;=1201,BI_TBL[[#This Row],[CAT ID]]&lt;=1299), "-", "-")))</f>
        <v>-</v>
      </c>
      <c r="M149" s="183" t="str">
        <f t="shared" si="2"/>
        <v/>
      </c>
      <c r="N149" s="119"/>
      <c r="O149" s="133" t="str">
        <f>IFERROR(INDEX('ESTIMATION ITEMS'!L:L,MATCH(BI_TBL[[#This Row],[Line '#]],'ESTIMATION ITEMS'!B:B,0)),"")</f>
        <v/>
      </c>
      <c r="P149" s="133" t="str">
        <f>IFERROR(N(INDEX('ESTIMATION ITEMS'!M:M,MATCH($B149,'ESTIMATION ITEMS'!$B:$B,0))),"")</f>
        <v/>
      </c>
      <c r="Q149" s="20" t="str">
        <f>IF(BI_TBL[[#This Row],[Unit]]="","",(IF(BI_TBL[[#This Row],[Item Sub
Class]]="0990","DOLLARS",IF(BI_TBL[[#This Row],[Unit]]="LS", "DOLLARS",IF(BI_TBL[[#This Row],[Unit]]&lt;&gt; "LS", "QUANTITY")))))</f>
        <v/>
      </c>
      <c r="R149" s="133" t="str">
        <f>IFERROR(IF(BI_TBL[[#This Row],[Rate Calculation Type]]="DOLLARS", BI_TBL[[#This Row],[Item Total]]/BI_TBL[[#This Row],[Production
Rate (Units/Day)]], IF(BI_TBL[[#This Row],[Rate Calculation Type]]="QUANTITY", BI_TBL[[#This Row],[Quantity]]/BI_TBL[[#This Row],[Production
Rate (Units/Day)]], IF(BI_TBL[[#This Row],[Item Total]] = "", ""))),"")</f>
        <v/>
      </c>
      <c r="S149" s="119"/>
      <c r="T149" s="20" t="str">
        <f>IFERROR(INDEX('ESTIMATION ITEMS'!$N:$N,MATCH($B149,'ESTIMATION ITEMS'!$B:$B,0)), "")</f>
        <v/>
      </c>
      <c r="U149" s="217" t="str">
        <f>IF(BI_TBL[[#This Row],[Fuel Escalation
Fuel Factor]]="","",BI_TBL[[#This Row],[Quantity]]*BI_TBL[[#This Row],[Fuel Escalation
Fuel Factor]])</f>
        <v/>
      </c>
      <c r="V149" s="121"/>
      <c r="W149" s="133" t="str">
        <f>IFERROR(INDEX('ESTIMATION ITEMS'!Q:Q,MATCH(BI_TBL[[#This Row],[Line '#]],'ESTIMATION ITEMS'!B:B,0)), "")</f>
        <v/>
      </c>
      <c r="X149" s="133" t="str">
        <f>IFERROR(INDEX('ESTIMATION ITEMS'!$R:$R,MATCH($B149,'ESTIMATION ITEMS'!$B:$B,0)),"")</f>
        <v/>
      </c>
      <c r="Y149" s="133" t="str">
        <f>IFERROR(INDEX('ESTIMATION ITEMS'!S:S,MATCH($B149,'ESTIMATION ITEMS'!$B:$B,0)),"")</f>
        <v/>
      </c>
      <c r="Z149" s="133" t="str">
        <f>IFERROR(IF(BI_TBL[[#This Row],[9Z9 ITEM]]="9Z9",(BI_TBL[[#This Row],[Material Weight
(9Z9 ITEMS)]]*BI_TBL[[#This Row],[Qualifying Unit Cost]])/BI_TBL[[#This Row],[Item Total]],INDEX('ESTIMATION ITEMS'!T:T,MATCH(BI_TBL[[#This Row],[Line '#]],'ESTIMATION ITEMS'!B:B,0),0)),"")</f>
        <v/>
      </c>
      <c r="AA149" s="133" t="str">
        <f>IF(BI_TBL[[#This Row],[Qualifying Unit Cost]]="","",IF(AND(BI_TBL[[#This Row],[Steel Class]]&gt;0.25,F149=1), "VERIFY QTY",BI_TBL[[#This Row],[Quantity]]*BI_TBL[[#This Row],[Qualifying Unit Cost]]))</f>
        <v/>
      </c>
      <c r="AB149" s="17"/>
      <c r="AD149" s="19"/>
      <c r="AE149" s="19"/>
    </row>
    <row r="150" spans="1:32" ht="15.75" x14ac:dyDescent="0.25">
      <c r="A150" s="136" t="str">
        <f>IFERROR(VALUE(INDEX('ESTIMATION ITEMS'!$A:$A,MATCH($B150,'ESTIMATION ITEMS'!$B:$B,0))),"")</f>
        <v/>
      </c>
      <c r="B150" s="158" t="str">
        <f>IFERROR(INDEX('ESTIMATION ITEMS'!$B:$B,MATCH($B149,'ESTIMATION ITEMS'!$B:$B,0)+1,1), "")</f>
        <v/>
      </c>
      <c r="C150" s="17" t="str">
        <f>IFERROR(T(INDEX('ESTIMATION ITEMS'!$C:$C,MATCH($B150,'ESTIMATION ITEMS'!$B:$B,0))), "")</f>
        <v/>
      </c>
      <c r="D150" s="18" t="str">
        <f>IFERROR(T(INDEX('ESTIMATION ITEMS'!$D:$D,MATCH($B150,'ESTIMATION ITEMS'!$B:$B,0))),"")</f>
        <v/>
      </c>
      <c r="E150" s="180" t="str">
        <f>IFERROR(T(INDEX('ESTIMATION ITEMS'!$E:$E,MATCH($B150,'ESTIMATION ITEMS'!$B:$B,0))),"")</f>
        <v/>
      </c>
      <c r="F150" s="20" t="str">
        <f>IFERROR(VALUE(INDEX('ESTIMATION ITEMS'!F:F,MATCH($B150,'ESTIMATION ITEMS'!$B:$B,0))), "")</f>
        <v/>
      </c>
      <c r="G150" s="25" t="str">
        <f>IFERROR(VALUE(INDEX('ESTIMATION ITEMS'!$G:$G,MATCH($B150,'ESTIMATION ITEMS'!$B:$B,0))),"")</f>
        <v/>
      </c>
      <c r="H150" s="25" t="str">
        <f>IFERROR(BI_TBL[[#This Row],[Quantity]]*BI_TBL[[#This Row],[Price]],"")</f>
        <v/>
      </c>
      <c r="I150" s="18" t="str">
        <f>IFERROR(T(INDEX('ESTIMATION ITEMS'!$I:$I,MATCH($B150,'ESTIMATION ITEMS'!$B:$B,0))),"")</f>
        <v/>
      </c>
      <c r="J150" s="17" t="str">
        <f>IFERROR(T(INDEX('ESTIMATION ITEMS'!$J:$J,MATCH($B150,'ESTIMATION ITEMS'!$B:$B,0))),"")</f>
        <v/>
      </c>
      <c r="K150" s="136" t="str">
        <f>IFERROR(VALUE(INDEX('ESTIMATION ITEMS'!$K:$K,MATCH($B150,'ESTIMATION ITEMS'!$B:$B,0))),"")</f>
        <v/>
      </c>
      <c r="L150" s="136" t="str">
        <f>IF(AND(BI_TBL[[#This Row],[CAT ID]]&gt;499,BI_TBL[[#This Row],[CAT ID]]&lt;600), 2, IF(AND(BI_TBL[[#This Row],[CAT ID]]&gt;=901,BI_TBL[[#This Row],[CAT ID]]&lt;=949), 2, IF(AND(BI_TBL[[#This Row],[CAT ID]]&gt;=1201,BI_TBL[[#This Row],[CAT ID]]&lt;=1299), "-", "-")))</f>
        <v>-</v>
      </c>
      <c r="M150" s="183" t="str">
        <f t="shared" si="2"/>
        <v/>
      </c>
      <c r="N150" s="119"/>
      <c r="O150" s="133" t="str">
        <f>IFERROR(INDEX('ESTIMATION ITEMS'!L:L,MATCH(BI_TBL[[#This Row],[Line '#]],'ESTIMATION ITEMS'!B:B,0)),"")</f>
        <v/>
      </c>
      <c r="P150" s="133" t="str">
        <f>IFERROR(N(INDEX('ESTIMATION ITEMS'!M:M,MATCH($B150,'ESTIMATION ITEMS'!$B:$B,0))),"")</f>
        <v/>
      </c>
      <c r="Q150" s="20" t="str">
        <f>IF(BI_TBL[[#This Row],[Unit]]="","",(IF(BI_TBL[[#This Row],[Item Sub
Class]]="0990","DOLLARS",IF(BI_TBL[[#This Row],[Unit]]="LS", "DOLLARS",IF(BI_TBL[[#This Row],[Unit]]&lt;&gt; "LS", "QUANTITY")))))</f>
        <v/>
      </c>
      <c r="R150" s="133" t="str">
        <f>IFERROR(IF(BI_TBL[[#This Row],[Rate Calculation Type]]="DOLLARS", BI_TBL[[#This Row],[Item Total]]/BI_TBL[[#This Row],[Production
Rate (Units/Day)]], IF(BI_TBL[[#This Row],[Rate Calculation Type]]="QUANTITY", BI_TBL[[#This Row],[Quantity]]/BI_TBL[[#This Row],[Production
Rate (Units/Day)]], IF(BI_TBL[[#This Row],[Item Total]] = "", ""))),"")</f>
        <v/>
      </c>
      <c r="S150" s="119"/>
      <c r="T150" s="20" t="str">
        <f>IFERROR(INDEX('ESTIMATION ITEMS'!$N:$N,MATCH($B150,'ESTIMATION ITEMS'!$B:$B,0)), "")</f>
        <v/>
      </c>
      <c r="U150" s="217" t="str">
        <f>IF(BI_TBL[[#This Row],[Fuel Escalation
Fuel Factor]]="","",BI_TBL[[#This Row],[Quantity]]*BI_TBL[[#This Row],[Fuel Escalation
Fuel Factor]])</f>
        <v/>
      </c>
      <c r="V150" s="121"/>
      <c r="W150" s="133" t="str">
        <f>IFERROR(INDEX('ESTIMATION ITEMS'!Q:Q,MATCH(BI_TBL[[#This Row],[Line '#]],'ESTIMATION ITEMS'!B:B,0)), "")</f>
        <v/>
      </c>
      <c r="X150" s="133" t="str">
        <f>IFERROR(INDEX('ESTIMATION ITEMS'!$R:$R,MATCH($B150,'ESTIMATION ITEMS'!$B:$B,0)),"")</f>
        <v/>
      </c>
      <c r="Y150" s="133" t="str">
        <f>IFERROR(INDEX('ESTIMATION ITEMS'!S:S,MATCH($B150,'ESTIMATION ITEMS'!$B:$B,0)),"")</f>
        <v/>
      </c>
      <c r="Z150" s="133" t="str">
        <f>IFERROR(IF(BI_TBL[[#This Row],[9Z9 ITEM]]="9Z9",(BI_TBL[[#This Row],[Material Weight
(9Z9 ITEMS)]]*BI_TBL[[#This Row],[Qualifying Unit Cost]])/BI_TBL[[#This Row],[Item Total]],INDEX('ESTIMATION ITEMS'!T:T,MATCH(BI_TBL[[#This Row],[Line '#]],'ESTIMATION ITEMS'!B:B,0),0)),"")</f>
        <v/>
      </c>
      <c r="AA150" s="133" t="str">
        <f>IF(BI_TBL[[#This Row],[Qualifying Unit Cost]]="","",IF(AND(BI_TBL[[#This Row],[Steel Class]]&gt;0.25,F150=1), "VERIFY QTY",BI_TBL[[#This Row],[Quantity]]*BI_TBL[[#This Row],[Qualifying Unit Cost]]))</f>
        <v/>
      </c>
      <c r="AB150" s="17"/>
      <c r="AD150" s="19"/>
      <c r="AE150" s="19"/>
    </row>
    <row r="151" spans="1:32" ht="15.75" x14ac:dyDescent="0.25">
      <c r="A151" s="136"/>
      <c r="B151" s="158"/>
      <c r="C151" s="17"/>
      <c r="E151" s="180"/>
      <c r="G151" s="25"/>
      <c r="H151" s="25"/>
      <c r="I151" s="18"/>
      <c r="K151" s="256"/>
      <c r="L151" s="20"/>
      <c r="M151" s="183"/>
      <c r="N151" s="271"/>
      <c r="O151" s="133"/>
      <c r="P151" s="133"/>
      <c r="Q151" s="20"/>
      <c r="R151" s="133"/>
      <c r="S151" s="271"/>
      <c r="T151" s="20"/>
      <c r="U151" s="177"/>
      <c r="V151" s="217"/>
      <c r="X151" s="133"/>
      <c r="Y151" s="133"/>
      <c r="Z151" s="133"/>
      <c r="AA151" s="133"/>
      <c r="AB151" s="133"/>
      <c r="AC151" s="17"/>
      <c r="AE151" s="19"/>
      <c r="AF151" s="19"/>
    </row>
    <row r="152" spans="1:32" ht="15.75" x14ac:dyDescent="0.25">
      <c r="A152" s="136"/>
      <c r="B152" s="158"/>
      <c r="C152" s="17"/>
      <c r="E152" s="180"/>
      <c r="G152" s="25"/>
      <c r="H152" s="25"/>
      <c r="I152" s="18"/>
      <c r="K152" s="256"/>
      <c r="L152" s="20"/>
      <c r="M152" s="183"/>
      <c r="N152" s="271"/>
      <c r="O152" s="133"/>
      <c r="P152" s="133"/>
      <c r="Q152" s="20"/>
      <c r="R152" s="133"/>
      <c r="S152" s="271"/>
      <c r="T152" s="20"/>
      <c r="U152" s="177"/>
      <c r="V152" s="217"/>
      <c r="X152" s="133"/>
      <c r="Y152" s="133"/>
      <c r="Z152" s="133"/>
      <c r="AA152" s="133"/>
      <c r="AB152" s="133"/>
      <c r="AC152" s="17"/>
      <c r="AE152" s="19"/>
      <c r="AF152" s="19"/>
    </row>
    <row r="153" spans="1:32" ht="15.75" x14ac:dyDescent="0.25">
      <c r="A153" s="136"/>
      <c r="B153" s="158"/>
      <c r="C153" s="17"/>
      <c r="E153" s="180"/>
      <c r="G153" s="25"/>
      <c r="H153" s="25"/>
      <c r="I153" s="18"/>
      <c r="K153" s="256"/>
      <c r="L153" s="20"/>
      <c r="M153" s="183"/>
      <c r="N153" s="271"/>
      <c r="O153" s="133"/>
      <c r="P153" s="133"/>
      <c r="Q153" s="20"/>
      <c r="R153" s="133"/>
      <c r="S153" s="271"/>
      <c r="T153" s="20"/>
      <c r="U153" s="177"/>
      <c r="V153" s="217"/>
      <c r="X153" s="133"/>
      <c r="Y153" s="133"/>
      <c r="Z153" s="133"/>
      <c r="AA153" s="133"/>
      <c r="AB153" s="133"/>
      <c r="AC153" s="17"/>
      <c r="AE153" s="19"/>
      <c r="AF153" s="19"/>
    </row>
    <row r="154" spans="1:32" ht="15.75" x14ac:dyDescent="0.25">
      <c r="A154" s="136"/>
      <c r="B154" s="158"/>
      <c r="C154" s="17"/>
      <c r="E154" s="180"/>
      <c r="G154" s="25"/>
      <c r="H154" s="25"/>
      <c r="I154" s="18"/>
      <c r="K154" s="256"/>
      <c r="L154" s="20"/>
      <c r="M154" s="183"/>
      <c r="N154" s="271"/>
      <c r="O154" s="133"/>
      <c r="P154" s="133"/>
      <c r="Q154" s="20"/>
      <c r="R154" s="133"/>
      <c r="S154" s="271"/>
      <c r="T154" s="20"/>
      <c r="U154" s="177"/>
      <c r="V154" s="217"/>
      <c r="X154" s="133"/>
      <c r="Y154" s="133"/>
      <c r="Z154" s="133"/>
      <c r="AA154" s="133"/>
      <c r="AB154" s="133"/>
      <c r="AC154" s="17"/>
      <c r="AE154" s="19"/>
      <c r="AF154" s="19"/>
    </row>
    <row r="155" spans="1:32" ht="15.75" x14ac:dyDescent="0.25">
      <c r="A155" s="136"/>
      <c r="B155" s="158"/>
      <c r="C155" s="17"/>
      <c r="E155" s="180"/>
      <c r="G155" s="25"/>
      <c r="H155" s="25"/>
      <c r="I155" s="18"/>
      <c r="K155" s="256"/>
      <c r="L155" s="20"/>
      <c r="M155" s="183"/>
      <c r="N155" s="271"/>
      <c r="O155" s="133"/>
      <c r="P155" s="133"/>
      <c r="Q155" s="20"/>
      <c r="R155" s="133"/>
      <c r="S155" s="271"/>
      <c r="T155" s="20"/>
      <c r="U155" s="177"/>
      <c r="V155" s="217"/>
      <c r="X155" s="133"/>
      <c r="Y155" s="133"/>
      <c r="Z155" s="133"/>
      <c r="AA155" s="133"/>
      <c r="AB155" s="133"/>
      <c r="AC155" s="17"/>
      <c r="AE155" s="19"/>
      <c r="AF155" s="19"/>
    </row>
    <row r="156" spans="1:32" ht="15.75" x14ac:dyDescent="0.25">
      <c r="A156" s="136"/>
      <c r="B156" s="158"/>
      <c r="C156" s="17"/>
      <c r="E156" s="180"/>
      <c r="G156" s="25"/>
      <c r="H156" s="25"/>
      <c r="I156" s="18"/>
      <c r="K156" s="256"/>
      <c r="L156" s="20"/>
      <c r="M156" s="183"/>
      <c r="N156" s="271"/>
      <c r="O156" s="133"/>
      <c r="P156" s="133"/>
      <c r="Q156" s="20"/>
      <c r="R156" s="133"/>
      <c r="S156" s="271"/>
      <c r="T156" s="20"/>
      <c r="U156" s="177"/>
      <c r="V156" s="217"/>
      <c r="X156" s="133"/>
      <c r="Y156" s="133"/>
      <c r="Z156" s="133"/>
      <c r="AA156" s="133"/>
      <c r="AB156" s="133"/>
      <c r="AC156" s="17"/>
      <c r="AE156" s="19"/>
      <c r="AF156" s="19"/>
    </row>
    <row r="157" spans="1:32" ht="15.75" x14ac:dyDescent="0.25">
      <c r="A157" s="136"/>
      <c r="B157" s="158"/>
      <c r="C157" s="17"/>
      <c r="E157" s="180"/>
      <c r="G157" s="25"/>
      <c r="H157" s="25"/>
      <c r="I157" s="18"/>
      <c r="K157" s="256"/>
      <c r="L157" s="20"/>
      <c r="M157" s="183"/>
      <c r="N157" s="271"/>
      <c r="O157" s="133"/>
      <c r="P157" s="133"/>
      <c r="Q157" s="20"/>
      <c r="R157" s="133"/>
      <c r="S157" s="271"/>
      <c r="T157" s="20"/>
      <c r="U157" s="177"/>
      <c r="V157" s="217"/>
      <c r="X157" s="133"/>
      <c r="Y157" s="133"/>
      <c r="Z157" s="133"/>
      <c r="AA157" s="133"/>
      <c r="AB157" s="133"/>
      <c r="AC157" s="17"/>
      <c r="AE157" s="19"/>
      <c r="AF157" s="19"/>
    </row>
    <row r="158" spans="1:32" ht="15.75" x14ac:dyDescent="0.25">
      <c r="A158" s="136"/>
      <c r="B158" s="158"/>
      <c r="C158" s="17"/>
      <c r="E158" s="180"/>
      <c r="G158" s="25"/>
      <c r="H158" s="25"/>
      <c r="I158" s="18"/>
      <c r="K158" s="256"/>
      <c r="L158" s="20"/>
      <c r="M158" s="183"/>
      <c r="N158" s="271"/>
      <c r="O158" s="133"/>
      <c r="P158" s="133"/>
      <c r="Q158" s="20"/>
      <c r="R158" s="133"/>
      <c r="S158" s="271"/>
      <c r="T158" s="20"/>
      <c r="U158" s="177"/>
      <c r="V158" s="217"/>
      <c r="X158" s="133"/>
      <c r="Y158" s="133"/>
      <c r="Z158" s="133"/>
      <c r="AA158" s="133"/>
      <c r="AB158" s="133"/>
      <c r="AC158" s="17"/>
      <c r="AE158" s="19"/>
      <c r="AF158" s="19"/>
    </row>
    <row r="159" spans="1:32" ht="15.75" x14ac:dyDescent="0.25">
      <c r="A159" s="136"/>
      <c r="B159" s="158"/>
      <c r="C159" s="17"/>
      <c r="E159" s="180"/>
      <c r="G159" s="25"/>
      <c r="H159" s="25"/>
      <c r="I159" s="18"/>
      <c r="K159" s="256"/>
      <c r="L159" s="20"/>
      <c r="M159" s="183"/>
      <c r="N159" s="271"/>
      <c r="O159" s="133"/>
      <c r="P159" s="133"/>
      <c r="Q159" s="20"/>
      <c r="R159" s="133"/>
      <c r="S159" s="271"/>
      <c r="T159" s="20"/>
      <c r="U159" s="177"/>
      <c r="V159" s="217"/>
      <c r="X159" s="133"/>
      <c r="Y159" s="133"/>
      <c r="Z159" s="133"/>
      <c r="AA159" s="133"/>
      <c r="AB159" s="133"/>
      <c r="AC159" s="17"/>
      <c r="AE159" s="19"/>
      <c r="AF159" s="19"/>
    </row>
    <row r="160" spans="1:32" ht="15.75" x14ac:dyDescent="0.25">
      <c r="A160" s="136"/>
      <c r="B160" s="158"/>
      <c r="C160" s="17"/>
      <c r="E160" s="180"/>
      <c r="G160" s="25"/>
      <c r="H160" s="25"/>
      <c r="I160" s="18"/>
      <c r="K160" s="256"/>
      <c r="L160" s="20"/>
      <c r="M160" s="183"/>
      <c r="N160" s="271"/>
      <c r="O160" s="133"/>
      <c r="P160" s="133"/>
      <c r="Q160" s="20"/>
      <c r="R160" s="133"/>
      <c r="S160" s="271"/>
      <c r="T160" s="20"/>
      <c r="U160" s="177"/>
      <c r="V160" s="217"/>
      <c r="X160" s="133"/>
      <c r="Y160" s="133"/>
      <c r="Z160" s="133"/>
      <c r="AA160" s="133"/>
      <c r="AB160" s="133"/>
      <c r="AC160" s="17"/>
      <c r="AE160" s="19"/>
      <c r="AF160" s="19"/>
    </row>
    <row r="161" spans="1:32" ht="15.75" x14ac:dyDescent="0.25">
      <c r="A161" s="136"/>
      <c r="B161" s="158"/>
      <c r="C161" s="17"/>
      <c r="E161" s="180"/>
      <c r="G161" s="25"/>
      <c r="H161" s="25"/>
      <c r="I161" s="18"/>
      <c r="K161" s="256"/>
      <c r="L161" s="20"/>
      <c r="M161" s="183"/>
      <c r="N161" s="271"/>
      <c r="O161" s="133"/>
      <c r="P161" s="133"/>
      <c r="Q161" s="20"/>
      <c r="R161" s="133"/>
      <c r="S161" s="271"/>
      <c r="T161" s="20"/>
      <c r="U161" s="177"/>
      <c r="V161" s="217"/>
      <c r="X161" s="133"/>
      <c r="Y161" s="133"/>
      <c r="Z161" s="133"/>
      <c r="AA161" s="133"/>
      <c r="AB161" s="133"/>
      <c r="AC161" s="17"/>
      <c r="AE161" s="19"/>
      <c r="AF161" s="19"/>
    </row>
    <row r="162" spans="1:32" ht="15.75" x14ac:dyDescent="0.25">
      <c r="A162" s="136"/>
      <c r="B162" s="158"/>
      <c r="C162" s="17"/>
      <c r="E162" s="180"/>
      <c r="G162" s="25"/>
      <c r="H162" s="25"/>
      <c r="I162" s="18"/>
      <c r="K162" s="256"/>
      <c r="L162" s="20"/>
      <c r="M162" s="183"/>
      <c r="N162" s="271"/>
      <c r="O162" s="133"/>
      <c r="P162" s="133"/>
      <c r="Q162" s="20"/>
      <c r="R162" s="133"/>
      <c r="S162" s="271"/>
      <c r="T162" s="20"/>
      <c r="U162" s="177"/>
      <c r="V162" s="217"/>
      <c r="X162" s="133"/>
      <c r="Y162" s="133"/>
      <c r="Z162" s="133"/>
      <c r="AA162" s="133"/>
      <c r="AB162" s="133"/>
      <c r="AC162" s="17"/>
      <c r="AE162" s="19"/>
      <c r="AF162" s="19"/>
    </row>
    <row r="163" spans="1:32" ht="15.75" x14ac:dyDescent="0.25">
      <c r="A163" s="136"/>
      <c r="B163" s="158"/>
      <c r="C163" s="17"/>
      <c r="E163" s="180"/>
      <c r="G163" s="25"/>
      <c r="H163" s="25"/>
      <c r="I163" s="18"/>
      <c r="K163" s="256"/>
      <c r="L163" s="20"/>
      <c r="M163" s="183"/>
      <c r="N163" s="271"/>
      <c r="O163" s="133"/>
      <c r="P163" s="133"/>
      <c r="Q163" s="20"/>
      <c r="R163" s="133"/>
      <c r="S163" s="271"/>
      <c r="T163" s="20"/>
      <c r="U163" s="177"/>
      <c r="V163" s="217"/>
      <c r="X163" s="133"/>
      <c r="Y163" s="133"/>
      <c r="Z163" s="133"/>
      <c r="AA163" s="133"/>
      <c r="AB163" s="133"/>
      <c r="AC163" s="17"/>
      <c r="AE163" s="19"/>
      <c r="AF163" s="19"/>
    </row>
    <row r="164" spans="1:32" ht="15.75" x14ac:dyDescent="0.25">
      <c r="A164" s="136"/>
      <c r="B164" s="158"/>
      <c r="C164" s="17"/>
      <c r="E164" s="180"/>
      <c r="G164" s="25"/>
      <c r="H164" s="25"/>
      <c r="I164" s="18"/>
      <c r="K164" s="256"/>
      <c r="L164" s="20"/>
      <c r="M164" s="183"/>
      <c r="N164" s="271"/>
      <c r="O164" s="133"/>
      <c r="P164" s="133"/>
      <c r="Q164" s="20"/>
      <c r="R164" s="133"/>
      <c r="S164" s="271"/>
      <c r="T164" s="20"/>
      <c r="U164" s="177"/>
      <c r="V164" s="217"/>
      <c r="X164" s="133"/>
      <c r="Y164" s="133"/>
      <c r="Z164" s="133"/>
      <c r="AA164" s="133"/>
      <c r="AB164" s="133"/>
      <c r="AC164" s="17"/>
      <c r="AE164" s="19"/>
      <c r="AF164" s="19"/>
    </row>
    <row r="165" spans="1:32" ht="15.75" x14ac:dyDescent="0.25">
      <c r="A165" s="136"/>
      <c r="B165" s="158"/>
      <c r="C165" s="17"/>
      <c r="E165" s="180"/>
      <c r="G165" s="25"/>
      <c r="H165" s="25"/>
      <c r="I165" s="18"/>
      <c r="K165" s="256"/>
      <c r="L165" s="20"/>
      <c r="M165" s="183"/>
      <c r="N165" s="271"/>
      <c r="O165" s="133"/>
      <c r="P165" s="133"/>
      <c r="Q165" s="20"/>
      <c r="R165" s="133"/>
      <c r="S165" s="271"/>
      <c r="T165" s="20"/>
      <c r="U165" s="177"/>
      <c r="V165" s="217"/>
      <c r="X165" s="133"/>
      <c r="Y165" s="133"/>
      <c r="Z165" s="133"/>
      <c r="AA165" s="133"/>
      <c r="AB165" s="133"/>
      <c r="AC165" s="17"/>
      <c r="AE165" s="19"/>
      <c r="AF165" s="19"/>
    </row>
    <row r="166" spans="1:32" ht="15.75" x14ac:dyDescent="0.25">
      <c r="A166" s="136"/>
      <c r="B166" s="158"/>
      <c r="C166" s="17"/>
      <c r="E166" s="180"/>
      <c r="G166" s="25"/>
      <c r="H166" s="25"/>
      <c r="I166" s="18"/>
      <c r="K166" s="256"/>
      <c r="L166" s="20"/>
      <c r="M166" s="183"/>
      <c r="N166" s="271"/>
      <c r="O166" s="133"/>
      <c r="P166" s="133"/>
      <c r="Q166" s="20"/>
      <c r="R166" s="133"/>
      <c r="S166" s="271"/>
      <c r="T166" s="20"/>
      <c r="U166" s="177"/>
      <c r="V166" s="217"/>
      <c r="X166" s="133"/>
      <c r="Y166" s="133"/>
      <c r="Z166" s="133"/>
      <c r="AA166" s="133"/>
      <c r="AB166" s="133"/>
      <c r="AC166" s="17"/>
      <c r="AE166" s="19"/>
      <c r="AF166" s="19"/>
    </row>
    <row r="167" spans="1:32" ht="15.75" x14ac:dyDescent="0.25">
      <c r="A167" s="136"/>
      <c r="B167" s="158"/>
      <c r="C167" s="17"/>
      <c r="E167" s="180"/>
      <c r="G167" s="25"/>
      <c r="H167" s="25"/>
      <c r="I167" s="18"/>
      <c r="K167" s="256"/>
      <c r="L167" s="20"/>
      <c r="M167" s="183"/>
      <c r="N167" s="271"/>
      <c r="O167" s="133"/>
      <c r="P167" s="133"/>
      <c r="Q167" s="20"/>
      <c r="R167" s="133"/>
      <c r="S167" s="271"/>
      <c r="T167" s="20"/>
      <c r="U167" s="177"/>
      <c r="V167" s="217"/>
      <c r="X167" s="133"/>
      <c r="Y167" s="133"/>
      <c r="Z167" s="133"/>
      <c r="AA167" s="133"/>
      <c r="AB167" s="133"/>
      <c r="AC167" s="17"/>
      <c r="AE167" s="19"/>
      <c r="AF167" s="19"/>
    </row>
    <row r="168" spans="1:32" ht="15.75" x14ac:dyDescent="0.25">
      <c r="A168" s="136"/>
      <c r="B168" s="158"/>
      <c r="C168" s="17"/>
      <c r="E168" s="180"/>
      <c r="G168" s="25"/>
      <c r="H168" s="25"/>
      <c r="I168" s="18"/>
      <c r="K168" s="256"/>
      <c r="L168" s="20"/>
      <c r="M168" s="183"/>
      <c r="N168" s="271"/>
      <c r="O168" s="133"/>
      <c r="P168" s="133"/>
      <c r="Q168" s="20"/>
      <c r="R168" s="133"/>
      <c r="S168" s="271"/>
      <c r="T168" s="20"/>
      <c r="U168" s="177"/>
      <c r="V168" s="217"/>
      <c r="X168" s="133"/>
      <c r="Y168" s="133"/>
      <c r="Z168" s="133"/>
      <c r="AA168" s="133"/>
      <c r="AB168" s="133"/>
      <c r="AC168" s="17"/>
      <c r="AE168" s="19"/>
      <c r="AF168" s="19"/>
    </row>
    <row r="169" spans="1:32" ht="15.75" x14ac:dyDescent="0.25">
      <c r="A169" s="136"/>
      <c r="B169" s="158"/>
      <c r="C169" s="17"/>
      <c r="E169" s="180"/>
      <c r="G169" s="25"/>
      <c r="H169" s="25"/>
      <c r="I169" s="18"/>
      <c r="K169" s="256"/>
      <c r="L169" s="20"/>
      <c r="M169" s="183"/>
      <c r="N169" s="271"/>
      <c r="O169" s="133"/>
      <c r="P169" s="133"/>
      <c r="Q169" s="20"/>
      <c r="R169" s="133"/>
      <c r="S169" s="271"/>
      <c r="T169" s="20"/>
      <c r="U169" s="177"/>
      <c r="V169" s="217"/>
      <c r="X169" s="133"/>
      <c r="Y169" s="133"/>
      <c r="Z169" s="133"/>
      <c r="AA169" s="133"/>
      <c r="AB169" s="133"/>
      <c r="AC169" s="17"/>
      <c r="AE169" s="19"/>
      <c r="AF169" s="19"/>
    </row>
    <row r="170" spans="1:32" ht="15.75" x14ac:dyDescent="0.25">
      <c r="A170" s="136"/>
      <c r="B170" s="158"/>
      <c r="C170" s="17"/>
      <c r="E170" s="180"/>
      <c r="G170" s="25"/>
      <c r="H170" s="25"/>
      <c r="I170" s="18"/>
      <c r="K170" s="256"/>
      <c r="L170" s="20"/>
      <c r="M170" s="183"/>
      <c r="N170" s="271"/>
      <c r="O170" s="133"/>
      <c r="P170" s="133"/>
      <c r="Q170" s="20"/>
      <c r="R170" s="133"/>
      <c r="S170" s="271"/>
      <c r="T170" s="20"/>
      <c r="U170" s="177"/>
      <c r="V170" s="217"/>
      <c r="X170" s="133"/>
      <c r="Y170" s="133"/>
      <c r="Z170" s="133"/>
      <c r="AA170" s="133"/>
      <c r="AB170" s="133"/>
      <c r="AC170" s="17"/>
      <c r="AE170" s="19"/>
      <c r="AF170" s="19"/>
    </row>
    <row r="171" spans="1:32" ht="15.75" x14ac:dyDescent="0.25">
      <c r="A171" s="136"/>
      <c r="B171" s="158"/>
      <c r="C171" s="17"/>
      <c r="E171" s="180"/>
      <c r="G171" s="25"/>
      <c r="H171" s="25"/>
      <c r="I171" s="18"/>
      <c r="K171" s="256"/>
      <c r="L171" s="20"/>
      <c r="M171" s="183"/>
      <c r="N171" s="271"/>
      <c r="O171" s="133"/>
      <c r="P171" s="133"/>
      <c r="Q171" s="20"/>
      <c r="R171" s="133"/>
      <c r="S171" s="271"/>
      <c r="T171" s="20"/>
      <c r="U171" s="177"/>
      <c r="V171" s="217"/>
      <c r="X171" s="133"/>
      <c r="Y171" s="133"/>
      <c r="Z171" s="133"/>
      <c r="AA171" s="133"/>
      <c r="AB171" s="133"/>
      <c r="AC171" s="17"/>
      <c r="AE171" s="19"/>
      <c r="AF171" s="19"/>
    </row>
    <row r="172" spans="1:32" ht="15.75" x14ac:dyDescent="0.25">
      <c r="A172" s="136"/>
      <c r="B172" s="158"/>
      <c r="C172" s="17"/>
      <c r="E172" s="180"/>
      <c r="G172" s="25"/>
      <c r="H172" s="25"/>
      <c r="I172" s="18"/>
      <c r="K172" s="256"/>
      <c r="L172" s="20"/>
      <c r="M172" s="183"/>
      <c r="N172" s="271"/>
      <c r="O172" s="133"/>
      <c r="P172" s="133"/>
      <c r="Q172" s="20"/>
      <c r="R172" s="133"/>
      <c r="S172" s="271"/>
      <c r="T172" s="20"/>
      <c r="U172" s="177"/>
      <c r="V172" s="217"/>
      <c r="X172" s="133"/>
      <c r="Y172" s="133"/>
      <c r="Z172" s="133"/>
      <c r="AA172" s="133"/>
      <c r="AB172" s="133"/>
      <c r="AC172" s="17"/>
      <c r="AE172" s="19"/>
      <c r="AF172" s="19"/>
    </row>
    <row r="173" spans="1:32" ht="15.75" x14ac:dyDescent="0.25">
      <c r="A173" s="136"/>
      <c r="B173" s="158"/>
      <c r="C173" s="17"/>
      <c r="E173" s="180"/>
      <c r="G173" s="25"/>
      <c r="H173" s="25"/>
      <c r="I173" s="18"/>
      <c r="K173" s="256"/>
      <c r="L173" s="20"/>
      <c r="M173" s="183"/>
      <c r="N173" s="271"/>
      <c r="O173" s="133"/>
      <c r="P173" s="133"/>
      <c r="Q173" s="20"/>
      <c r="R173" s="133"/>
      <c r="S173" s="271"/>
      <c r="T173" s="20"/>
      <c r="U173" s="177"/>
      <c r="V173" s="217"/>
      <c r="X173" s="133"/>
      <c r="Y173" s="133"/>
      <c r="Z173" s="133"/>
      <c r="AA173" s="133"/>
      <c r="AB173" s="133"/>
      <c r="AC173" s="17"/>
      <c r="AE173" s="19"/>
      <c r="AF173" s="19"/>
    </row>
    <row r="174" spans="1:32" ht="15.75" x14ac:dyDescent="0.25">
      <c r="A174" s="136"/>
      <c r="B174" s="158"/>
      <c r="C174" s="17"/>
      <c r="E174" s="180"/>
      <c r="G174" s="25"/>
      <c r="H174" s="25"/>
      <c r="I174" s="18"/>
      <c r="K174" s="256"/>
      <c r="L174" s="20"/>
      <c r="M174" s="183"/>
      <c r="N174" s="271"/>
      <c r="O174" s="133"/>
      <c r="P174" s="133"/>
      <c r="Q174" s="20"/>
      <c r="R174" s="133"/>
      <c r="S174" s="271"/>
      <c r="T174" s="20"/>
      <c r="U174" s="177"/>
      <c r="V174" s="217"/>
      <c r="X174" s="133"/>
      <c r="Y174" s="133"/>
      <c r="Z174" s="133"/>
      <c r="AA174" s="133"/>
      <c r="AB174" s="133"/>
      <c r="AC174" s="17"/>
      <c r="AE174" s="19"/>
      <c r="AF174" s="19"/>
    </row>
    <row r="175" spans="1:32" ht="15.75" x14ac:dyDescent="0.25">
      <c r="A175" s="136"/>
      <c r="B175" s="158"/>
      <c r="C175" s="17"/>
      <c r="E175" s="180"/>
      <c r="G175" s="25"/>
      <c r="H175" s="25"/>
      <c r="I175" s="18"/>
      <c r="K175" s="256"/>
      <c r="L175" s="20"/>
      <c r="M175" s="183"/>
      <c r="N175" s="271"/>
      <c r="O175" s="133"/>
      <c r="P175" s="133"/>
      <c r="Q175" s="20"/>
      <c r="R175" s="133"/>
      <c r="S175" s="271"/>
      <c r="T175" s="20"/>
      <c r="U175" s="177"/>
      <c r="V175" s="217"/>
      <c r="X175" s="133"/>
      <c r="Y175" s="133"/>
      <c r="Z175" s="133"/>
      <c r="AA175" s="133"/>
      <c r="AB175" s="133"/>
      <c r="AC175" s="17"/>
      <c r="AE175" s="19"/>
      <c r="AF175" s="19"/>
    </row>
    <row r="176" spans="1:32" ht="15.75" x14ac:dyDescent="0.25">
      <c r="A176" s="136"/>
      <c r="B176" s="158"/>
      <c r="C176" s="17"/>
      <c r="E176" s="180"/>
      <c r="G176" s="25"/>
      <c r="H176" s="25"/>
      <c r="I176" s="18"/>
      <c r="K176" s="256"/>
      <c r="L176" s="20"/>
      <c r="M176" s="183"/>
      <c r="N176" s="271"/>
      <c r="O176" s="133"/>
      <c r="P176" s="133"/>
      <c r="Q176" s="20"/>
      <c r="R176" s="133"/>
      <c r="S176" s="271"/>
      <c r="T176" s="20"/>
      <c r="U176" s="177"/>
      <c r="V176" s="217"/>
      <c r="X176" s="133"/>
      <c r="Y176" s="133"/>
      <c r="Z176" s="133"/>
      <c r="AA176" s="133"/>
      <c r="AB176" s="133"/>
      <c r="AC176" s="17"/>
      <c r="AE176" s="19"/>
      <c r="AF176" s="19"/>
    </row>
    <row r="177" spans="1:32" ht="15.75" x14ac:dyDescent="0.25">
      <c r="A177" s="136"/>
      <c r="B177" s="158"/>
      <c r="C177" s="17"/>
      <c r="E177" s="180"/>
      <c r="G177" s="25"/>
      <c r="H177" s="25"/>
      <c r="I177" s="18"/>
      <c r="K177" s="256"/>
      <c r="L177" s="20"/>
      <c r="M177" s="183"/>
      <c r="N177" s="271"/>
      <c r="O177" s="133"/>
      <c r="P177" s="133"/>
      <c r="Q177" s="20"/>
      <c r="R177" s="133"/>
      <c r="S177" s="271"/>
      <c r="T177" s="20"/>
      <c r="U177" s="177"/>
      <c r="V177" s="217"/>
      <c r="X177" s="133"/>
      <c r="Y177" s="133"/>
      <c r="Z177" s="133"/>
      <c r="AA177" s="133"/>
      <c r="AB177" s="133"/>
      <c r="AC177" s="17"/>
      <c r="AE177" s="19"/>
      <c r="AF177" s="19"/>
    </row>
    <row r="178" spans="1:32" ht="15.75" x14ac:dyDescent="0.25">
      <c r="A178" s="136"/>
      <c r="B178" s="158"/>
      <c r="C178" s="17"/>
      <c r="E178" s="180"/>
      <c r="G178" s="25"/>
      <c r="H178" s="25"/>
      <c r="I178" s="18"/>
      <c r="K178" s="256"/>
      <c r="L178" s="20"/>
      <c r="M178" s="183"/>
      <c r="N178" s="271"/>
      <c r="O178" s="133"/>
      <c r="P178" s="133"/>
      <c r="Q178" s="20"/>
      <c r="R178" s="133"/>
      <c r="S178" s="271"/>
      <c r="T178" s="20"/>
      <c r="U178" s="177"/>
      <c r="V178" s="217"/>
      <c r="X178" s="133"/>
      <c r="Y178" s="133"/>
      <c r="Z178" s="133"/>
      <c r="AA178" s="133"/>
      <c r="AB178" s="133"/>
      <c r="AC178" s="17"/>
      <c r="AE178" s="19"/>
      <c r="AF178" s="19"/>
    </row>
    <row r="179" spans="1:32" ht="15.75" x14ac:dyDescent="0.25">
      <c r="A179" s="136"/>
      <c r="B179" s="158"/>
      <c r="C179" s="17"/>
      <c r="E179" s="180"/>
      <c r="G179" s="25"/>
      <c r="H179" s="25"/>
      <c r="I179" s="18"/>
      <c r="K179" s="256"/>
      <c r="L179" s="20"/>
      <c r="M179" s="183"/>
      <c r="N179" s="271"/>
      <c r="O179" s="133"/>
      <c r="P179" s="133"/>
      <c r="Q179" s="20"/>
      <c r="R179" s="133"/>
      <c r="S179" s="271"/>
      <c r="T179" s="20"/>
      <c r="U179" s="177"/>
      <c r="V179" s="217"/>
      <c r="X179" s="133"/>
      <c r="Y179" s="133"/>
      <c r="Z179" s="133"/>
      <c r="AA179" s="133"/>
      <c r="AB179" s="133"/>
      <c r="AC179" s="17"/>
      <c r="AE179" s="19"/>
      <c r="AF179" s="19"/>
    </row>
    <row r="180" spans="1:32" ht="15.75" x14ac:dyDescent="0.25">
      <c r="A180" s="136"/>
      <c r="B180" s="158"/>
      <c r="C180" s="17"/>
      <c r="E180" s="180"/>
      <c r="G180" s="25"/>
      <c r="H180" s="25"/>
      <c r="I180" s="18"/>
      <c r="K180" s="256"/>
      <c r="L180" s="20"/>
      <c r="M180" s="183"/>
      <c r="N180" s="271"/>
      <c r="O180" s="133"/>
      <c r="P180" s="133"/>
      <c r="Q180" s="20"/>
      <c r="R180" s="133"/>
      <c r="S180" s="271"/>
      <c r="T180" s="20"/>
      <c r="U180" s="177"/>
      <c r="V180" s="217"/>
      <c r="X180" s="133"/>
      <c r="Y180" s="133"/>
      <c r="Z180" s="133"/>
      <c r="AA180" s="133"/>
      <c r="AB180" s="133"/>
      <c r="AC180" s="17"/>
      <c r="AE180" s="19"/>
      <c r="AF180" s="19"/>
    </row>
    <row r="181" spans="1:32" ht="15.75" x14ac:dyDescent="0.25">
      <c r="A181" s="136"/>
      <c r="B181" s="158"/>
      <c r="C181" s="17"/>
      <c r="E181" s="180"/>
      <c r="G181" s="25"/>
      <c r="H181" s="25"/>
      <c r="I181" s="18"/>
      <c r="K181" s="256"/>
      <c r="L181" s="20"/>
      <c r="M181" s="183"/>
      <c r="N181" s="271"/>
      <c r="O181" s="133"/>
      <c r="P181" s="133"/>
      <c r="Q181" s="20"/>
      <c r="R181" s="133"/>
      <c r="S181" s="271"/>
      <c r="T181" s="20"/>
      <c r="U181" s="177"/>
      <c r="V181" s="217"/>
      <c r="X181" s="133"/>
      <c r="Y181" s="133"/>
      <c r="Z181" s="133"/>
      <c r="AA181" s="133"/>
      <c r="AB181" s="133"/>
      <c r="AC181" s="17"/>
      <c r="AE181" s="19"/>
      <c r="AF181" s="19"/>
    </row>
    <row r="182" spans="1:32" ht="15.75" x14ac:dyDescent="0.25">
      <c r="A182" s="136"/>
      <c r="B182" s="158"/>
      <c r="C182" s="17"/>
      <c r="E182" s="180"/>
      <c r="G182" s="25"/>
      <c r="H182" s="25"/>
      <c r="I182" s="18"/>
      <c r="K182" s="256"/>
      <c r="L182" s="20"/>
      <c r="M182" s="183"/>
      <c r="N182" s="271"/>
      <c r="O182" s="133"/>
      <c r="P182" s="133"/>
      <c r="Q182" s="20"/>
      <c r="R182" s="133"/>
      <c r="S182" s="271"/>
      <c r="T182" s="20"/>
      <c r="U182" s="177"/>
      <c r="V182" s="217"/>
      <c r="X182" s="133"/>
      <c r="Y182" s="133"/>
      <c r="Z182" s="133"/>
      <c r="AA182" s="133"/>
      <c r="AB182" s="133"/>
      <c r="AC182" s="17"/>
      <c r="AE182" s="19"/>
      <c r="AF182" s="19"/>
    </row>
    <row r="183" spans="1:32" ht="15.75" x14ac:dyDescent="0.25">
      <c r="A183" s="136"/>
      <c r="B183" s="158"/>
      <c r="C183" s="17"/>
      <c r="E183" s="180"/>
      <c r="G183" s="25"/>
      <c r="H183" s="25"/>
      <c r="I183" s="18"/>
      <c r="K183" s="256"/>
      <c r="L183" s="20"/>
      <c r="M183" s="183"/>
      <c r="N183" s="271"/>
      <c r="O183" s="133"/>
      <c r="P183" s="133"/>
      <c r="Q183" s="20"/>
      <c r="R183" s="133"/>
      <c r="S183" s="271"/>
      <c r="T183" s="20"/>
      <c r="U183" s="177"/>
      <c r="V183" s="217"/>
      <c r="X183" s="133"/>
      <c r="Y183" s="133"/>
      <c r="Z183" s="133"/>
      <c r="AA183" s="133"/>
      <c r="AB183" s="133"/>
      <c r="AC183" s="17"/>
      <c r="AE183" s="19"/>
      <c r="AF183" s="19"/>
    </row>
    <row r="184" spans="1:32" ht="15.75" x14ac:dyDescent="0.25">
      <c r="A184" s="136"/>
      <c r="B184" s="158"/>
      <c r="C184" s="17"/>
      <c r="E184" s="180"/>
      <c r="G184" s="25"/>
      <c r="H184" s="25"/>
      <c r="I184" s="18"/>
      <c r="K184" s="256"/>
      <c r="L184" s="20"/>
      <c r="M184" s="183"/>
      <c r="N184" s="271"/>
      <c r="O184" s="133"/>
      <c r="P184" s="133"/>
      <c r="Q184" s="20"/>
      <c r="R184" s="133"/>
      <c r="S184" s="271"/>
      <c r="T184" s="20"/>
      <c r="U184" s="177"/>
      <c r="V184" s="217"/>
      <c r="X184" s="133"/>
      <c r="Y184" s="133"/>
      <c r="Z184" s="133"/>
      <c r="AA184" s="133"/>
      <c r="AB184" s="133"/>
      <c r="AC184" s="17"/>
      <c r="AE184" s="19"/>
      <c r="AF184" s="19"/>
    </row>
    <row r="185" spans="1:32" ht="15.75" x14ac:dyDescent="0.25">
      <c r="A185" s="136"/>
      <c r="B185" s="158"/>
      <c r="C185" s="17"/>
      <c r="E185" s="180"/>
      <c r="G185" s="25"/>
      <c r="H185" s="25"/>
      <c r="I185" s="18"/>
      <c r="K185" s="256"/>
      <c r="L185" s="20"/>
      <c r="M185" s="183"/>
      <c r="N185" s="271"/>
      <c r="O185" s="133"/>
      <c r="P185" s="133"/>
      <c r="Q185" s="20"/>
      <c r="R185" s="133"/>
      <c r="S185" s="271"/>
      <c r="T185" s="20"/>
      <c r="U185" s="177"/>
      <c r="V185" s="217"/>
      <c r="X185" s="133"/>
      <c r="Y185" s="133"/>
      <c r="Z185" s="133"/>
      <c r="AA185" s="133"/>
      <c r="AB185" s="133"/>
      <c r="AC185" s="17"/>
      <c r="AE185" s="19"/>
      <c r="AF185" s="19"/>
    </row>
    <row r="186" spans="1:32" ht="15.75" x14ac:dyDescent="0.25">
      <c r="A186" s="136"/>
      <c r="B186" s="158"/>
      <c r="C186" s="17"/>
      <c r="E186" s="180"/>
      <c r="G186" s="25"/>
      <c r="H186" s="25"/>
      <c r="I186" s="18"/>
      <c r="K186" s="256"/>
      <c r="L186" s="20"/>
      <c r="M186" s="183"/>
      <c r="N186" s="271"/>
      <c r="O186" s="133"/>
      <c r="P186" s="133"/>
      <c r="Q186" s="20"/>
      <c r="R186" s="133"/>
      <c r="S186" s="271"/>
      <c r="T186" s="20"/>
      <c r="U186" s="177"/>
      <c r="V186" s="217"/>
      <c r="X186" s="133"/>
      <c r="Y186" s="133"/>
      <c r="Z186" s="133"/>
      <c r="AA186" s="133"/>
      <c r="AB186" s="133"/>
      <c r="AC186" s="17"/>
      <c r="AE186" s="19"/>
      <c r="AF186" s="19"/>
    </row>
    <row r="187" spans="1:32" ht="15.75" x14ac:dyDescent="0.25">
      <c r="A187" s="136"/>
      <c r="B187" s="158"/>
      <c r="C187" s="17"/>
      <c r="E187" s="180"/>
      <c r="G187" s="25"/>
      <c r="H187" s="25"/>
      <c r="I187" s="18"/>
      <c r="K187" s="256"/>
      <c r="L187" s="20"/>
      <c r="M187" s="183"/>
      <c r="N187" s="271"/>
      <c r="O187" s="133"/>
      <c r="P187" s="133"/>
      <c r="Q187" s="20"/>
      <c r="R187" s="133"/>
      <c r="S187" s="271"/>
      <c r="T187" s="20"/>
      <c r="U187" s="177"/>
      <c r="V187" s="217"/>
      <c r="X187" s="133"/>
      <c r="Y187" s="133"/>
      <c r="Z187" s="133"/>
      <c r="AA187" s="133"/>
      <c r="AB187" s="133"/>
      <c r="AC187" s="17"/>
      <c r="AE187" s="19"/>
      <c r="AF187" s="19"/>
    </row>
    <row r="188" spans="1:32" ht="15.75" x14ac:dyDescent="0.25">
      <c r="A188" s="136"/>
      <c r="B188" s="158"/>
      <c r="C188" s="17"/>
      <c r="E188" s="180"/>
      <c r="G188" s="25"/>
      <c r="H188" s="25"/>
      <c r="I188" s="18"/>
      <c r="K188" s="256"/>
      <c r="L188" s="20"/>
      <c r="M188" s="183"/>
      <c r="N188" s="271"/>
      <c r="O188" s="133"/>
      <c r="P188" s="133"/>
      <c r="Q188" s="20"/>
      <c r="R188" s="133"/>
      <c r="S188" s="271"/>
      <c r="T188" s="20"/>
      <c r="U188" s="177"/>
      <c r="V188" s="217"/>
      <c r="X188" s="133"/>
      <c r="Y188" s="133"/>
      <c r="Z188" s="133"/>
      <c r="AA188" s="133"/>
      <c r="AB188" s="133"/>
      <c r="AC188" s="17"/>
      <c r="AE188" s="19"/>
      <c r="AF188" s="19"/>
    </row>
    <row r="189" spans="1:32" ht="15.75" x14ac:dyDescent="0.25">
      <c r="A189" s="136"/>
      <c r="B189" s="158"/>
      <c r="C189" s="17"/>
      <c r="E189" s="180"/>
      <c r="G189" s="25"/>
      <c r="H189" s="25"/>
      <c r="I189" s="18"/>
      <c r="K189" s="256"/>
      <c r="L189" s="20"/>
      <c r="M189" s="183"/>
      <c r="N189" s="271"/>
      <c r="O189" s="133"/>
      <c r="P189" s="133"/>
      <c r="Q189" s="20"/>
      <c r="R189" s="133"/>
      <c r="S189" s="271"/>
      <c r="T189" s="20"/>
      <c r="U189" s="177"/>
      <c r="V189" s="217"/>
      <c r="X189" s="133"/>
      <c r="Y189" s="133"/>
      <c r="Z189" s="133"/>
      <c r="AA189" s="133"/>
      <c r="AB189" s="133"/>
      <c r="AC189" s="17"/>
      <c r="AE189" s="19"/>
      <c r="AF189" s="19"/>
    </row>
    <row r="190" spans="1:32" ht="15.75" x14ac:dyDescent="0.25">
      <c r="A190" s="136"/>
      <c r="B190" s="158"/>
      <c r="C190" s="17"/>
      <c r="E190" s="180"/>
      <c r="G190" s="25"/>
      <c r="H190" s="25"/>
      <c r="I190" s="18"/>
      <c r="K190" s="256"/>
      <c r="L190" s="20"/>
      <c r="M190" s="183"/>
      <c r="N190" s="271"/>
      <c r="O190" s="133"/>
      <c r="P190" s="133"/>
      <c r="Q190" s="20"/>
      <c r="R190" s="133"/>
      <c r="S190" s="271"/>
      <c r="T190" s="20"/>
      <c r="U190" s="177"/>
      <c r="V190" s="217"/>
      <c r="X190" s="133"/>
      <c r="Y190" s="133"/>
      <c r="Z190" s="133"/>
      <c r="AA190" s="133"/>
      <c r="AB190" s="133"/>
      <c r="AC190" s="17"/>
      <c r="AE190" s="19"/>
      <c r="AF190" s="19"/>
    </row>
    <row r="191" spans="1:32" ht="15.75" x14ac:dyDescent="0.25">
      <c r="A191" s="136"/>
      <c r="B191" s="158"/>
      <c r="C191" s="17"/>
      <c r="E191" s="180"/>
      <c r="G191" s="25"/>
      <c r="H191" s="25"/>
      <c r="I191" s="18"/>
      <c r="K191" s="256"/>
      <c r="L191" s="20"/>
      <c r="M191" s="183"/>
      <c r="N191" s="271"/>
      <c r="O191" s="133"/>
      <c r="P191" s="133"/>
      <c r="Q191" s="20"/>
      <c r="R191" s="133"/>
      <c r="S191" s="271"/>
      <c r="T191" s="20"/>
      <c r="U191" s="177"/>
      <c r="V191" s="217"/>
      <c r="X191" s="133"/>
      <c r="Y191" s="133"/>
      <c r="Z191" s="133"/>
      <c r="AA191" s="133"/>
      <c r="AB191" s="133"/>
      <c r="AC191" s="17"/>
      <c r="AE191" s="19"/>
      <c r="AF191" s="19"/>
    </row>
    <row r="192" spans="1:32" ht="15.75" x14ac:dyDescent="0.25">
      <c r="A192" s="136"/>
      <c r="B192" s="158"/>
      <c r="C192" s="17"/>
      <c r="E192" s="180"/>
      <c r="G192" s="25"/>
      <c r="H192" s="25"/>
      <c r="I192" s="18"/>
      <c r="K192" s="256"/>
      <c r="L192" s="20"/>
      <c r="M192" s="183"/>
      <c r="N192" s="271"/>
      <c r="O192" s="133"/>
      <c r="P192" s="133"/>
      <c r="Q192" s="20"/>
      <c r="R192" s="133"/>
      <c r="S192" s="271"/>
      <c r="T192" s="20"/>
      <c r="U192" s="177"/>
      <c r="V192" s="217"/>
      <c r="X192" s="133"/>
      <c r="Y192" s="133"/>
      <c r="Z192" s="133"/>
      <c r="AA192" s="133"/>
      <c r="AB192" s="133"/>
      <c r="AC192" s="17"/>
      <c r="AE192" s="19"/>
      <c r="AF192" s="19"/>
    </row>
    <row r="193" spans="1:32" ht="15.75" x14ac:dyDescent="0.25">
      <c r="A193" s="136"/>
      <c r="B193" s="158"/>
      <c r="C193" s="17"/>
      <c r="E193" s="180"/>
      <c r="G193" s="25"/>
      <c r="H193" s="25"/>
      <c r="I193" s="18"/>
      <c r="K193" s="256"/>
      <c r="L193" s="20"/>
      <c r="M193" s="183"/>
      <c r="N193" s="271"/>
      <c r="O193" s="133"/>
      <c r="P193" s="133"/>
      <c r="Q193" s="20"/>
      <c r="R193" s="133"/>
      <c r="S193" s="271"/>
      <c r="T193" s="20"/>
      <c r="U193" s="177"/>
      <c r="V193" s="217"/>
      <c r="X193" s="133"/>
      <c r="Y193" s="133"/>
      <c r="Z193" s="133"/>
      <c r="AA193" s="133"/>
      <c r="AB193" s="133"/>
      <c r="AC193" s="17"/>
      <c r="AE193" s="19"/>
      <c r="AF193" s="19"/>
    </row>
    <row r="194" spans="1:32" ht="15.75" x14ac:dyDescent="0.25">
      <c r="A194" s="136"/>
      <c r="B194" s="158"/>
      <c r="C194" s="17"/>
      <c r="E194" s="180"/>
      <c r="G194" s="25"/>
      <c r="H194" s="25"/>
      <c r="I194" s="18"/>
      <c r="K194" s="256"/>
      <c r="L194" s="20"/>
      <c r="M194" s="183"/>
      <c r="N194" s="271"/>
      <c r="O194" s="133"/>
      <c r="P194" s="133"/>
      <c r="Q194" s="20"/>
      <c r="R194" s="133"/>
      <c r="S194" s="271"/>
      <c r="T194" s="20"/>
      <c r="U194" s="177"/>
      <c r="V194" s="217"/>
      <c r="X194" s="133"/>
      <c r="Y194" s="133"/>
      <c r="Z194" s="133"/>
      <c r="AA194" s="133"/>
      <c r="AB194" s="133"/>
      <c r="AC194" s="17"/>
      <c r="AE194" s="19"/>
      <c r="AF194" s="19"/>
    </row>
    <row r="195" spans="1:32" ht="15.75" x14ac:dyDescent="0.25">
      <c r="A195" s="136"/>
      <c r="B195" s="158"/>
      <c r="C195" s="17"/>
      <c r="E195" s="180"/>
      <c r="G195" s="25"/>
      <c r="H195" s="25"/>
      <c r="I195" s="18"/>
      <c r="K195" s="256"/>
      <c r="L195" s="20"/>
      <c r="M195" s="183"/>
      <c r="N195" s="271"/>
      <c r="O195" s="133"/>
      <c r="P195" s="133"/>
      <c r="Q195" s="20"/>
      <c r="R195" s="133"/>
      <c r="S195" s="271"/>
      <c r="T195" s="20"/>
      <c r="U195" s="177"/>
      <c r="V195" s="217"/>
      <c r="X195" s="133"/>
      <c r="Y195" s="133"/>
      <c r="Z195" s="133"/>
      <c r="AA195" s="133"/>
      <c r="AB195" s="133"/>
      <c r="AC195" s="17"/>
      <c r="AE195" s="19"/>
      <c r="AF195" s="19"/>
    </row>
    <row r="196" spans="1:32" ht="15.75" x14ac:dyDescent="0.25">
      <c r="A196" s="136"/>
      <c r="B196" s="158"/>
      <c r="C196" s="17"/>
      <c r="E196" s="180"/>
      <c r="G196" s="25"/>
      <c r="H196" s="25"/>
      <c r="I196" s="18"/>
      <c r="K196" s="256"/>
      <c r="L196" s="20"/>
      <c r="M196" s="183"/>
      <c r="N196" s="271"/>
      <c r="O196" s="133"/>
      <c r="P196" s="133"/>
      <c r="Q196" s="20"/>
      <c r="R196" s="133"/>
      <c r="S196" s="271"/>
      <c r="T196" s="20"/>
      <c r="U196" s="177"/>
      <c r="V196" s="217"/>
      <c r="X196" s="133"/>
      <c r="Y196" s="133"/>
      <c r="Z196" s="133"/>
      <c r="AA196" s="133"/>
      <c r="AB196" s="133"/>
      <c r="AC196" s="17"/>
      <c r="AE196" s="19"/>
      <c r="AF196" s="19"/>
    </row>
    <row r="197" spans="1:32" ht="15.75" x14ac:dyDescent="0.25">
      <c r="A197" s="136"/>
      <c r="B197" s="158"/>
      <c r="C197" s="17"/>
      <c r="E197" s="180"/>
      <c r="G197" s="25"/>
      <c r="H197" s="25"/>
      <c r="I197" s="18"/>
      <c r="K197" s="256"/>
      <c r="L197" s="20"/>
      <c r="M197" s="183"/>
      <c r="N197" s="271"/>
      <c r="O197" s="133"/>
      <c r="P197" s="133"/>
      <c r="Q197" s="20"/>
      <c r="R197" s="133"/>
      <c r="S197" s="271"/>
      <c r="T197" s="20"/>
      <c r="U197" s="177"/>
      <c r="V197" s="217"/>
      <c r="X197" s="133"/>
      <c r="Y197" s="133"/>
      <c r="Z197" s="133"/>
      <c r="AA197" s="133"/>
      <c r="AB197" s="133"/>
      <c r="AC197" s="17"/>
      <c r="AE197" s="19"/>
      <c r="AF197" s="19"/>
    </row>
    <row r="198" spans="1:32" ht="15.75" x14ac:dyDescent="0.25">
      <c r="A198" s="136"/>
      <c r="B198" s="158"/>
      <c r="C198" s="17"/>
      <c r="E198" s="180"/>
      <c r="G198" s="25"/>
      <c r="H198" s="25"/>
      <c r="I198" s="18"/>
      <c r="K198" s="256"/>
      <c r="L198" s="20"/>
      <c r="M198" s="183"/>
      <c r="N198" s="271"/>
      <c r="O198" s="133"/>
      <c r="P198" s="133"/>
      <c r="Q198" s="20"/>
      <c r="R198" s="133"/>
      <c r="S198" s="271"/>
      <c r="T198" s="20"/>
      <c r="U198" s="177"/>
      <c r="V198" s="217"/>
      <c r="X198" s="133"/>
      <c r="Y198" s="133"/>
      <c r="Z198" s="133"/>
      <c r="AA198" s="133"/>
      <c r="AB198" s="133"/>
      <c r="AC198" s="17"/>
      <c r="AE198" s="19"/>
      <c r="AF198" s="19"/>
    </row>
    <row r="199" spans="1:32" ht="15.75" x14ac:dyDescent="0.25">
      <c r="A199" s="136"/>
      <c r="B199" s="158"/>
      <c r="C199" s="17"/>
      <c r="E199" s="180"/>
      <c r="G199" s="25"/>
      <c r="H199" s="25"/>
      <c r="I199" s="18"/>
      <c r="K199" s="256"/>
      <c r="L199" s="20"/>
      <c r="M199" s="183"/>
      <c r="N199" s="271"/>
      <c r="O199" s="133"/>
      <c r="P199" s="133"/>
      <c r="Q199" s="20"/>
      <c r="R199" s="133"/>
      <c r="S199" s="271"/>
      <c r="T199" s="20"/>
      <c r="U199" s="177"/>
      <c r="V199" s="217"/>
      <c r="X199" s="133"/>
      <c r="Y199" s="133"/>
      <c r="Z199" s="133"/>
      <c r="AA199" s="133"/>
      <c r="AB199" s="133"/>
      <c r="AC199" s="17"/>
      <c r="AE199" s="19"/>
      <c r="AF199" s="19"/>
    </row>
    <row r="200" spans="1:32" ht="15.75" x14ac:dyDescent="0.25">
      <c r="A200" s="136"/>
      <c r="B200" s="158"/>
      <c r="C200" s="17"/>
      <c r="E200" s="180"/>
      <c r="G200" s="25"/>
      <c r="H200" s="25"/>
      <c r="I200" s="18"/>
      <c r="K200" s="256"/>
      <c r="L200" s="20"/>
      <c r="M200" s="183"/>
      <c r="N200" s="271"/>
      <c r="O200" s="133"/>
      <c r="P200" s="133"/>
      <c r="Q200" s="20"/>
      <c r="R200" s="133"/>
      <c r="S200" s="271"/>
      <c r="T200" s="20"/>
      <c r="U200" s="177"/>
      <c r="V200" s="217"/>
      <c r="X200" s="133"/>
      <c r="Y200" s="133"/>
      <c r="Z200" s="133"/>
      <c r="AA200" s="133"/>
      <c r="AB200" s="133"/>
      <c r="AC200" s="17"/>
      <c r="AE200" s="19"/>
      <c r="AF200" s="19"/>
    </row>
    <row r="201" spans="1:32" ht="15.75" x14ac:dyDescent="0.25">
      <c r="A201" s="136"/>
      <c r="B201" s="158"/>
      <c r="C201" s="17"/>
      <c r="E201" s="180"/>
      <c r="G201" s="25"/>
      <c r="H201" s="25"/>
      <c r="I201" s="18"/>
      <c r="K201" s="256"/>
      <c r="L201" s="20"/>
      <c r="M201" s="183"/>
      <c r="N201" s="271"/>
      <c r="O201" s="133"/>
      <c r="P201" s="133"/>
      <c r="Q201" s="20"/>
      <c r="R201" s="133"/>
      <c r="S201" s="271"/>
      <c r="T201" s="20"/>
      <c r="U201" s="177"/>
      <c r="V201" s="217"/>
      <c r="X201" s="133"/>
      <c r="Y201" s="133"/>
      <c r="Z201" s="133"/>
      <c r="AA201" s="133"/>
      <c r="AB201" s="133"/>
      <c r="AC201" s="17"/>
      <c r="AE201" s="19"/>
      <c r="AF201" s="19"/>
    </row>
    <row r="202" spans="1:32" ht="15.75" x14ac:dyDescent="0.25">
      <c r="A202" s="136"/>
      <c r="B202" s="158"/>
      <c r="C202" s="17"/>
      <c r="E202" s="180"/>
      <c r="G202" s="25"/>
      <c r="H202" s="25"/>
      <c r="I202" s="18"/>
      <c r="K202" s="256"/>
      <c r="L202" s="20"/>
      <c r="M202" s="183"/>
      <c r="N202" s="271"/>
      <c r="O202" s="133"/>
      <c r="P202" s="133"/>
      <c r="Q202" s="20"/>
      <c r="R202" s="133"/>
      <c r="S202" s="271"/>
      <c r="T202" s="20"/>
      <c r="U202" s="177"/>
      <c r="V202" s="217"/>
      <c r="X202" s="133"/>
      <c r="Y202" s="133"/>
      <c r="Z202" s="133"/>
      <c r="AA202" s="133"/>
      <c r="AB202" s="133"/>
      <c r="AC202" s="17"/>
      <c r="AE202" s="19"/>
      <c r="AF202" s="19"/>
    </row>
    <row r="203" spans="1:32" ht="15.75" x14ac:dyDescent="0.25">
      <c r="A203" s="136"/>
      <c r="B203" s="158"/>
      <c r="C203" s="17"/>
      <c r="E203" s="180"/>
      <c r="G203" s="25"/>
      <c r="H203" s="25"/>
      <c r="I203" s="18"/>
      <c r="K203" s="256"/>
      <c r="L203" s="20"/>
      <c r="M203" s="183"/>
      <c r="N203" s="271"/>
      <c r="O203" s="133"/>
      <c r="P203" s="133"/>
      <c r="Q203" s="20"/>
      <c r="R203" s="133"/>
      <c r="S203" s="271"/>
      <c r="T203" s="20"/>
      <c r="U203" s="177"/>
      <c r="V203" s="217"/>
      <c r="X203" s="133"/>
      <c r="Y203" s="133"/>
      <c r="Z203" s="133"/>
      <c r="AA203" s="133"/>
      <c r="AB203" s="133"/>
      <c r="AC203" s="17"/>
      <c r="AE203" s="19"/>
      <c r="AF203" s="19"/>
    </row>
    <row r="204" spans="1:32" ht="15.75" x14ac:dyDescent="0.25">
      <c r="A204" s="136"/>
      <c r="B204" s="158"/>
      <c r="C204" s="17"/>
      <c r="E204" s="180"/>
      <c r="G204" s="25"/>
      <c r="H204" s="25"/>
      <c r="I204" s="18"/>
      <c r="K204" s="256"/>
      <c r="L204" s="20"/>
      <c r="M204" s="183"/>
      <c r="N204" s="271"/>
      <c r="O204" s="133"/>
      <c r="P204" s="133"/>
      <c r="Q204" s="20"/>
      <c r="R204" s="133"/>
      <c r="S204" s="271"/>
      <c r="T204" s="20"/>
      <c r="U204" s="177"/>
      <c r="V204" s="217"/>
      <c r="X204" s="133"/>
      <c r="Y204" s="133"/>
      <c r="Z204" s="133"/>
      <c r="AA204" s="133"/>
      <c r="AB204" s="133"/>
      <c r="AC204" s="17"/>
      <c r="AE204" s="19"/>
      <c r="AF204" s="19"/>
    </row>
    <row r="205" spans="1:32" ht="15.75" x14ac:dyDescent="0.25">
      <c r="A205" s="136"/>
      <c r="B205" s="158"/>
      <c r="C205" s="17"/>
      <c r="E205" s="180"/>
      <c r="G205" s="25"/>
      <c r="H205" s="25"/>
      <c r="I205" s="18"/>
      <c r="K205" s="256"/>
      <c r="L205" s="20"/>
      <c r="M205" s="183"/>
      <c r="N205" s="271"/>
      <c r="O205" s="133"/>
      <c r="P205" s="133"/>
      <c r="Q205" s="20"/>
      <c r="R205" s="133"/>
      <c r="S205" s="271"/>
      <c r="T205" s="20"/>
      <c r="U205" s="177"/>
      <c r="V205" s="217"/>
      <c r="X205" s="133"/>
      <c r="Y205" s="133"/>
      <c r="Z205" s="133"/>
      <c r="AA205" s="133"/>
      <c r="AB205" s="133"/>
      <c r="AC205" s="17"/>
      <c r="AE205" s="19"/>
      <c r="AF205" s="19"/>
    </row>
    <row r="206" spans="1:32" ht="15.75" x14ac:dyDescent="0.25">
      <c r="A206" s="136"/>
      <c r="B206" s="158"/>
      <c r="C206" s="17"/>
      <c r="E206" s="180"/>
      <c r="G206" s="25"/>
      <c r="H206" s="25"/>
      <c r="I206" s="18"/>
      <c r="K206" s="256"/>
      <c r="L206" s="20"/>
      <c r="M206" s="183"/>
      <c r="N206" s="271"/>
      <c r="O206" s="133"/>
      <c r="P206" s="133"/>
      <c r="Q206" s="20"/>
      <c r="R206" s="133"/>
      <c r="S206" s="271"/>
      <c r="T206" s="20"/>
      <c r="U206" s="177"/>
      <c r="V206" s="217"/>
      <c r="X206" s="133"/>
      <c r="Y206" s="133"/>
      <c r="Z206" s="133"/>
      <c r="AA206" s="133"/>
      <c r="AB206" s="133"/>
      <c r="AC206" s="17"/>
      <c r="AE206" s="19"/>
      <c r="AF206" s="19"/>
    </row>
    <row r="207" spans="1:32" ht="15.75" x14ac:dyDescent="0.25">
      <c r="A207" s="136"/>
      <c r="B207" s="158"/>
      <c r="C207" s="17"/>
      <c r="E207" s="180"/>
      <c r="G207" s="25"/>
      <c r="H207" s="25"/>
      <c r="I207" s="18"/>
      <c r="K207" s="256"/>
      <c r="L207" s="20"/>
      <c r="M207" s="183"/>
      <c r="N207" s="271"/>
      <c r="O207" s="133"/>
      <c r="P207" s="133"/>
      <c r="Q207" s="20"/>
      <c r="R207" s="133"/>
      <c r="S207" s="271"/>
      <c r="T207" s="20"/>
      <c r="U207" s="177"/>
      <c r="V207" s="217"/>
      <c r="X207" s="133"/>
      <c r="Y207" s="133"/>
      <c r="Z207" s="133"/>
      <c r="AA207" s="133"/>
      <c r="AB207" s="133"/>
      <c r="AC207" s="17"/>
      <c r="AE207" s="19"/>
      <c r="AF207" s="19"/>
    </row>
    <row r="208" spans="1:32" ht="15.75" x14ac:dyDescent="0.25">
      <c r="A208" s="136"/>
      <c r="B208" s="158"/>
      <c r="C208" s="17"/>
      <c r="E208" s="180"/>
      <c r="G208" s="25"/>
      <c r="H208" s="25"/>
      <c r="I208" s="18"/>
      <c r="K208" s="256"/>
      <c r="L208" s="20"/>
      <c r="M208" s="183"/>
      <c r="N208" s="271"/>
      <c r="O208" s="133"/>
      <c r="P208" s="133"/>
      <c r="Q208" s="20"/>
      <c r="R208" s="133"/>
      <c r="S208" s="271"/>
      <c r="T208" s="20"/>
      <c r="U208" s="177"/>
      <c r="V208" s="217"/>
      <c r="X208" s="133"/>
      <c r="Y208" s="133"/>
      <c r="Z208" s="133"/>
      <c r="AA208" s="133"/>
      <c r="AB208" s="133"/>
      <c r="AC208" s="17"/>
      <c r="AE208" s="19"/>
      <c r="AF208" s="19"/>
    </row>
    <row r="209" spans="1:32" ht="15.75" x14ac:dyDescent="0.25">
      <c r="A209" s="136"/>
      <c r="B209" s="158"/>
      <c r="C209" s="17"/>
      <c r="E209" s="180"/>
      <c r="G209" s="25"/>
      <c r="H209" s="25"/>
      <c r="I209" s="18"/>
      <c r="K209" s="256"/>
      <c r="L209" s="20"/>
      <c r="M209" s="183"/>
      <c r="N209" s="271"/>
      <c r="O209" s="133"/>
      <c r="P209" s="133"/>
      <c r="Q209" s="20"/>
      <c r="R209" s="133"/>
      <c r="S209" s="271"/>
      <c r="T209" s="20"/>
      <c r="U209" s="177"/>
      <c r="V209" s="217"/>
      <c r="X209" s="133"/>
      <c r="Y209" s="133"/>
      <c r="Z209" s="133"/>
      <c r="AA209" s="133"/>
      <c r="AB209" s="133"/>
      <c r="AC209" s="17"/>
      <c r="AE209" s="19"/>
      <c r="AF209" s="19"/>
    </row>
    <row r="210" spans="1:32" ht="15.75" x14ac:dyDescent="0.25">
      <c r="A210" s="136"/>
      <c r="B210" s="158"/>
      <c r="C210" s="17"/>
      <c r="E210" s="180"/>
      <c r="G210" s="25"/>
      <c r="H210" s="25"/>
      <c r="I210" s="18"/>
      <c r="K210" s="256"/>
      <c r="L210" s="20"/>
      <c r="M210" s="183"/>
      <c r="N210" s="271"/>
      <c r="O210" s="133"/>
      <c r="P210" s="133"/>
      <c r="Q210" s="20"/>
      <c r="R210" s="133"/>
      <c r="S210" s="271"/>
      <c r="T210" s="20"/>
      <c r="U210" s="177"/>
      <c r="V210" s="217"/>
      <c r="X210" s="133"/>
      <c r="Y210" s="133"/>
      <c r="Z210" s="133"/>
      <c r="AA210" s="133"/>
      <c r="AB210" s="133"/>
      <c r="AC210" s="17"/>
      <c r="AE210" s="19"/>
      <c r="AF210" s="19"/>
    </row>
    <row r="211" spans="1:32" ht="15.75" x14ac:dyDescent="0.25">
      <c r="A211" s="136"/>
      <c r="B211" s="158"/>
      <c r="C211" s="17"/>
      <c r="E211" s="180"/>
      <c r="G211" s="25"/>
      <c r="H211" s="25"/>
      <c r="I211" s="18"/>
      <c r="K211" s="256"/>
      <c r="L211" s="20"/>
      <c r="M211" s="183"/>
      <c r="N211" s="271"/>
      <c r="O211" s="133"/>
      <c r="P211" s="133"/>
      <c r="Q211" s="20"/>
      <c r="R211" s="133"/>
      <c r="S211" s="271"/>
      <c r="T211" s="20"/>
      <c r="U211" s="177"/>
      <c r="V211" s="217"/>
      <c r="X211" s="133"/>
      <c r="Y211" s="133"/>
      <c r="Z211" s="133"/>
      <c r="AA211" s="133"/>
      <c r="AB211" s="133"/>
      <c r="AC211" s="17"/>
      <c r="AE211" s="19"/>
      <c r="AF211" s="19"/>
    </row>
    <row r="212" spans="1:32" ht="15.75" x14ac:dyDescent="0.25">
      <c r="A212" s="136"/>
      <c r="B212" s="158"/>
      <c r="C212" s="17"/>
      <c r="E212" s="180"/>
      <c r="G212" s="25"/>
      <c r="H212" s="25"/>
      <c r="I212" s="18"/>
      <c r="K212" s="256"/>
      <c r="L212" s="20"/>
      <c r="M212" s="183"/>
      <c r="N212" s="271"/>
      <c r="O212" s="133"/>
      <c r="P212" s="133"/>
      <c r="Q212" s="20"/>
      <c r="R212" s="133"/>
      <c r="S212" s="271"/>
      <c r="T212" s="20"/>
      <c r="U212" s="177"/>
      <c r="V212" s="217"/>
      <c r="X212" s="133"/>
      <c r="Y212" s="133"/>
      <c r="Z212" s="133"/>
      <c r="AA212" s="133"/>
      <c r="AB212" s="133"/>
      <c r="AC212" s="17"/>
      <c r="AE212" s="19"/>
      <c r="AF212" s="19"/>
    </row>
    <row r="213" spans="1:32" ht="15.75" x14ac:dyDescent="0.25">
      <c r="A213" s="136"/>
      <c r="B213" s="158"/>
      <c r="C213" s="17"/>
      <c r="E213" s="180"/>
      <c r="G213" s="25"/>
      <c r="H213" s="25"/>
      <c r="I213" s="18"/>
      <c r="K213" s="256"/>
      <c r="L213" s="20"/>
      <c r="M213" s="183"/>
      <c r="N213" s="271"/>
      <c r="O213" s="133"/>
      <c r="P213" s="133"/>
      <c r="Q213" s="20"/>
      <c r="R213" s="133"/>
      <c r="S213" s="271"/>
      <c r="T213" s="20"/>
      <c r="U213" s="177"/>
      <c r="V213" s="217"/>
      <c r="X213" s="133"/>
      <c r="Y213" s="133"/>
      <c r="Z213" s="133"/>
      <c r="AA213" s="133"/>
      <c r="AB213" s="133"/>
      <c r="AC213" s="17"/>
      <c r="AE213" s="19"/>
      <c r="AF213" s="19"/>
    </row>
    <row r="214" spans="1:32" ht="15.75" x14ac:dyDescent="0.25">
      <c r="A214" s="136"/>
      <c r="B214" s="158"/>
      <c r="C214" s="17"/>
      <c r="E214" s="180"/>
      <c r="G214" s="25"/>
      <c r="H214" s="25"/>
      <c r="I214" s="18"/>
      <c r="K214" s="256"/>
      <c r="L214" s="20"/>
      <c r="M214" s="183"/>
      <c r="N214" s="271"/>
      <c r="O214" s="133"/>
      <c r="P214" s="133"/>
      <c r="Q214" s="20"/>
      <c r="R214" s="133"/>
      <c r="S214" s="271"/>
      <c r="T214" s="20"/>
      <c r="U214" s="177"/>
      <c r="V214" s="217"/>
      <c r="X214" s="133"/>
      <c r="Y214" s="133"/>
      <c r="Z214" s="133"/>
      <c r="AA214" s="133"/>
      <c r="AB214" s="133"/>
      <c r="AC214" s="17"/>
      <c r="AE214" s="19"/>
      <c r="AF214" s="19"/>
    </row>
    <row r="215" spans="1:32" ht="15.75" x14ac:dyDescent="0.25">
      <c r="A215" s="136"/>
      <c r="B215" s="158"/>
      <c r="C215" s="17"/>
      <c r="E215" s="180"/>
      <c r="G215" s="25"/>
      <c r="H215" s="25"/>
      <c r="I215" s="18"/>
      <c r="K215" s="256"/>
      <c r="L215" s="20"/>
      <c r="M215" s="183"/>
      <c r="N215" s="271"/>
      <c r="O215" s="133"/>
      <c r="P215" s="133"/>
      <c r="Q215" s="20"/>
      <c r="R215" s="133"/>
      <c r="S215" s="271"/>
      <c r="T215" s="20"/>
      <c r="U215" s="177"/>
      <c r="V215" s="217"/>
      <c r="X215" s="133"/>
      <c r="Y215" s="133"/>
      <c r="Z215" s="133"/>
      <c r="AA215" s="133"/>
      <c r="AB215" s="133"/>
      <c r="AC215" s="17"/>
      <c r="AE215" s="19"/>
      <c r="AF215" s="19"/>
    </row>
    <row r="216" spans="1:32" ht="15.75" x14ac:dyDescent="0.25">
      <c r="A216" s="136"/>
      <c r="B216" s="158"/>
      <c r="C216" s="17"/>
      <c r="E216" s="180"/>
      <c r="G216" s="25"/>
      <c r="H216" s="25"/>
      <c r="I216" s="18"/>
      <c r="K216" s="256"/>
      <c r="L216" s="20"/>
      <c r="M216" s="183"/>
      <c r="N216" s="271"/>
      <c r="O216" s="133"/>
      <c r="P216" s="133"/>
      <c r="Q216" s="20"/>
      <c r="R216" s="133"/>
      <c r="S216" s="271"/>
      <c r="T216" s="20"/>
      <c r="U216" s="177"/>
      <c r="V216" s="217"/>
      <c r="X216" s="133"/>
      <c r="Y216" s="133"/>
      <c r="Z216" s="133"/>
      <c r="AA216" s="133"/>
      <c r="AB216" s="133"/>
      <c r="AC216" s="17"/>
      <c r="AE216" s="19"/>
      <c r="AF216" s="19"/>
    </row>
    <row r="217" spans="1:32" ht="15.75" x14ac:dyDescent="0.25">
      <c r="A217" s="136"/>
      <c r="B217" s="158"/>
      <c r="C217" s="17"/>
      <c r="E217" s="180"/>
      <c r="G217" s="25"/>
      <c r="H217" s="25"/>
      <c r="I217" s="18"/>
      <c r="K217" s="256"/>
      <c r="L217" s="20"/>
      <c r="M217" s="183"/>
      <c r="N217" s="271"/>
      <c r="O217" s="133"/>
      <c r="P217" s="133"/>
      <c r="Q217" s="20"/>
      <c r="R217" s="133"/>
      <c r="S217" s="271"/>
      <c r="T217" s="20"/>
      <c r="U217" s="177"/>
      <c r="V217" s="217"/>
      <c r="X217" s="133"/>
      <c r="Y217" s="133"/>
      <c r="Z217" s="133"/>
      <c r="AA217" s="133"/>
      <c r="AB217" s="133"/>
      <c r="AC217" s="17"/>
      <c r="AE217" s="19"/>
      <c r="AF217" s="19"/>
    </row>
    <row r="218" spans="1:32" ht="15.75" x14ac:dyDescent="0.25">
      <c r="A218" s="136"/>
      <c r="B218" s="158"/>
      <c r="C218" s="17"/>
      <c r="E218" s="180"/>
      <c r="G218" s="25"/>
      <c r="H218" s="25"/>
      <c r="I218" s="18"/>
      <c r="K218" s="256"/>
      <c r="L218" s="20"/>
      <c r="M218" s="183"/>
      <c r="N218" s="271"/>
      <c r="O218" s="133"/>
      <c r="P218" s="133"/>
      <c r="Q218" s="20"/>
      <c r="R218" s="133"/>
      <c r="S218" s="271"/>
      <c r="T218" s="20"/>
      <c r="U218" s="177"/>
      <c r="V218" s="217"/>
      <c r="X218" s="133"/>
      <c r="Y218" s="133"/>
      <c r="Z218" s="133"/>
      <c r="AA218" s="133"/>
      <c r="AB218" s="133"/>
      <c r="AC218" s="17"/>
      <c r="AE218" s="19"/>
      <c r="AF218" s="19"/>
    </row>
    <row r="219" spans="1:32" ht="15.75" x14ac:dyDescent="0.25">
      <c r="A219" s="136"/>
      <c r="B219" s="158"/>
      <c r="C219" s="17"/>
      <c r="E219" s="180"/>
      <c r="G219" s="25"/>
      <c r="H219" s="25"/>
      <c r="I219" s="18"/>
      <c r="K219" s="256"/>
      <c r="L219" s="20"/>
      <c r="M219" s="183"/>
      <c r="N219" s="271"/>
      <c r="O219" s="133"/>
      <c r="P219" s="133"/>
      <c r="Q219" s="20"/>
      <c r="R219" s="133"/>
      <c r="S219" s="271"/>
      <c r="T219" s="20"/>
      <c r="U219" s="177"/>
      <c r="V219" s="217"/>
      <c r="X219" s="133"/>
      <c r="Y219" s="133"/>
      <c r="Z219" s="133"/>
      <c r="AA219" s="133"/>
      <c r="AB219" s="133"/>
      <c r="AC219" s="17"/>
      <c r="AE219" s="19"/>
      <c r="AF219" s="19"/>
    </row>
    <row r="220" spans="1:32" ht="15.75" x14ac:dyDescent="0.25">
      <c r="A220" s="136"/>
      <c r="B220" s="158"/>
      <c r="C220" s="17"/>
      <c r="E220" s="180"/>
      <c r="G220" s="25"/>
      <c r="H220" s="25"/>
      <c r="I220" s="18"/>
      <c r="K220" s="256"/>
      <c r="L220" s="20"/>
      <c r="M220" s="183"/>
      <c r="N220" s="271"/>
      <c r="O220" s="133"/>
      <c r="P220" s="133"/>
      <c r="Q220" s="20"/>
      <c r="R220" s="133"/>
      <c r="S220" s="271"/>
      <c r="T220" s="20"/>
      <c r="U220" s="177"/>
      <c r="V220" s="217"/>
      <c r="X220" s="133"/>
      <c r="Y220" s="133"/>
      <c r="Z220" s="133"/>
      <c r="AA220" s="133"/>
      <c r="AB220" s="133"/>
      <c r="AC220" s="17"/>
      <c r="AE220" s="19"/>
      <c r="AF220" s="19"/>
    </row>
    <row r="221" spans="1:32" ht="15.75" x14ac:dyDescent="0.25">
      <c r="A221" s="136"/>
      <c r="B221" s="158"/>
      <c r="C221" s="17"/>
      <c r="E221" s="180"/>
      <c r="G221" s="25"/>
      <c r="H221" s="25"/>
      <c r="I221" s="18"/>
      <c r="K221" s="256"/>
      <c r="L221" s="20"/>
      <c r="M221" s="183"/>
      <c r="N221" s="271"/>
      <c r="O221" s="133"/>
      <c r="P221" s="133"/>
      <c r="Q221" s="20"/>
      <c r="R221" s="133"/>
      <c r="S221" s="271"/>
      <c r="T221" s="20"/>
      <c r="U221" s="177"/>
      <c r="V221" s="217"/>
      <c r="X221" s="133"/>
      <c r="Y221" s="133"/>
      <c r="Z221" s="133"/>
      <c r="AA221" s="133"/>
      <c r="AB221" s="133"/>
      <c r="AC221" s="17"/>
      <c r="AE221" s="19"/>
      <c r="AF221" s="19"/>
    </row>
    <row r="222" spans="1:32" ht="15.75" x14ac:dyDescent="0.25">
      <c r="A222" s="136"/>
      <c r="B222" s="158"/>
      <c r="C222" s="17"/>
      <c r="E222" s="180"/>
      <c r="G222" s="25"/>
      <c r="H222" s="25"/>
      <c r="I222" s="18"/>
      <c r="K222" s="256"/>
      <c r="L222" s="20"/>
      <c r="M222" s="183"/>
      <c r="N222" s="271"/>
      <c r="O222" s="133"/>
      <c r="P222" s="133"/>
      <c r="Q222" s="20"/>
      <c r="R222" s="133"/>
      <c r="S222" s="271"/>
      <c r="T222" s="20"/>
      <c r="U222" s="177"/>
      <c r="V222" s="217"/>
      <c r="X222" s="133"/>
      <c r="Y222" s="133"/>
      <c r="Z222" s="133"/>
      <c r="AA222" s="133"/>
      <c r="AB222" s="133"/>
      <c r="AC222" s="17"/>
      <c r="AE222" s="19"/>
      <c r="AF222" s="19"/>
    </row>
    <row r="223" spans="1:32" ht="15.75" x14ac:dyDescent="0.25">
      <c r="A223" s="136"/>
      <c r="B223" s="158"/>
      <c r="C223" s="17"/>
      <c r="E223" s="180"/>
      <c r="G223" s="25"/>
      <c r="H223" s="25"/>
      <c r="I223" s="18"/>
      <c r="K223" s="256"/>
      <c r="L223" s="20"/>
      <c r="M223" s="183"/>
      <c r="N223" s="271"/>
      <c r="O223" s="133"/>
      <c r="P223" s="133"/>
      <c r="Q223" s="20"/>
      <c r="R223" s="133"/>
      <c r="S223" s="271"/>
      <c r="T223" s="20"/>
      <c r="U223" s="177"/>
      <c r="V223" s="217"/>
      <c r="X223" s="133"/>
      <c r="Y223" s="133"/>
      <c r="Z223" s="133"/>
      <c r="AA223" s="133"/>
      <c r="AB223" s="133"/>
      <c r="AC223" s="17"/>
      <c r="AE223" s="19"/>
      <c r="AF223" s="19"/>
    </row>
    <row r="224" spans="1:32" ht="15.75" x14ac:dyDescent="0.25">
      <c r="A224" s="136"/>
      <c r="B224" s="158"/>
      <c r="C224" s="17"/>
      <c r="E224" s="180"/>
      <c r="G224" s="25"/>
      <c r="H224" s="25"/>
      <c r="I224" s="18"/>
      <c r="K224" s="256"/>
      <c r="L224" s="20"/>
      <c r="M224" s="183"/>
      <c r="N224" s="271"/>
      <c r="O224" s="133"/>
      <c r="P224" s="133"/>
      <c r="Q224" s="20"/>
      <c r="R224" s="133"/>
      <c r="S224" s="271"/>
      <c r="T224" s="20"/>
      <c r="U224" s="177"/>
      <c r="V224" s="217"/>
      <c r="X224" s="133"/>
      <c r="Y224" s="133"/>
      <c r="Z224" s="133"/>
      <c r="AA224" s="133"/>
      <c r="AB224" s="133"/>
      <c r="AC224" s="17"/>
      <c r="AE224" s="19"/>
      <c r="AF224" s="19"/>
    </row>
    <row r="225" spans="1:32" ht="15.75" x14ac:dyDescent="0.25">
      <c r="A225" s="136"/>
      <c r="B225" s="158"/>
      <c r="C225" s="17"/>
      <c r="E225" s="180"/>
      <c r="G225" s="25"/>
      <c r="H225" s="25"/>
      <c r="I225" s="18"/>
      <c r="K225" s="256"/>
      <c r="L225" s="20"/>
      <c r="M225" s="183"/>
      <c r="N225" s="271"/>
      <c r="O225" s="133"/>
      <c r="P225" s="133"/>
      <c r="Q225" s="20"/>
      <c r="R225" s="133"/>
      <c r="S225" s="271"/>
      <c r="T225" s="20"/>
      <c r="U225" s="177"/>
      <c r="V225" s="217"/>
      <c r="X225" s="133"/>
      <c r="Y225" s="133"/>
      <c r="Z225" s="133"/>
      <c r="AA225" s="133"/>
      <c r="AB225" s="133"/>
      <c r="AC225" s="17"/>
      <c r="AE225" s="19"/>
      <c r="AF225" s="19"/>
    </row>
    <row r="226" spans="1:32" ht="15.75" x14ac:dyDescent="0.25">
      <c r="A226" s="136"/>
      <c r="B226" s="158"/>
      <c r="C226" s="17"/>
      <c r="E226" s="180"/>
      <c r="G226" s="25"/>
      <c r="H226" s="25"/>
      <c r="I226" s="18"/>
      <c r="K226" s="256"/>
      <c r="L226" s="20"/>
      <c r="M226" s="183"/>
      <c r="N226" s="271"/>
      <c r="O226" s="133"/>
      <c r="P226" s="133"/>
      <c r="Q226" s="20"/>
      <c r="R226" s="133"/>
      <c r="S226" s="271"/>
      <c r="T226" s="20"/>
      <c r="U226" s="177"/>
      <c r="V226" s="217"/>
      <c r="X226" s="133"/>
      <c r="Y226" s="133"/>
      <c r="Z226" s="133"/>
      <c r="AA226" s="133"/>
      <c r="AB226" s="133"/>
      <c r="AC226" s="17"/>
      <c r="AE226" s="19"/>
      <c r="AF226" s="19"/>
    </row>
    <row r="227" spans="1:32" ht="15.75" x14ac:dyDescent="0.25">
      <c r="A227" s="136"/>
      <c r="B227" s="158"/>
      <c r="C227" s="17"/>
      <c r="E227" s="180"/>
      <c r="G227" s="25"/>
      <c r="H227" s="25"/>
      <c r="I227" s="18"/>
      <c r="K227" s="256"/>
      <c r="L227" s="20"/>
      <c r="M227" s="183"/>
      <c r="N227" s="271"/>
      <c r="O227" s="133"/>
      <c r="P227" s="133"/>
      <c r="Q227" s="20"/>
      <c r="R227" s="133"/>
      <c r="S227" s="271"/>
      <c r="T227" s="20"/>
      <c r="U227" s="177"/>
      <c r="V227" s="217"/>
      <c r="X227" s="133"/>
      <c r="Y227" s="133"/>
      <c r="Z227" s="133"/>
      <c r="AA227" s="133"/>
      <c r="AB227" s="133"/>
      <c r="AC227" s="17"/>
      <c r="AE227" s="19"/>
      <c r="AF227" s="19"/>
    </row>
    <row r="228" spans="1:32" ht="15.75" x14ac:dyDescent="0.25">
      <c r="A228" s="136"/>
      <c r="B228" s="158"/>
      <c r="C228" s="17"/>
      <c r="E228" s="180"/>
      <c r="G228" s="25"/>
      <c r="H228" s="25"/>
      <c r="I228" s="18"/>
      <c r="K228" s="256"/>
      <c r="L228" s="20"/>
      <c r="M228" s="183"/>
      <c r="N228" s="271"/>
      <c r="O228" s="133"/>
      <c r="P228" s="133"/>
      <c r="Q228" s="20"/>
      <c r="R228" s="133"/>
      <c r="S228" s="271"/>
      <c r="T228" s="20"/>
      <c r="U228" s="177"/>
      <c r="V228" s="217"/>
      <c r="X228" s="133"/>
      <c r="Y228" s="133"/>
      <c r="Z228" s="133"/>
      <c r="AA228" s="133"/>
      <c r="AB228" s="133"/>
      <c r="AC228" s="17"/>
      <c r="AE228" s="19"/>
      <c r="AF228" s="19"/>
    </row>
    <row r="229" spans="1:32" ht="15.75" x14ac:dyDescent="0.25">
      <c r="A229" s="136"/>
      <c r="B229" s="158"/>
      <c r="C229" s="17"/>
      <c r="E229" s="180"/>
      <c r="G229" s="25"/>
      <c r="H229" s="25"/>
      <c r="I229" s="18"/>
      <c r="K229" s="256"/>
      <c r="L229" s="20"/>
      <c r="M229" s="183"/>
      <c r="N229" s="271"/>
      <c r="O229" s="133"/>
      <c r="P229" s="133"/>
      <c r="Q229" s="20"/>
      <c r="R229" s="133"/>
      <c r="S229" s="271"/>
      <c r="T229" s="20"/>
      <c r="U229" s="177"/>
      <c r="V229" s="217"/>
      <c r="X229" s="133"/>
      <c r="Y229" s="133"/>
      <c r="Z229" s="133"/>
      <c r="AA229" s="133"/>
      <c r="AB229" s="133"/>
      <c r="AC229" s="17"/>
      <c r="AE229" s="19"/>
      <c r="AF229" s="19"/>
    </row>
    <row r="230" spans="1:32" ht="15.75" x14ac:dyDescent="0.25">
      <c r="A230" s="136"/>
      <c r="B230" s="158"/>
      <c r="C230" s="17"/>
      <c r="E230" s="180"/>
      <c r="G230" s="25"/>
      <c r="H230" s="25"/>
      <c r="I230" s="18"/>
      <c r="K230" s="256"/>
      <c r="L230" s="20"/>
      <c r="M230" s="183"/>
      <c r="N230" s="271"/>
      <c r="O230" s="133"/>
      <c r="P230" s="133"/>
      <c r="Q230" s="20"/>
      <c r="R230" s="133"/>
      <c r="S230" s="271"/>
      <c r="T230" s="20"/>
      <c r="U230" s="177"/>
      <c r="V230" s="217"/>
      <c r="X230" s="133"/>
      <c r="Y230" s="133"/>
      <c r="Z230" s="133"/>
      <c r="AA230" s="133"/>
      <c r="AB230" s="133"/>
      <c r="AC230" s="17"/>
      <c r="AE230" s="19"/>
      <c r="AF230" s="19"/>
    </row>
    <row r="231" spans="1:32" ht="15.75" x14ac:dyDescent="0.25">
      <c r="A231" s="136"/>
      <c r="B231" s="158"/>
      <c r="C231" s="17"/>
      <c r="E231" s="180"/>
      <c r="G231" s="25"/>
      <c r="H231" s="25"/>
      <c r="I231" s="18"/>
      <c r="K231" s="256"/>
      <c r="L231" s="20"/>
      <c r="M231" s="183"/>
      <c r="N231" s="271"/>
      <c r="O231" s="133"/>
      <c r="P231" s="133"/>
      <c r="Q231" s="20"/>
      <c r="R231" s="133"/>
      <c r="S231" s="271"/>
      <c r="T231" s="20"/>
      <c r="U231" s="177"/>
      <c r="V231" s="217"/>
      <c r="X231" s="133"/>
      <c r="Y231" s="133"/>
      <c r="Z231" s="133"/>
      <c r="AA231" s="133"/>
      <c r="AB231" s="133"/>
      <c r="AC231" s="17"/>
      <c r="AE231" s="19"/>
      <c r="AF231" s="19"/>
    </row>
    <row r="232" spans="1:32" ht="15.75" x14ac:dyDescent="0.25">
      <c r="A232" s="136"/>
      <c r="B232" s="158"/>
      <c r="C232" s="17"/>
      <c r="E232" s="180"/>
      <c r="G232" s="25"/>
      <c r="H232" s="25"/>
      <c r="I232" s="18"/>
      <c r="K232" s="256"/>
      <c r="L232" s="20"/>
      <c r="M232" s="183"/>
      <c r="N232" s="271"/>
      <c r="O232" s="133"/>
      <c r="P232" s="133"/>
      <c r="Q232" s="20"/>
      <c r="R232" s="133"/>
      <c r="S232" s="271"/>
      <c r="T232" s="20"/>
      <c r="U232" s="177"/>
      <c r="V232" s="217"/>
      <c r="X232" s="133"/>
      <c r="Y232" s="133"/>
      <c r="Z232" s="133"/>
      <c r="AA232" s="133"/>
      <c r="AB232" s="133"/>
      <c r="AC232" s="17"/>
      <c r="AE232" s="19"/>
      <c r="AF232" s="19"/>
    </row>
    <row r="233" spans="1:32" ht="15.75" x14ac:dyDescent="0.25">
      <c r="A233" s="136"/>
      <c r="B233" s="158"/>
      <c r="C233" s="17"/>
      <c r="E233" s="180"/>
      <c r="G233" s="25"/>
      <c r="H233" s="25"/>
      <c r="I233" s="18"/>
      <c r="K233" s="256"/>
      <c r="L233" s="20"/>
      <c r="M233" s="183"/>
      <c r="N233" s="271"/>
      <c r="O233" s="133"/>
      <c r="P233" s="133"/>
      <c r="Q233" s="20"/>
      <c r="R233" s="133"/>
      <c r="S233" s="271"/>
      <c r="T233" s="20"/>
      <c r="U233" s="177"/>
      <c r="V233" s="217"/>
      <c r="X233" s="133"/>
      <c r="Y233" s="133"/>
      <c r="Z233" s="133"/>
      <c r="AA233" s="133"/>
      <c r="AB233" s="133"/>
      <c r="AC233" s="17"/>
      <c r="AE233" s="19"/>
      <c r="AF233" s="19"/>
    </row>
    <row r="234" spans="1:32" ht="15.75" x14ac:dyDescent="0.25">
      <c r="A234" s="136"/>
      <c r="B234" s="158"/>
      <c r="C234" s="17"/>
      <c r="E234" s="180"/>
      <c r="G234" s="25"/>
      <c r="H234" s="25"/>
      <c r="I234" s="18"/>
      <c r="K234" s="256"/>
      <c r="L234" s="20"/>
      <c r="M234" s="183"/>
      <c r="N234" s="271"/>
      <c r="O234" s="133"/>
      <c r="P234" s="133"/>
      <c r="Q234" s="20"/>
      <c r="R234" s="133"/>
      <c r="S234" s="271"/>
      <c r="T234" s="20"/>
      <c r="U234" s="177"/>
      <c r="V234" s="217"/>
      <c r="X234" s="133"/>
      <c r="Y234" s="133"/>
      <c r="Z234" s="133"/>
      <c r="AA234" s="133"/>
      <c r="AB234" s="133"/>
      <c r="AC234" s="17"/>
      <c r="AE234" s="19"/>
      <c r="AF234" s="19"/>
    </row>
    <row r="235" spans="1:32" ht="15.75" x14ac:dyDescent="0.25">
      <c r="A235" s="136"/>
      <c r="B235" s="158"/>
      <c r="C235" s="17"/>
      <c r="E235" s="180"/>
      <c r="G235" s="25"/>
      <c r="H235" s="25"/>
      <c r="I235" s="18"/>
      <c r="K235" s="256"/>
      <c r="L235" s="20"/>
      <c r="M235" s="183"/>
      <c r="N235" s="271"/>
      <c r="O235" s="133"/>
      <c r="P235" s="133"/>
      <c r="Q235" s="20"/>
      <c r="R235" s="133"/>
      <c r="S235" s="271"/>
      <c r="T235" s="20"/>
      <c r="U235" s="177"/>
      <c r="V235" s="217"/>
      <c r="X235" s="133"/>
      <c r="Y235" s="133"/>
      <c r="Z235" s="133"/>
      <c r="AA235" s="133"/>
      <c r="AB235" s="133"/>
      <c r="AC235" s="17"/>
      <c r="AE235" s="19"/>
      <c r="AF235" s="19"/>
    </row>
    <row r="236" spans="1:32" ht="15.75" x14ac:dyDescent="0.25">
      <c r="A236" s="136"/>
      <c r="B236" s="158"/>
      <c r="C236" s="17"/>
      <c r="E236" s="180"/>
      <c r="G236" s="25"/>
      <c r="H236" s="25"/>
      <c r="I236" s="18"/>
      <c r="K236" s="256"/>
      <c r="L236" s="20"/>
      <c r="M236" s="183"/>
      <c r="N236" s="271"/>
      <c r="O236" s="133"/>
      <c r="P236" s="133"/>
      <c r="Q236" s="20"/>
      <c r="R236" s="133"/>
      <c r="S236" s="271"/>
      <c r="T236" s="20"/>
      <c r="U236" s="177"/>
      <c r="V236" s="217"/>
      <c r="X236" s="133"/>
      <c r="Y236" s="133"/>
      <c r="Z236" s="133"/>
      <c r="AA236" s="133"/>
      <c r="AB236" s="133"/>
      <c r="AC236" s="17"/>
      <c r="AE236" s="19"/>
      <c r="AF236" s="19"/>
    </row>
    <row r="237" spans="1:32" ht="15.75" x14ac:dyDescent="0.25">
      <c r="A237" s="136"/>
      <c r="B237" s="158"/>
      <c r="C237" s="17"/>
      <c r="E237" s="180"/>
      <c r="G237" s="25"/>
      <c r="H237" s="25"/>
      <c r="I237" s="18"/>
      <c r="K237" s="256"/>
      <c r="L237" s="20"/>
      <c r="M237" s="183"/>
      <c r="N237" s="271"/>
      <c r="O237" s="133"/>
      <c r="P237" s="133"/>
      <c r="Q237" s="20"/>
      <c r="R237" s="133"/>
      <c r="S237" s="271"/>
      <c r="T237" s="20"/>
      <c r="U237" s="177"/>
      <c r="V237" s="217"/>
      <c r="X237" s="133"/>
      <c r="Y237" s="133"/>
      <c r="Z237" s="133"/>
      <c r="AA237" s="133"/>
      <c r="AB237" s="133"/>
      <c r="AC237" s="17"/>
      <c r="AE237" s="19"/>
      <c r="AF237" s="19"/>
    </row>
    <row r="238" spans="1:32" ht="15.75" x14ac:dyDescent="0.25">
      <c r="A238" s="136"/>
      <c r="B238" s="158"/>
      <c r="C238" s="17"/>
      <c r="E238" s="180"/>
      <c r="G238" s="25"/>
      <c r="H238" s="25"/>
      <c r="I238" s="18"/>
      <c r="K238" s="256"/>
      <c r="L238" s="20"/>
      <c r="M238" s="183"/>
      <c r="N238" s="271"/>
      <c r="O238" s="133"/>
      <c r="P238" s="133"/>
      <c r="Q238" s="20"/>
      <c r="R238" s="133"/>
      <c r="S238" s="271"/>
      <c r="T238" s="20"/>
      <c r="U238" s="177"/>
      <c r="V238" s="217"/>
      <c r="X238" s="133"/>
      <c r="Y238" s="133"/>
      <c r="Z238" s="133"/>
      <c r="AA238" s="133"/>
      <c r="AB238" s="133"/>
      <c r="AC238" s="17"/>
      <c r="AE238" s="19"/>
      <c r="AF238" s="19"/>
    </row>
    <row r="239" spans="1:32" ht="15.75" x14ac:dyDescent="0.25">
      <c r="A239" s="136"/>
      <c r="B239" s="158"/>
      <c r="C239" s="17"/>
      <c r="E239" s="180"/>
      <c r="G239" s="25"/>
      <c r="H239" s="25"/>
      <c r="I239" s="18"/>
      <c r="K239" s="256"/>
      <c r="L239" s="20"/>
      <c r="M239" s="183"/>
      <c r="N239" s="271"/>
      <c r="O239" s="133"/>
      <c r="P239" s="133"/>
      <c r="Q239" s="20"/>
      <c r="R239" s="133"/>
      <c r="S239" s="271"/>
      <c r="T239" s="20"/>
      <c r="U239" s="177"/>
      <c r="V239" s="217"/>
      <c r="X239" s="133"/>
      <c r="Y239" s="133"/>
      <c r="Z239" s="133"/>
      <c r="AA239" s="133"/>
      <c r="AB239" s="133"/>
      <c r="AC239" s="17"/>
      <c r="AE239" s="19"/>
      <c r="AF239" s="19"/>
    </row>
    <row r="240" spans="1:32" ht="15.75" x14ac:dyDescent="0.25">
      <c r="A240" s="136"/>
      <c r="B240" s="158"/>
      <c r="C240" s="17"/>
      <c r="E240" s="180"/>
      <c r="G240" s="25"/>
      <c r="H240" s="25"/>
      <c r="I240" s="18"/>
      <c r="K240" s="256"/>
      <c r="L240" s="20"/>
      <c r="M240" s="183"/>
      <c r="N240" s="271"/>
      <c r="O240" s="133"/>
      <c r="P240" s="133"/>
      <c r="Q240" s="20"/>
      <c r="R240" s="133"/>
      <c r="S240" s="271"/>
      <c r="T240" s="20"/>
      <c r="U240" s="177"/>
      <c r="V240" s="217"/>
      <c r="X240" s="133"/>
      <c r="Y240" s="133"/>
      <c r="Z240" s="133"/>
      <c r="AA240" s="133"/>
      <c r="AB240" s="133"/>
      <c r="AC240" s="17"/>
      <c r="AE240" s="19"/>
      <c r="AF240" s="19"/>
    </row>
    <row r="241" spans="1:32" ht="15.75" x14ac:dyDescent="0.25">
      <c r="A241" s="136"/>
      <c r="B241" s="158"/>
      <c r="C241" s="17"/>
      <c r="E241" s="180"/>
      <c r="G241" s="25"/>
      <c r="H241" s="25"/>
      <c r="I241" s="18"/>
      <c r="K241" s="256"/>
      <c r="L241" s="20"/>
      <c r="M241" s="183"/>
      <c r="N241" s="271"/>
      <c r="O241" s="133"/>
      <c r="P241" s="133"/>
      <c r="Q241" s="20"/>
      <c r="R241" s="133"/>
      <c r="S241" s="271"/>
      <c r="T241" s="20"/>
      <c r="U241" s="177"/>
      <c r="V241" s="217"/>
      <c r="X241" s="133"/>
      <c r="Y241" s="133"/>
      <c r="Z241" s="133"/>
      <c r="AA241" s="133"/>
      <c r="AB241" s="133"/>
      <c r="AC241" s="17"/>
      <c r="AE241" s="19"/>
      <c r="AF241" s="19"/>
    </row>
    <row r="242" spans="1:32" ht="15.75" x14ac:dyDescent="0.25">
      <c r="A242" s="136"/>
      <c r="B242" s="158"/>
      <c r="C242" s="17"/>
      <c r="E242" s="180"/>
      <c r="G242" s="25"/>
      <c r="H242" s="25"/>
      <c r="I242" s="18"/>
      <c r="K242" s="256"/>
      <c r="L242" s="20"/>
      <c r="M242" s="183"/>
      <c r="N242" s="271"/>
      <c r="O242" s="133"/>
      <c r="P242" s="133"/>
      <c r="Q242" s="20"/>
      <c r="R242" s="133"/>
      <c r="S242" s="271"/>
      <c r="T242" s="20"/>
      <c r="U242" s="177"/>
      <c r="V242" s="217"/>
      <c r="X242" s="133"/>
      <c r="Y242" s="133"/>
      <c r="Z242" s="133"/>
      <c r="AA242" s="133"/>
      <c r="AB242" s="133"/>
      <c r="AC242" s="17"/>
      <c r="AE242" s="19"/>
      <c r="AF242" s="19"/>
    </row>
    <row r="243" spans="1:32" ht="15.75" x14ac:dyDescent="0.25">
      <c r="A243" s="136"/>
      <c r="B243" s="158"/>
      <c r="C243" s="17"/>
      <c r="E243" s="180"/>
      <c r="G243" s="25"/>
      <c r="H243" s="25"/>
      <c r="I243" s="18"/>
      <c r="K243" s="256"/>
      <c r="L243" s="20"/>
      <c r="M243" s="183"/>
      <c r="N243" s="271"/>
      <c r="O243" s="133"/>
      <c r="P243" s="133"/>
      <c r="Q243" s="20"/>
      <c r="R243" s="133"/>
      <c r="S243" s="271"/>
      <c r="T243" s="20"/>
      <c r="U243" s="177"/>
      <c r="V243" s="217"/>
      <c r="X243" s="133"/>
      <c r="Y243" s="133"/>
      <c r="Z243" s="133"/>
      <c r="AA243" s="133"/>
      <c r="AB243" s="133"/>
      <c r="AC243" s="17"/>
      <c r="AE243" s="19"/>
      <c r="AF243" s="19"/>
    </row>
    <row r="244" spans="1:32" ht="15.75" x14ac:dyDescent="0.25">
      <c r="A244" s="136"/>
      <c r="B244" s="158"/>
      <c r="C244" s="17"/>
      <c r="E244" s="180"/>
      <c r="G244" s="25"/>
      <c r="H244" s="25"/>
      <c r="I244" s="18"/>
      <c r="K244" s="256"/>
      <c r="L244" s="20"/>
      <c r="M244" s="183"/>
      <c r="N244" s="271"/>
      <c r="O244" s="133"/>
      <c r="P244" s="133"/>
      <c r="Q244" s="20"/>
      <c r="R244" s="133"/>
      <c r="S244" s="271"/>
      <c r="T244" s="20"/>
      <c r="U244" s="177"/>
      <c r="V244" s="217"/>
      <c r="X244" s="133"/>
      <c r="Y244" s="133"/>
      <c r="Z244" s="133"/>
      <c r="AA244" s="133"/>
      <c r="AB244" s="133"/>
      <c r="AC244" s="17"/>
      <c r="AE244" s="19"/>
      <c r="AF244" s="19"/>
    </row>
    <row r="245" spans="1:32" ht="15.75" x14ac:dyDescent="0.25">
      <c r="A245" s="136"/>
      <c r="B245" s="158"/>
      <c r="C245" s="17"/>
      <c r="E245" s="180"/>
      <c r="G245" s="25"/>
      <c r="H245" s="25"/>
      <c r="I245" s="18"/>
      <c r="K245" s="256"/>
      <c r="L245" s="20"/>
      <c r="M245" s="183"/>
      <c r="N245" s="271"/>
      <c r="O245" s="133"/>
      <c r="P245" s="133"/>
      <c r="Q245" s="20"/>
      <c r="R245" s="133"/>
      <c r="S245" s="271"/>
      <c r="T245" s="20"/>
      <c r="U245" s="177"/>
      <c r="V245" s="217"/>
      <c r="X245" s="133"/>
      <c r="Y245" s="133"/>
      <c r="Z245" s="133"/>
      <c r="AA245" s="133"/>
      <c r="AB245" s="133"/>
      <c r="AC245" s="17"/>
      <c r="AE245" s="19"/>
      <c r="AF245" s="19"/>
    </row>
    <row r="246" spans="1:32" ht="15.75" x14ac:dyDescent="0.25">
      <c r="A246" s="136"/>
      <c r="B246" s="158"/>
      <c r="C246" s="17"/>
      <c r="E246" s="180"/>
      <c r="G246" s="25"/>
      <c r="H246" s="25"/>
      <c r="I246" s="18"/>
      <c r="K246" s="256"/>
      <c r="L246" s="20"/>
      <c r="M246" s="183"/>
      <c r="N246" s="271"/>
      <c r="O246" s="133"/>
      <c r="P246" s="133"/>
      <c r="Q246" s="20"/>
      <c r="R246" s="133"/>
      <c r="S246" s="271"/>
      <c r="T246" s="20"/>
      <c r="U246" s="177"/>
      <c r="V246" s="217"/>
      <c r="X246" s="133"/>
      <c r="Y246" s="133"/>
      <c r="Z246" s="133"/>
      <c r="AA246" s="133"/>
      <c r="AB246" s="133"/>
      <c r="AC246" s="17"/>
      <c r="AE246" s="19"/>
      <c r="AF246" s="19"/>
    </row>
    <row r="247" spans="1:32" ht="15.75" x14ac:dyDescent="0.25">
      <c r="A247" s="136"/>
      <c r="B247" s="158"/>
      <c r="C247" s="17"/>
      <c r="E247" s="180"/>
      <c r="G247" s="25"/>
      <c r="H247" s="25"/>
      <c r="I247" s="18"/>
      <c r="K247" s="256"/>
      <c r="L247" s="20"/>
      <c r="M247" s="183"/>
      <c r="N247" s="271"/>
      <c r="O247" s="133"/>
      <c r="P247" s="133"/>
      <c r="Q247" s="20"/>
      <c r="R247" s="133"/>
      <c r="S247" s="271"/>
      <c r="T247" s="20"/>
      <c r="U247" s="177"/>
      <c r="V247" s="217"/>
      <c r="X247" s="133"/>
      <c r="Y247" s="133"/>
      <c r="Z247" s="133"/>
      <c r="AA247" s="133"/>
      <c r="AB247" s="133"/>
      <c r="AC247" s="17"/>
      <c r="AE247" s="19"/>
      <c r="AF247" s="19"/>
    </row>
    <row r="248" spans="1:32" ht="15.75" x14ac:dyDescent="0.25">
      <c r="A248" s="136"/>
      <c r="B248" s="158"/>
      <c r="C248" s="17"/>
      <c r="E248" s="180"/>
      <c r="G248" s="25"/>
      <c r="H248" s="25"/>
      <c r="I248" s="18"/>
      <c r="K248" s="256"/>
      <c r="L248" s="20"/>
      <c r="M248" s="183"/>
      <c r="N248" s="271"/>
      <c r="O248" s="133"/>
      <c r="P248" s="133"/>
      <c r="Q248" s="20"/>
      <c r="R248" s="133"/>
      <c r="S248" s="271"/>
      <c r="T248" s="20"/>
      <c r="U248" s="177"/>
      <c r="V248" s="217"/>
      <c r="X248" s="133"/>
      <c r="Y248" s="133"/>
      <c r="Z248" s="133"/>
      <c r="AA248" s="133"/>
      <c r="AB248" s="133"/>
      <c r="AC248" s="17"/>
      <c r="AE248" s="19"/>
      <c r="AF248" s="19"/>
    </row>
    <row r="249" spans="1:32" ht="15.75" x14ac:dyDescent="0.25">
      <c r="A249" s="136"/>
      <c r="B249" s="158"/>
      <c r="C249" s="17"/>
      <c r="E249" s="180"/>
      <c r="G249" s="25"/>
      <c r="H249" s="25"/>
      <c r="I249" s="18"/>
      <c r="K249" s="256"/>
      <c r="L249" s="20"/>
      <c r="M249" s="183"/>
      <c r="N249" s="271"/>
      <c r="O249" s="133"/>
      <c r="P249" s="133"/>
      <c r="Q249" s="20"/>
      <c r="R249" s="133"/>
      <c r="S249" s="271"/>
      <c r="T249" s="20"/>
      <c r="U249" s="177"/>
      <c r="V249" s="217"/>
      <c r="X249" s="133"/>
      <c r="Y249" s="133"/>
      <c r="Z249" s="133"/>
      <c r="AA249" s="133"/>
      <c r="AB249" s="133"/>
      <c r="AC249" s="17"/>
      <c r="AE249" s="19"/>
      <c r="AF249" s="19"/>
    </row>
    <row r="250" spans="1:32" ht="15.75" x14ac:dyDescent="0.25">
      <c r="A250" s="136"/>
      <c r="B250" s="158"/>
      <c r="C250" s="17"/>
      <c r="E250" s="180"/>
      <c r="G250" s="25"/>
      <c r="H250" s="25"/>
      <c r="I250" s="18"/>
      <c r="K250" s="256"/>
      <c r="L250" s="20"/>
      <c r="M250" s="183"/>
      <c r="N250" s="271"/>
      <c r="O250" s="133"/>
      <c r="P250" s="133"/>
      <c r="Q250" s="20"/>
      <c r="R250" s="133"/>
      <c r="S250" s="271"/>
      <c r="T250" s="20"/>
      <c r="U250" s="177"/>
      <c r="V250" s="217"/>
      <c r="X250" s="133"/>
      <c r="Y250" s="133"/>
      <c r="Z250" s="133"/>
      <c r="AA250" s="133"/>
      <c r="AB250" s="133"/>
      <c r="AC250" s="17"/>
      <c r="AE250" s="19"/>
      <c r="AF250" s="19"/>
    </row>
    <row r="251" spans="1:32" ht="15.75" x14ac:dyDescent="0.25">
      <c r="A251" s="136"/>
      <c r="B251" s="158"/>
      <c r="C251" s="17"/>
      <c r="E251" s="180"/>
      <c r="G251" s="25"/>
      <c r="H251" s="25"/>
      <c r="I251" s="18"/>
      <c r="K251" s="256"/>
      <c r="L251" s="20"/>
      <c r="M251" s="183"/>
      <c r="N251" s="271"/>
      <c r="O251" s="133"/>
      <c r="P251" s="133"/>
      <c r="Q251" s="20"/>
      <c r="R251" s="133"/>
      <c r="S251" s="271"/>
      <c r="T251" s="20"/>
      <c r="U251" s="177"/>
      <c r="V251" s="217"/>
      <c r="X251" s="133"/>
      <c r="Y251" s="133"/>
      <c r="Z251" s="133"/>
      <c r="AA251" s="133"/>
      <c r="AB251" s="133"/>
      <c r="AC251" s="17"/>
      <c r="AE251" s="19"/>
      <c r="AF251" s="19"/>
    </row>
    <row r="252" spans="1:32" ht="15.75" x14ac:dyDescent="0.25">
      <c r="A252" s="136"/>
      <c r="B252" s="158"/>
      <c r="C252" s="17"/>
      <c r="E252" s="180"/>
      <c r="G252" s="25"/>
      <c r="H252" s="25"/>
      <c r="I252" s="18"/>
      <c r="K252" s="256"/>
      <c r="L252" s="20"/>
      <c r="M252" s="183"/>
      <c r="N252" s="271"/>
      <c r="O252" s="133"/>
      <c r="P252" s="133"/>
      <c r="Q252" s="20"/>
      <c r="R252" s="133"/>
      <c r="S252" s="271"/>
      <c r="T252" s="20"/>
      <c r="U252" s="177"/>
      <c r="V252" s="217"/>
      <c r="X252" s="133"/>
      <c r="Y252" s="133"/>
      <c r="Z252" s="133"/>
      <c r="AA252" s="133"/>
      <c r="AB252" s="133"/>
      <c r="AC252" s="17"/>
      <c r="AE252" s="19"/>
      <c r="AF252" s="19"/>
    </row>
    <row r="253" spans="1:32" ht="15.75" x14ac:dyDescent="0.25">
      <c r="A253" s="136"/>
      <c r="B253" s="158"/>
      <c r="C253" s="17"/>
      <c r="E253" s="180"/>
      <c r="G253" s="25"/>
      <c r="H253" s="25"/>
      <c r="I253" s="18"/>
      <c r="K253" s="256"/>
      <c r="L253" s="20"/>
      <c r="M253" s="183"/>
      <c r="N253" s="271"/>
      <c r="O253" s="133"/>
      <c r="P253" s="133"/>
      <c r="Q253" s="20"/>
      <c r="R253" s="133"/>
      <c r="S253" s="271"/>
      <c r="T253" s="20"/>
      <c r="U253" s="177"/>
      <c r="V253" s="217"/>
      <c r="X253" s="133"/>
      <c r="Y253" s="133"/>
      <c r="Z253" s="133"/>
      <c r="AA253" s="133"/>
      <c r="AB253" s="133"/>
      <c r="AC253" s="17"/>
      <c r="AE253" s="19"/>
      <c r="AF253" s="19"/>
    </row>
    <row r="254" spans="1:32" ht="15.75" x14ac:dyDescent="0.25">
      <c r="A254" s="136"/>
      <c r="B254" s="158"/>
      <c r="C254" s="17"/>
      <c r="E254" s="180"/>
      <c r="G254" s="25"/>
      <c r="H254" s="25"/>
      <c r="I254" s="18"/>
      <c r="K254" s="256"/>
      <c r="L254" s="20"/>
      <c r="M254" s="183"/>
      <c r="N254" s="271"/>
      <c r="O254" s="133"/>
      <c r="P254" s="133"/>
      <c r="Q254" s="20"/>
      <c r="R254" s="133"/>
      <c r="S254" s="271"/>
      <c r="T254" s="20"/>
      <c r="U254" s="177"/>
      <c r="V254" s="217"/>
      <c r="X254" s="133"/>
      <c r="Y254" s="133"/>
      <c r="Z254" s="133"/>
      <c r="AA254" s="133"/>
      <c r="AB254" s="133"/>
      <c r="AC254" s="17"/>
      <c r="AE254" s="19"/>
      <c r="AF254" s="19"/>
    </row>
    <row r="255" spans="1:32" ht="15.75" x14ac:dyDescent="0.25">
      <c r="A255" s="136"/>
      <c r="B255" s="158"/>
      <c r="C255" s="17"/>
      <c r="E255" s="180"/>
      <c r="G255" s="25"/>
      <c r="H255" s="25"/>
      <c r="I255" s="18"/>
      <c r="K255" s="256"/>
      <c r="L255" s="20"/>
      <c r="M255" s="183"/>
      <c r="N255" s="271"/>
      <c r="O255" s="133"/>
      <c r="P255" s="133"/>
      <c r="Q255" s="20"/>
      <c r="R255" s="133"/>
      <c r="S255" s="271"/>
      <c r="T255" s="20"/>
      <c r="U255" s="177"/>
      <c r="V255" s="217"/>
      <c r="X255" s="133"/>
      <c r="Y255" s="133"/>
      <c r="Z255" s="133"/>
      <c r="AA255" s="133"/>
      <c r="AB255" s="133"/>
      <c r="AC255" s="17"/>
      <c r="AE255" s="19"/>
      <c r="AF255" s="19"/>
    </row>
    <row r="256" spans="1:32" ht="15.75" x14ac:dyDescent="0.25">
      <c r="A256" s="136"/>
      <c r="B256" s="158"/>
      <c r="C256" s="17"/>
      <c r="E256" s="180"/>
      <c r="G256" s="25"/>
      <c r="H256" s="25"/>
      <c r="I256" s="18"/>
      <c r="K256" s="256"/>
      <c r="L256" s="20"/>
      <c r="M256" s="183"/>
      <c r="N256" s="271"/>
      <c r="O256" s="133"/>
      <c r="P256" s="133"/>
      <c r="Q256" s="20"/>
      <c r="R256" s="133"/>
      <c r="S256" s="271"/>
      <c r="T256" s="20"/>
      <c r="U256" s="177"/>
      <c r="V256" s="217"/>
      <c r="X256" s="133"/>
      <c r="Y256" s="133"/>
      <c r="Z256" s="133"/>
      <c r="AA256" s="133"/>
      <c r="AB256" s="133"/>
      <c r="AC256" s="17"/>
      <c r="AE256" s="19"/>
      <c r="AF256" s="19"/>
    </row>
    <row r="257" spans="1:32" ht="15.75" x14ac:dyDescent="0.25">
      <c r="A257" s="136"/>
      <c r="B257" s="158"/>
      <c r="C257" s="17"/>
      <c r="E257" s="180"/>
      <c r="G257" s="25"/>
      <c r="H257" s="25"/>
      <c r="I257" s="18"/>
      <c r="K257" s="256"/>
      <c r="L257" s="20"/>
      <c r="M257" s="183"/>
      <c r="N257" s="271"/>
      <c r="O257" s="133"/>
      <c r="P257" s="133"/>
      <c r="Q257" s="20"/>
      <c r="R257" s="133"/>
      <c r="S257" s="271"/>
      <c r="T257" s="20"/>
      <c r="U257" s="177"/>
      <c r="V257" s="217"/>
      <c r="X257" s="133"/>
      <c r="Y257" s="133"/>
      <c r="Z257" s="133"/>
      <c r="AA257" s="133"/>
      <c r="AB257" s="133"/>
      <c r="AC257" s="17"/>
      <c r="AE257" s="19"/>
      <c r="AF257" s="19"/>
    </row>
    <row r="258" spans="1:32" ht="15.75" x14ac:dyDescent="0.25">
      <c r="A258" s="136"/>
      <c r="B258" s="158"/>
      <c r="C258" s="17"/>
      <c r="E258" s="180"/>
      <c r="G258" s="25"/>
      <c r="H258" s="25"/>
      <c r="I258" s="18"/>
      <c r="K258" s="256"/>
      <c r="L258" s="20"/>
      <c r="M258" s="183"/>
      <c r="N258" s="271"/>
      <c r="O258" s="133"/>
      <c r="P258" s="133"/>
      <c r="Q258" s="20"/>
      <c r="R258" s="133"/>
      <c r="S258" s="271"/>
      <c r="T258" s="20"/>
      <c r="U258" s="177"/>
      <c r="V258" s="217"/>
      <c r="X258" s="133"/>
      <c r="Y258" s="133"/>
      <c r="Z258" s="133"/>
      <c r="AA258" s="133"/>
      <c r="AB258" s="133"/>
      <c r="AC258" s="17"/>
      <c r="AE258" s="19"/>
      <c r="AF258" s="19"/>
    </row>
    <row r="259" spans="1:32" ht="15.75" x14ac:dyDescent="0.25">
      <c r="A259" s="136"/>
      <c r="B259" s="158"/>
      <c r="C259" s="17"/>
      <c r="E259" s="180"/>
      <c r="G259" s="25"/>
      <c r="H259" s="25"/>
      <c r="I259" s="18"/>
      <c r="K259" s="256"/>
      <c r="L259" s="20"/>
      <c r="M259" s="183"/>
      <c r="N259" s="271"/>
      <c r="O259" s="133"/>
      <c r="P259" s="133"/>
      <c r="Q259" s="20"/>
      <c r="R259" s="133"/>
      <c r="S259" s="271"/>
      <c r="T259" s="20"/>
      <c r="U259" s="177"/>
      <c r="V259" s="217"/>
      <c r="X259" s="133"/>
      <c r="Y259" s="133"/>
      <c r="Z259" s="133"/>
      <c r="AA259" s="133"/>
      <c r="AB259" s="133"/>
      <c r="AC259" s="17"/>
      <c r="AE259" s="19"/>
      <c r="AF259" s="19"/>
    </row>
    <row r="260" spans="1:32" ht="15.75" x14ac:dyDescent="0.25">
      <c r="A260" s="136"/>
      <c r="B260" s="158"/>
      <c r="C260" s="17"/>
      <c r="E260" s="180"/>
      <c r="G260" s="25"/>
      <c r="H260" s="25"/>
      <c r="I260" s="18"/>
      <c r="K260" s="256"/>
      <c r="L260" s="20"/>
      <c r="M260" s="183"/>
      <c r="N260" s="271"/>
      <c r="O260" s="133"/>
      <c r="P260" s="133"/>
      <c r="Q260" s="20"/>
      <c r="R260" s="133"/>
      <c r="S260" s="271"/>
      <c r="T260" s="20"/>
      <c r="U260" s="177"/>
      <c r="V260" s="217"/>
      <c r="X260" s="133"/>
      <c r="Y260" s="133"/>
      <c r="Z260" s="133"/>
      <c r="AA260" s="133"/>
      <c r="AB260" s="133"/>
      <c r="AC260" s="17"/>
      <c r="AE260" s="19"/>
      <c r="AF260" s="19"/>
    </row>
    <row r="261" spans="1:32" ht="15.75" x14ac:dyDescent="0.25">
      <c r="A261" s="136"/>
      <c r="B261" s="158"/>
      <c r="C261" s="17"/>
      <c r="E261" s="180"/>
      <c r="G261" s="25"/>
      <c r="H261" s="25"/>
      <c r="I261" s="18"/>
      <c r="K261" s="256"/>
      <c r="L261" s="20"/>
      <c r="M261" s="183"/>
      <c r="N261" s="271"/>
      <c r="O261" s="133"/>
      <c r="P261" s="133"/>
      <c r="Q261" s="20"/>
      <c r="R261" s="133"/>
      <c r="S261" s="271"/>
      <c r="T261" s="20"/>
      <c r="U261" s="177"/>
      <c r="V261" s="217"/>
      <c r="X261" s="133"/>
      <c r="Y261" s="133"/>
      <c r="Z261" s="133"/>
      <c r="AA261" s="133"/>
      <c r="AB261" s="133"/>
      <c r="AC261" s="17"/>
      <c r="AE261" s="19"/>
      <c r="AF261" s="19"/>
    </row>
    <row r="262" spans="1:32" ht="15.75" x14ac:dyDescent="0.25">
      <c r="A262" s="136"/>
      <c r="B262" s="158"/>
      <c r="C262" s="17"/>
      <c r="E262" s="180"/>
      <c r="G262" s="25"/>
      <c r="H262" s="25"/>
      <c r="I262" s="18"/>
      <c r="K262" s="256"/>
      <c r="L262" s="20"/>
      <c r="M262" s="183"/>
      <c r="N262" s="271"/>
      <c r="O262" s="133"/>
      <c r="P262" s="133"/>
      <c r="Q262" s="20"/>
      <c r="R262" s="133"/>
      <c r="S262" s="271"/>
      <c r="T262" s="20"/>
      <c r="U262" s="177"/>
      <c r="V262" s="217"/>
      <c r="X262" s="133"/>
      <c r="Y262" s="133"/>
      <c r="Z262" s="133"/>
      <c r="AA262" s="133"/>
      <c r="AB262" s="133"/>
      <c r="AC262" s="17"/>
      <c r="AE262" s="19"/>
      <c r="AF262" s="19"/>
    </row>
    <row r="263" spans="1:32" ht="15.75" x14ac:dyDescent="0.25">
      <c r="A263" s="136"/>
      <c r="B263" s="158"/>
      <c r="C263" s="17"/>
      <c r="E263" s="180"/>
      <c r="G263" s="25"/>
      <c r="H263" s="25"/>
      <c r="I263" s="18"/>
      <c r="K263" s="256"/>
      <c r="L263" s="20"/>
      <c r="M263" s="183"/>
      <c r="N263" s="271"/>
      <c r="O263" s="133"/>
      <c r="P263" s="133"/>
      <c r="Q263" s="20"/>
      <c r="R263" s="133"/>
      <c r="S263" s="271"/>
      <c r="T263" s="20"/>
      <c r="U263" s="177"/>
      <c r="V263" s="217"/>
      <c r="X263" s="133"/>
      <c r="Y263" s="133"/>
      <c r="Z263" s="133"/>
      <c r="AA263" s="133"/>
      <c r="AB263" s="133"/>
      <c r="AC263" s="17"/>
      <c r="AE263" s="19"/>
      <c r="AF263" s="19"/>
    </row>
    <row r="264" spans="1:32" ht="15.75" x14ac:dyDescent="0.25">
      <c r="A264" s="136"/>
      <c r="B264" s="158"/>
      <c r="C264" s="17"/>
      <c r="E264" s="180"/>
      <c r="G264" s="25"/>
      <c r="H264" s="25"/>
      <c r="I264" s="18"/>
      <c r="K264" s="256"/>
      <c r="L264" s="20"/>
      <c r="M264" s="183"/>
      <c r="N264" s="271"/>
      <c r="O264" s="133"/>
      <c r="P264" s="133"/>
      <c r="Q264" s="20"/>
      <c r="R264" s="133"/>
      <c r="S264" s="271"/>
      <c r="T264" s="20"/>
      <c r="U264" s="177"/>
      <c r="V264" s="217"/>
      <c r="X264" s="133"/>
      <c r="Y264" s="133"/>
      <c r="Z264" s="133"/>
      <c r="AA264" s="133"/>
      <c r="AB264" s="133"/>
      <c r="AC264" s="17"/>
      <c r="AE264" s="19"/>
      <c r="AF264" s="19"/>
    </row>
    <row r="265" spans="1:32" ht="15.75" x14ac:dyDescent="0.25">
      <c r="A265" s="136"/>
      <c r="B265" s="158"/>
      <c r="C265" s="17"/>
      <c r="E265" s="180"/>
      <c r="G265" s="25"/>
      <c r="H265" s="25"/>
      <c r="I265" s="18"/>
      <c r="K265" s="256"/>
      <c r="L265" s="20"/>
      <c r="M265" s="183"/>
      <c r="N265" s="271"/>
      <c r="O265" s="133"/>
      <c r="P265" s="133"/>
      <c r="Q265" s="20"/>
      <c r="R265" s="133"/>
      <c r="S265" s="271"/>
      <c r="T265" s="20"/>
      <c r="U265" s="177"/>
      <c r="V265" s="217"/>
      <c r="X265" s="133"/>
      <c r="Y265" s="133"/>
      <c r="Z265" s="133"/>
      <c r="AA265" s="133"/>
      <c r="AB265" s="133"/>
      <c r="AC265" s="17"/>
      <c r="AE265" s="19"/>
      <c r="AF265" s="19"/>
    </row>
    <row r="266" spans="1:32" ht="15.75" x14ac:dyDescent="0.25">
      <c r="A266" s="136"/>
      <c r="B266" s="158"/>
      <c r="C266" s="17"/>
      <c r="E266" s="180"/>
      <c r="G266" s="25"/>
      <c r="H266" s="25"/>
      <c r="I266" s="18"/>
      <c r="K266" s="256"/>
      <c r="L266" s="20"/>
      <c r="M266" s="183"/>
      <c r="N266" s="271"/>
      <c r="O266" s="133"/>
      <c r="P266" s="133"/>
      <c r="Q266" s="20"/>
      <c r="R266" s="133"/>
      <c r="S266" s="271"/>
      <c r="T266" s="20"/>
      <c r="U266" s="177"/>
      <c r="V266" s="217"/>
      <c r="X266" s="133"/>
      <c r="Y266" s="133"/>
      <c r="Z266" s="133"/>
      <c r="AA266" s="133"/>
      <c r="AB266" s="133"/>
      <c r="AC266" s="17"/>
      <c r="AE266" s="19"/>
      <c r="AF266" s="19"/>
    </row>
    <row r="267" spans="1:32" ht="15.75" x14ac:dyDescent="0.25">
      <c r="A267" s="136"/>
      <c r="B267" s="158"/>
      <c r="C267" s="17"/>
      <c r="E267" s="180"/>
      <c r="G267" s="25"/>
      <c r="H267" s="25"/>
      <c r="I267" s="18"/>
      <c r="K267" s="256"/>
      <c r="L267" s="20"/>
      <c r="M267" s="183"/>
      <c r="N267" s="271"/>
      <c r="O267" s="133"/>
      <c r="P267" s="133"/>
      <c r="Q267" s="20"/>
      <c r="R267" s="133"/>
      <c r="S267" s="271"/>
      <c r="T267" s="20"/>
      <c r="U267" s="177"/>
      <c r="V267" s="217"/>
      <c r="X267" s="133"/>
      <c r="Y267" s="133"/>
      <c r="Z267" s="133"/>
      <c r="AA267" s="133"/>
      <c r="AB267" s="133"/>
      <c r="AC267" s="17"/>
      <c r="AE267" s="19"/>
      <c r="AF267" s="19"/>
    </row>
    <row r="268" spans="1:32" ht="15.75" x14ac:dyDescent="0.25">
      <c r="A268" s="136"/>
      <c r="B268" s="158"/>
      <c r="C268" s="17"/>
      <c r="E268" s="180"/>
      <c r="G268" s="25"/>
      <c r="H268" s="25"/>
      <c r="I268" s="18"/>
      <c r="K268" s="256"/>
      <c r="L268" s="20"/>
      <c r="M268" s="183"/>
      <c r="N268" s="271"/>
      <c r="O268" s="133"/>
      <c r="P268" s="133"/>
      <c r="Q268" s="20"/>
      <c r="R268" s="133"/>
      <c r="S268" s="271"/>
      <c r="T268" s="20"/>
      <c r="U268" s="177"/>
      <c r="V268" s="217"/>
      <c r="X268" s="133"/>
      <c r="Y268" s="133"/>
      <c r="Z268" s="133"/>
      <c r="AA268" s="133"/>
      <c r="AB268" s="133"/>
      <c r="AC268" s="17"/>
      <c r="AE268" s="19"/>
      <c r="AF268" s="19"/>
    </row>
    <row r="269" spans="1:32" ht="15.75" x14ac:dyDescent="0.25">
      <c r="A269" s="136"/>
      <c r="B269" s="158"/>
      <c r="C269" s="17"/>
      <c r="E269" s="180"/>
      <c r="G269" s="25"/>
      <c r="H269" s="25"/>
      <c r="I269" s="18"/>
      <c r="K269" s="256"/>
      <c r="L269" s="20"/>
      <c r="M269" s="183"/>
      <c r="N269" s="271"/>
      <c r="O269" s="133"/>
      <c r="P269" s="133"/>
      <c r="Q269" s="20"/>
      <c r="R269" s="133"/>
      <c r="S269" s="271"/>
      <c r="T269" s="20"/>
      <c r="U269" s="177"/>
      <c r="V269" s="217"/>
      <c r="X269" s="133"/>
      <c r="Y269" s="133"/>
      <c r="Z269" s="133"/>
      <c r="AA269" s="133"/>
      <c r="AB269" s="133"/>
      <c r="AC269" s="17"/>
      <c r="AE269" s="19"/>
      <c r="AF269" s="19"/>
    </row>
    <row r="270" spans="1:32" ht="15.75" x14ac:dyDescent="0.25">
      <c r="A270" s="136"/>
      <c r="B270" s="158"/>
      <c r="C270" s="17"/>
      <c r="E270" s="180"/>
      <c r="G270" s="25"/>
      <c r="H270" s="25"/>
      <c r="I270" s="18"/>
      <c r="K270" s="256"/>
      <c r="L270" s="20"/>
      <c r="M270" s="183"/>
      <c r="N270" s="271"/>
      <c r="O270" s="133"/>
      <c r="P270" s="133"/>
      <c r="Q270" s="20"/>
      <c r="R270" s="133"/>
      <c r="S270" s="271"/>
      <c r="T270" s="20"/>
      <c r="U270" s="177"/>
      <c r="V270" s="217"/>
      <c r="X270" s="133"/>
      <c r="Y270" s="133"/>
      <c r="Z270" s="133"/>
      <c r="AA270" s="133"/>
      <c r="AB270" s="133"/>
      <c r="AC270" s="17"/>
      <c r="AE270" s="19"/>
      <c r="AF270" s="19"/>
    </row>
    <row r="271" spans="1:32" ht="15.75" x14ac:dyDescent="0.25">
      <c r="A271" s="136"/>
      <c r="B271" s="158"/>
      <c r="C271" s="17"/>
      <c r="E271" s="180"/>
      <c r="G271" s="25"/>
      <c r="H271" s="25"/>
      <c r="I271" s="18"/>
      <c r="K271" s="256"/>
      <c r="L271" s="20"/>
      <c r="M271" s="183"/>
      <c r="N271" s="271"/>
      <c r="O271" s="133"/>
      <c r="P271" s="133"/>
      <c r="Q271" s="20"/>
      <c r="R271" s="133"/>
      <c r="S271" s="271"/>
      <c r="T271" s="20"/>
      <c r="U271" s="177"/>
      <c r="V271" s="217"/>
      <c r="X271" s="133"/>
      <c r="Y271" s="133"/>
      <c r="Z271" s="133"/>
      <c r="AA271" s="133"/>
      <c r="AB271" s="133"/>
      <c r="AC271" s="17"/>
      <c r="AE271" s="19"/>
      <c r="AF271" s="19"/>
    </row>
    <row r="272" spans="1:32" ht="15.75" x14ac:dyDescent="0.25">
      <c r="A272" s="136"/>
      <c r="B272" s="158"/>
      <c r="C272" s="17"/>
      <c r="E272" s="180"/>
      <c r="G272" s="25"/>
      <c r="H272" s="25"/>
      <c r="I272" s="18"/>
      <c r="K272" s="256"/>
      <c r="L272" s="20"/>
      <c r="M272" s="183"/>
      <c r="N272" s="271"/>
      <c r="O272" s="133"/>
      <c r="P272" s="133"/>
      <c r="Q272" s="20"/>
      <c r="R272" s="133"/>
      <c r="S272" s="271"/>
      <c r="T272" s="20"/>
      <c r="U272" s="177"/>
      <c r="V272" s="217"/>
      <c r="X272" s="133"/>
      <c r="Y272" s="133"/>
      <c r="Z272" s="133"/>
      <c r="AA272" s="133"/>
      <c r="AB272" s="133"/>
      <c r="AC272" s="17"/>
      <c r="AE272" s="19"/>
      <c r="AF272" s="19"/>
    </row>
    <row r="273" spans="1:32" ht="15.75" x14ac:dyDescent="0.25">
      <c r="A273" s="136"/>
      <c r="B273" s="158"/>
      <c r="C273" s="17"/>
      <c r="E273" s="180"/>
      <c r="G273" s="25"/>
      <c r="H273" s="25"/>
      <c r="I273" s="18"/>
      <c r="K273" s="256"/>
      <c r="L273" s="20"/>
      <c r="M273" s="183"/>
      <c r="N273" s="271"/>
      <c r="O273" s="133"/>
      <c r="P273" s="133"/>
      <c r="Q273" s="20"/>
      <c r="R273" s="133"/>
      <c r="S273" s="271"/>
      <c r="T273" s="20"/>
      <c r="U273" s="177"/>
      <c r="V273" s="217"/>
      <c r="X273" s="133"/>
      <c r="Y273" s="133"/>
      <c r="Z273" s="133"/>
      <c r="AA273" s="133"/>
      <c r="AB273" s="133"/>
      <c r="AC273" s="17"/>
      <c r="AE273" s="19"/>
      <c r="AF273" s="19"/>
    </row>
    <row r="274" spans="1:32" ht="15.75" x14ac:dyDescent="0.25">
      <c r="A274" s="136"/>
      <c r="B274" s="158"/>
      <c r="C274" s="17"/>
      <c r="E274" s="180"/>
      <c r="G274" s="25"/>
      <c r="H274" s="25"/>
      <c r="I274" s="18"/>
      <c r="K274" s="256"/>
      <c r="L274" s="20"/>
      <c r="M274" s="183"/>
      <c r="N274" s="271"/>
      <c r="O274" s="133"/>
      <c r="P274" s="133"/>
      <c r="Q274" s="20"/>
      <c r="R274" s="133"/>
      <c r="S274" s="271"/>
      <c r="T274" s="20"/>
      <c r="U274" s="177"/>
      <c r="V274" s="217"/>
      <c r="X274" s="133"/>
      <c r="Y274" s="133"/>
      <c r="Z274" s="133"/>
      <c r="AA274" s="133"/>
      <c r="AB274" s="133"/>
      <c r="AC274" s="17"/>
      <c r="AE274" s="19"/>
      <c r="AF274" s="19"/>
    </row>
    <row r="275" spans="1:32" ht="15.75" x14ac:dyDescent="0.25">
      <c r="A275" s="136"/>
      <c r="B275" s="158"/>
      <c r="C275" s="17"/>
      <c r="E275" s="180"/>
      <c r="G275" s="25"/>
      <c r="H275" s="25"/>
      <c r="I275" s="18"/>
      <c r="K275" s="256"/>
      <c r="L275" s="20"/>
      <c r="M275" s="183"/>
      <c r="N275" s="271"/>
      <c r="O275" s="133"/>
      <c r="P275" s="133"/>
      <c r="Q275" s="20"/>
      <c r="R275" s="133"/>
      <c r="S275" s="271"/>
      <c r="T275" s="20"/>
      <c r="U275" s="177"/>
      <c r="V275" s="217"/>
      <c r="X275" s="133"/>
      <c r="Y275" s="133"/>
      <c r="Z275" s="133"/>
      <c r="AA275" s="133"/>
      <c r="AB275" s="133"/>
      <c r="AC275" s="17"/>
      <c r="AE275" s="19"/>
      <c r="AF275" s="19"/>
    </row>
    <row r="276" spans="1:32" ht="15.75" x14ac:dyDescent="0.25">
      <c r="A276" s="136"/>
      <c r="B276" s="158"/>
      <c r="C276" s="17"/>
      <c r="E276" s="180"/>
      <c r="G276" s="25"/>
      <c r="H276" s="25"/>
      <c r="I276" s="18"/>
      <c r="K276" s="256"/>
      <c r="L276" s="20"/>
      <c r="M276" s="183"/>
      <c r="N276" s="271"/>
      <c r="O276" s="133"/>
      <c r="P276" s="133"/>
      <c r="Q276" s="20"/>
      <c r="R276" s="133"/>
      <c r="S276" s="271"/>
      <c r="T276" s="20"/>
      <c r="U276" s="177"/>
      <c r="V276" s="217"/>
      <c r="X276" s="133"/>
      <c r="Y276" s="133"/>
      <c r="Z276" s="133"/>
      <c r="AA276" s="133"/>
      <c r="AB276" s="133"/>
      <c r="AC276" s="17"/>
      <c r="AE276" s="19"/>
      <c r="AF276" s="19"/>
    </row>
    <row r="277" spans="1:32" ht="15.75" x14ac:dyDescent="0.25">
      <c r="A277" s="136"/>
      <c r="B277" s="158"/>
      <c r="C277" s="17"/>
      <c r="E277" s="180"/>
      <c r="G277" s="25"/>
      <c r="H277" s="25"/>
      <c r="I277" s="18"/>
      <c r="K277" s="256"/>
      <c r="L277" s="20"/>
      <c r="M277" s="183"/>
      <c r="N277" s="271"/>
      <c r="O277" s="133"/>
      <c r="P277" s="133"/>
      <c r="Q277" s="20"/>
      <c r="R277" s="133"/>
      <c r="S277" s="271"/>
      <c r="T277" s="20"/>
      <c r="U277" s="177"/>
      <c r="V277" s="217"/>
      <c r="X277" s="133"/>
      <c r="Y277" s="133"/>
      <c r="Z277" s="133"/>
      <c r="AA277" s="133"/>
      <c r="AB277" s="133"/>
      <c r="AC277" s="17"/>
      <c r="AE277" s="19"/>
      <c r="AF277" s="19"/>
    </row>
    <row r="278" spans="1:32" ht="15.75" x14ac:dyDescent="0.25">
      <c r="A278" s="136"/>
      <c r="B278" s="158"/>
      <c r="C278" s="17"/>
      <c r="E278" s="180"/>
      <c r="G278" s="25"/>
      <c r="H278" s="25"/>
      <c r="I278" s="18"/>
      <c r="K278" s="256"/>
      <c r="L278" s="20"/>
      <c r="M278" s="183"/>
      <c r="N278" s="271"/>
      <c r="O278" s="133"/>
      <c r="P278" s="133"/>
      <c r="Q278" s="20"/>
      <c r="R278" s="133"/>
      <c r="S278" s="271"/>
      <c r="T278" s="20"/>
      <c r="U278" s="177"/>
      <c r="V278" s="217"/>
      <c r="X278" s="133"/>
      <c r="Y278" s="133"/>
      <c r="Z278" s="133"/>
      <c r="AA278" s="133"/>
      <c r="AB278" s="133"/>
      <c r="AC278" s="17"/>
      <c r="AE278" s="19"/>
      <c r="AF278" s="19"/>
    </row>
    <row r="279" spans="1:32" ht="15.75" x14ac:dyDescent="0.25">
      <c r="A279" s="136"/>
      <c r="B279" s="158"/>
      <c r="C279" s="17"/>
      <c r="E279" s="180"/>
      <c r="G279" s="25"/>
      <c r="H279" s="25"/>
      <c r="I279" s="18"/>
      <c r="K279" s="256"/>
      <c r="L279" s="20"/>
      <c r="M279" s="183"/>
      <c r="N279" s="271"/>
      <c r="O279" s="133"/>
      <c r="P279" s="133"/>
      <c r="Q279" s="20"/>
      <c r="R279" s="133"/>
      <c r="S279" s="271"/>
      <c r="T279" s="20"/>
      <c r="U279" s="177"/>
      <c r="V279" s="217"/>
      <c r="X279" s="133"/>
      <c r="Y279" s="133"/>
      <c r="Z279" s="133"/>
      <c r="AA279" s="133"/>
      <c r="AB279" s="133"/>
      <c r="AC279" s="17"/>
      <c r="AE279" s="19"/>
      <c r="AF279" s="19"/>
    </row>
    <row r="280" spans="1:32" ht="15.75" x14ac:dyDescent="0.25">
      <c r="A280" s="136"/>
      <c r="B280" s="158"/>
      <c r="C280" s="17"/>
      <c r="E280" s="180"/>
      <c r="G280" s="25"/>
      <c r="H280" s="25"/>
      <c r="I280" s="18"/>
      <c r="K280" s="256"/>
      <c r="L280" s="20"/>
      <c r="M280" s="183"/>
      <c r="N280" s="271"/>
      <c r="O280" s="133"/>
      <c r="P280" s="133"/>
      <c r="Q280" s="20"/>
      <c r="R280" s="133"/>
      <c r="S280" s="271"/>
      <c r="T280" s="20"/>
      <c r="U280" s="177"/>
      <c r="V280" s="217"/>
      <c r="X280" s="133"/>
      <c r="Y280" s="133"/>
      <c r="Z280" s="133"/>
      <c r="AA280" s="133"/>
      <c r="AB280" s="133"/>
      <c r="AC280" s="17"/>
      <c r="AE280" s="19"/>
      <c r="AF280" s="19"/>
    </row>
    <row r="281" spans="1:32" ht="15.75" x14ac:dyDescent="0.25">
      <c r="A281" s="136"/>
      <c r="B281" s="158"/>
      <c r="C281" s="17"/>
      <c r="E281" s="180"/>
      <c r="G281" s="25"/>
      <c r="H281" s="25"/>
      <c r="I281" s="18"/>
      <c r="K281" s="256"/>
      <c r="L281" s="20"/>
      <c r="M281" s="183"/>
      <c r="N281" s="271"/>
      <c r="O281" s="133"/>
      <c r="P281" s="133"/>
      <c r="Q281" s="20"/>
      <c r="R281" s="133"/>
      <c r="S281" s="271"/>
      <c r="T281" s="20"/>
      <c r="U281" s="177"/>
      <c r="V281" s="217"/>
      <c r="X281" s="133"/>
      <c r="Y281" s="133"/>
      <c r="Z281" s="133"/>
      <c r="AA281" s="133"/>
      <c r="AB281" s="133"/>
      <c r="AC281" s="17"/>
      <c r="AE281" s="19"/>
      <c r="AF281" s="19"/>
    </row>
    <row r="282" spans="1:32" ht="15.75" x14ac:dyDescent="0.25">
      <c r="A282" s="136"/>
      <c r="B282" s="158"/>
      <c r="C282" s="17"/>
      <c r="E282" s="180"/>
      <c r="G282" s="25"/>
      <c r="H282" s="25"/>
      <c r="I282" s="18"/>
      <c r="K282" s="256"/>
      <c r="L282" s="20"/>
      <c r="M282" s="183"/>
      <c r="N282" s="271"/>
      <c r="O282" s="133"/>
      <c r="P282" s="133"/>
      <c r="Q282" s="20"/>
      <c r="R282" s="133"/>
      <c r="S282" s="271"/>
      <c r="T282" s="20"/>
      <c r="U282" s="177"/>
      <c r="V282" s="217"/>
      <c r="X282" s="133"/>
      <c r="Y282" s="133"/>
      <c r="Z282" s="133"/>
      <c r="AA282" s="133"/>
      <c r="AB282" s="133"/>
      <c r="AC282" s="17"/>
      <c r="AE282" s="19"/>
      <c r="AF282" s="19"/>
    </row>
    <row r="283" spans="1:32" ht="15.75" x14ac:dyDescent="0.25">
      <c r="A283" s="136"/>
      <c r="B283" s="158"/>
      <c r="C283" s="17"/>
      <c r="E283" s="180"/>
      <c r="G283" s="25"/>
      <c r="H283" s="25"/>
      <c r="I283" s="18"/>
      <c r="K283" s="256"/>
      <c r="L283" s="20"/>
      <c r="M283" s="183"/>
      <c r="N283" s="271"/>
      <c r="O283" s="133"/>
      <c r="P283" s="133"/>
      <c r="Q283" s="20"/>
      <c r="R283" s="133"/>
      <c r="S283" s="271"/>
      <c r="T283" s="20"/>
      <c r="U283" s="177"/>
      <c r="V283" s="217"/>
      <c r="X283" s="133"/>
      <c r="Y283" s="133"/>
      <c r="Z283" s="133"/>
      <c r="AA283" s="133"/>
      <c r="AB283" s="133"/>
      <c r="AC283" s="17"/>
      <c r="AE283" s="19"/>
      <c r="AF283" s="19"/>
    </row>
    <row r="284" spans="1:32" ht="15.75" x14ac:dyDescent="0.25">
      <c r="A284" s="136"/>
      <c r="B284" s="158"/>
      <c r="C284" s="17"/>
      <c r="E284" s="180"/>
      <c r="G284" s="25"/>
      <c r="H284" s="25"/>
      <c r="I284" s="18"/>
      <c r="K284" s="256"/>
      <c r="L284" s="20"/>
      <c r="M284" s="183"/>
      <c r="N284" s="271"/>
      <c r="O284" s="133"/>
      <c r="P284" s="133"/>
      <c r="Q284" s="20"/>
      <c r="R284" s="133"/>
      <c r="S284" s="271"/>
      <c r="T284" s="20"/>
      <c r="U284" s="177"/>
      <c r="V284" s="217"/>
      <c r="X284" s="133"/>
      <c r="Y284" s="133"/>
      <c r="Z284" s="133"/>
      <c r="AA284" s="133"/>
      <c r="AB284" s="133"/>
      <c r="AC284" s="17"/>
      <c r="AE284" s="19"/>
      <c r="AF284" s="19"/>
    </row>
    <row r="285" spans="1:32" ht="15.75" x14ac:dyDescent="0.25">
      <c r="A285" s="136"/>
      <c r="B285" s="158"/>
      <c r="C285" s="17"/>
      <c r="E285" s="180"/>
      <c r="G285" s="25"/>
      <c r="H285" s="25"/>
      <c r="I285" s="18"/>
      <c r="K285" s="256"/>
      <c r="L285" s="20"/>
      <c r="M285" s="183"/>
      <c r="N285" s="271"/>
      <c r="O285" s="133"/>
      <c r="P285" s="133"/>
      <c r="Q285" s="20"/>
      <c r="R285" s="133"/>
      <c r="S285" s="271"/>
      <c r="T285" s="20"/>
      <c r="U285" s="177"/>
      <c r="V285" s="217"/>
      <c r="X285" s="133"/>
      <c r="Y285" s="133"/>
      <c r="Z285" s="133"/>
      <c r="AA285" s="133"/>
      <c r="AB285" s="133"/>
      <c r="AC285" s="17"/>
      <c r="AE285" s="19"/>
      <c r="AF285" s="19"/>
    </row>
    <row r="286" spans="1:32" ht="15.75" x14ac:dyDescent="0.25">
      <c r="A286" s="136"/>
      <c r="B286" s="158"/>
      <c r="C286" s="17"/>
      <c r="E286" s="180"/>
      <c r="G286" s="25"/>
      <c r="H286" s="25"/>
      <c r="I286" s="18"/>
      <c r="K286" s="256"/>
      <c r="L286" s="20"/>
      <c r="M286" s="183"/>
      <c r="N286" s="271"/>
      <c r="O286" s="133"/>
      <c r="P286" s="133"/>
      <c r="Q286" s="20"/>
      <c r="R286" s="133"/>
      <c r="S286" s="271"/>
      <c r="T286" s="20"/>
      <c r="U286" s="177"/>
      <c r="V286" s="217"/>
      <c r="X286" s="133"/>
      <c r="Y286" s="133"/>
      <c r="Z286" s="133"/>
      <c r="AA286" s="133"/>
      <c r="AB286" s="133"/>
      <c r="AC286" s="17"/>
      <c r="AE286" s="19"/>
      <c r="AF286" s="19"/>
    </row>
    <row r="287" spans="1:32" ht="15.75" x14ac:dyDescent="0.25">
      <c r="A287" s="136"/>
      <c r="B287" s="158"/>
      <c r="C287" s="17"/>
      <c r="E287" s="180"/>
      <c r="G287" s="25"/>
      <c r="H287" s="25"/>
      <c r="I287" s="18"/>
      <c r="K287" s="256"/>
      <c r="L287" s="20"/>
      <c r="M287" s="183"/>
      <c r="N287" s="271"/>
      <c r="O287" s="133"/>
      <c r="P287" s="133"/>
      <c r="Q287" s="20"/>
      <c r="R287" s="133"/>
      <c r="S287" s="271"/>
      <c r="T287" s="20"/>
      <c r="U287" s="177"/>
      <c r="V287" s="217"/>
      <c r="X287" s="133"/>
      <c r="Y287" s="133"/>
      <c r="Z287" s="133"/>
      <c r="AA287" s="133"/>
      <c r="AB287" s="133"/>
      <c r="AC287" s="17"/>
      <c r="AE287" s="19"/>
      <c r="AF287" s="19"/>
    </row>
    <row r="288" spans="1:32" ht="15.75" x14ac:dyDescent="0.25">
      <c r="A288" s="136"/>
      <c r="B288" s="158"/>
      <c r="C288" s="17"/>
      <c r="E288" s="180"/>
      <c r="G288" s="25"/>
      <c r="H288" s="25"/>
      <c r="I288" s="18"/>
      <c r="K288" s="256"/>
      <c r="L288" s="20"/>
      <c r="M288" s="183"/>
      <c r="N288" s="271"/>
      <c r="O288" s="133"/>
      <c r="P288" s="133"/>
      <c r="Q288" s="20"/>
      <c r="R288" s="133"/>
      <c r="S288" s="271"/>
      <c r="T288" s="20"/>
      <c r="U288" s="177"/>
      <c r="V288" s="217"/>
      <c r="X288" s="133"/>
      <c r="Y288" s="133"/>
      <c r="Z288" s="133"/>
      <c r="AA288" s="133"/>
      <c r="AB288" s="133"/>
      <c r="AC288" s="17"/>
      <c r="AE288" s="19"/>
      <c r="AF288" s="19"/>
    </row>
    <row r="289" spans="1:32" ht="15.75" x14ac:dyDescent="0.25">
      <c r="A289" s="136"/>
      <c r="B289" s="158"/>
      <c r="C289" s="17"/>
      <c r="E289" s="180"/>
      <c r="G289" s="25"/>
      <c r="H289" s="25"/>
      <c r="I289" s="18"/>
      <c r="K289" s="256"/>
      <c r="L289" s="20"/>
      <c r="M289" s="183"/>
      <c r="N289" s="271"/>
      <c r="O289" s="133"/>
      <c r="P289" s="133"/>
      <c r="Q289" s="20"/>
      <c r="R289" s="133"/>
      <c r="S289" s="271"/>
      <c r="T289" s="20"/>
      <c r="U289" s="177"/>
      <c r="V289" s="217"/>
      <c r="X289" s="133"/>
      <c r="Y289" s="133"/>
      <c r="Z289" s="133"/>
      <c r="AA289" s="133"/>
      <c r="AB289" s="133"/>
      <c r="AC289" s="17"/>
      <c r="AE289" s="19"/>
      <c r="AF289" s="19"/>
    </row>
    <row r="290" spans="1:32" ht="15.75" x14ac:dyDescent="0.25">
      <c r="A290" s="136"/>
      <c r="B290" s="158"/>
      <c r="C290" s="17"/>
      <c r="E290" s="180"/>
      <c r="G290" s="25"/>
      <c r="H290" s="25"/>
      <c r="I290" s="18"/>
      <c r="K290" s="256"/>
      <c r="L290" s="20"/>
      <c r="M290" s="183"/>
      <c r="N290" s="271"/>
      <c r="O290" s="133"/>
      <c r="P290" s="133"/>
      <c r="Q290" s="20"/>
      <c r="R290" s="133"/>
      <c r="S290" s="271"/>
      <c r="T290" s="20"/>
      <c r="U290" s="177"/>
      <c r="V290" s="217"/>
      <c r="X290" s="133"/>
      <c r="Y290" s="133"/>
      <c r="Z290" s="133"/>
      <c r="AA290" s="133"/>
      <c r="AB290" s="133"/>
      <c r="AC290" s="17"/>
      <c r="AE290" s="19"/>
      <c r="AF290" s="19"/>
    </row>
    <row r="291" spans="1:32" ht="15.75" x14ac:dyDescent="0.25">
      <c r="A291" s="136"/>
      <c r="B291" s="158"/>
      <c r="C291" s="17"/>
      <c r="E291" s="180"/>
      <c r="G291" s="25"/>
      <c r="H291" s="25"/>
      <c r="I291" s="18"/>
      <c r="K291" s="256"/>
      <c r="L291" s="20"/>
      <c r="M291" s="183"/>
      <c r="N291" s="271"/>
      <c r="O291" s="133"/>
      <c r="P291" s="133"/>
      <c r="Q291" s="20"/>
      <c r="R291" s="133"/>
      <c r="S291" s="271"/>
      <c r="T291" s="20"/>
      <c r="U291" s="177"/>
      <c r="V291" s="217"/>
      <c r="X291" s="133"/>
      <c r="Y291" s="133"/>
      <c r="Z291" s="133"/>
      <c r="AA291" s="133"/>
      <c r="AB291" s="133"/>
      <c r="AC291" s="17"/>
      <c r="AE291" s="19"/>
      <c r="AF291" s="19"/>
    </row>
    <row r="292" spans="1:32" ht="15.75" x14ac:dyDescent="0.25">
      <c r="A292" s="136"/>
      <c r="B292" s="158"/>
      <c r="C292" s="17"/>
      <c r="E292" s="180"/>
      <c r="G292" s="25"/>
      <c r="H292" s="25"/>
      <c r="I292" s="18"/>
      <c r="K292" s="256"/>
      <c r="L292" s="20"/>
      <c r="M292" s="183"/>
      <c r="N292" s="271"/>
      <c r="O292" s="133"/>
      <c r="P292" s="133"/>
      <c r="Q292" s="20"/>
      <c r="R292" s="133"/>
      <c r="S292" s="271"/>
      <c r="T292" s="20"/>
      <c r="U292" s="177"/>
      <c r="V292" s="217"/>
      <c r="X292" s="133"/>
      <c r="Y292" s="133"/>
      <c r="Z292" s="133"/>
      <c r="AA292" s="133"/>
      <c r="AB292" s="133"/>
      <c r="AC292" s="17"/>
      <c r="AE292" s="19"/>
      <c r="AF292" s="19"/>
    </row>
    <row r="293" spans="1:32" ht="15.75" x14ac:dyDescent="0.25">
      <c r="A293" s="136"/>
      <c r="B293" s="158"/>
      <c r="C293" s="17"/>
      <c r="E293" s="180"/>
      <c r="G293" s="25"/>
      <c r="H293" s="25"/>
      <c r="I293" s="18"/>
      <c r="K293" s="256"/>
      <c r="L293" s="20"/>
      <c r="M293" s="183"/>
      <c r="N293" s="271"/>
      <c r="O293" s="133"/>
      <c r="P293" s="133"/>
      <c r="Q293" s="20"/>
      <c r="R293" s="133"/>
      <c r="S293" s="271"/>
      <c r="T293" s="20"/>
      <c r="U293" s="177"/>
      <c r="V293" s="217"/>
      <c r="X293" s="133"/>
      <c r="Y293" s="133"/>
      <c r="Z293" s="133"/>
      <c r="AA293" s="133"/>
      <c r="AB293" s="133"/>
      <c r="AC293" s="17"/>
      <c r="AE293" s="19"/>
      <c r="AF293" s="19"/>
    </row>
    <row r="294" spans="1:32" ht="15.75" x14ac:dyDescent="0.25">
      <c r="A294" s="136"/>
      <c r="B294" s="158"/>
      <c r="C294" s="17"/>
      <c r="E294" s="180"/>
      <c r="G294" s="25"/>
      <c r="H294" s="25"/>
      <c r="I294" s="18"/>
      <c r="K294" s="256"/>
      <c r="L294" s="20"/>
      <c r="M294" s="183"/>
      <c r="N294" s="271"/>
      <c r="O294" s="133"/>
      <c r="P294" s="133"/>
      <c r="Q294" s="20"/>
      <c r="R294" s="133"/>
      <c r="S294" s="271"/>
      <c r="T294" s="20"/>
      <c r="U294" s="177"/>
      <c r="V294" s="217"/>
      <c r="X294" s="133"/>
      <c r="Y294" s="133"/>
      <c r="Z294" s="133"/>
      <c r="AA294" s="133"/>
      <c r="AB294" s="133"/>
      <c r="AC294" s="17"/>
      <c r="AE294" s="19"/>
      <c r="AF294" s="19"/>
    </row>
    <row r="295" spans="1:32" ht="15.75" x14ac:dyDescent="0.25">
      <c r="A295" s="136"/>
      <c r="B295" s="158"/>
      <c r="C295" s="17"/>
      <c r="E295" s="180"/>
      <c r="G295" s="25"/>
      <c r="H295" s="25"/>
      <c r="I295" s="18"/>
      <c r="K295" s="256"/>
      <c r="L295" s="20"/>
      <c r="M295" s="183"/>
      <c r="N295" s="271"/>
      <c r="O295" s="133"/>
      <c r="P295" s="133"/>
      <c r="Q295" s="20"/>
      <c r="R295" s="133"/>
      <c r="S295" s="271"/>
      <c r="T295" s="20"/>
      <c r="U295" s="177"/>
      <c r="V295" s="217"/>
      <c r="X295" s="133"/>
      <c r="Y295" s="133"/>
      <c r="Z295" s="133"/>
      <c r="AA295" s="133"/>
      <c r="AB295" s="133"/>
      <c r="AC295" s="17"/>
      <c r="AE295" s="19"/>
      <c r="AF295" s="19"/>
    </row>
    <row r="296" spans="1:32" ht="15.75" x14ac:dyDescent="0.25">
      <c r="A296" s="136"/>
      <c r="B296" s="158"/>
      <c r="C296" s="17"/>
      <c r="E296" s="180"/>
      <c r="G296" s="25"/>
      <c r="H296" s="25"/>
      <c r="I296" s="18"/>
      <c r="K296" s="256"/>
      <c r="L296" s="20"/>
      <c r="M296" s="183"/>
      <c r="N296" s="271"/>
      <c r="O296" s="133"/>
      <c r="P296" s="133"/>
      <c r="Q296" s="20"/>
      <c r="R296" s="133"/>
      <c r="S296" s="271"/>
      <c r="T296" s="20"/>
      <c r="U296" s="177"/>
      <c r="V296" s="217"/>
      <c r="X296" s="133"/>
      <c r="Y296" s="133"/>
      <c r="Z296" s="133"/>
      <c r="AA296" s="133"/>
      <c r="AB296" s="133"/>
      <c r="AC296" s="17"/>
      <c r="AE296" s="19"/>
      <c r="AF296" s="19"/>
    </row>
    <row r="297" spans="1:32" ht="15.75" x14ac:dyDescent="0.25">
      <c r="A297" s="136"/>
      <c r="B297" s="158"/>
      <c r="C297" s="17"/>
      <c r="E297" s="180"/>
      <c r="G297" s="25"/>
      <c r="H297" s="25"/>
      <c r="I297" s="18"/>
      <c r="K297" s="256"/>
      <c r="L297" s="20"/>
      <c r="M297" s="183"/>
      <c r="N297" s="271"/>
      <c r="O297" s="133"/>
      <c r="P297" s="133"/>
      <c r="Q297" s="20"/>
      <c r="R297" s="133"/>
      <c r="S297" s="271"/>
      <c r="T297" s="20"/>
      <c r="U297" s="177"/>
      <c r="V297" s="217"/>
      <c r="X297" s="133"/>
      <c r="Y297" s="133"/>
      <c r="Z297" s="133"/>
      <c r="AA297" s="133"/>
      <c r="AB297" s="133"/>
      <c r="AC297" s="17"/>
      <c r="AE297" s="19"/>
      <c r="AF297" s="19"/>
    </row>
    <row r="298" spans="1:32" ht="15.75" x14ac:dyDescent="0.25">
      <c r="A298" s="136"/>
      <c r="B298" s="158"/>
      <c r="C298" s="17"/>
      <c r="E298" s="180"/>
      <c r="G298" s="25"/>
      <c r="H298" s="25"/>
      <c r="I298" s="18"/>
      <c r="K298" s="256"/>
      <c r="L298" s="20"/>
      <c r="M298" s="183"/>
      <c r="N298" s="271"/>
      <c r="O298" s="133"/>
      <c r="P298" s="133"/>
      <c r="Q298" s="20"/>
      <c r="R298" s="133"/>
      <c r="S298" s="271"/>
      <c r="T298" s="20"/>
      <c r="U298" s="177"/>
      <c r="V298" s="217"/>
      <c r="X298" s="133"/>
      <c r="Y298" s="133"/>
      <c r="Z298" s="133"/>
      <c r="AA298" s="133"/>
      <c r="AB298" s="133"/>
      <c r="AC298" s="17"/>
      <c r="AE298" s="19"/>
      <c r="AF298" s="19"/>
    </row>
    <row r="299" spans="1:32" ht="15.75" x14ac:dyDescent="0.25">
      <c r="A299" s="136"/>
      <c r="B299" s="158"/>
      <c r="C299" s="17"/>
      <c r="E299" s="180"/>
      <c r="G299" s="25"/>
      <c r="H299" s="25"/>
      <c r="I299" s="18"/>
      <c r="K299" s="256"/>
      <c r="L299" s="20"/>
      <c r="M299" s="183"/>
      <c r="N299" s="271"/>
      <c r="O299" s="133"/>
      <c r="P299" s="133"/>
      <c r="Q299" s="20"/>
      <c r="R299" s="133"/>
      <c r="S299" s="271"/>
      <c r="T299" s="20"/>
      <c r="U299" s="177"/>
      <c r="V299" s="217"/>
      <c r="X299" s="133"/>
      <c r="Y299" s="133"/>
      <c r="Z299" s="133"/>
      <c r="AA299" s="133"/>
      <c r="AB299" s="133"/>
      <c r="AC299" s="17"/>
      <c r="AE299" s="19"/>
      <c r="AF299" s="19"/>
    </row>
    <row r="300" spans="1:32" ht="15.75" x14ac:dyDescent="0.25">
      <c r="A300" s="136"/>
      <c r="B300" s="158"/>
      <c r="C300" s="17"/>
      <c r="E300" s="180"/>
      <c r="G300" s="25"/>
      <c r="H300" s="25"/>
      <c r="I300" s="18"/>
      <c r="K300" s="256"/>
      <c r="L300" s="20"/>
      <c r="M300" s="183"/>
      <c r="N300" s="271"/>
      <c r="O300" s="133"/>
      <c r="P300" s="133"/>
      <c r="Q300" s="20"/>
      <c r="R300" s="133"/>
      <c r="S300" s="271"/>
      <c r="T300" s="20"/>
      <c r="U300" s="177"/>
      <c r="V300" s="217"/>
      <c r="X300" s="133"/>
      <c r="Y300" s="133"/>
      <c r="Z300" s="133"/>
      <c r="AA300" s="133"/>
      <c r="AB300" s="133"/>
      <c r="AC300" s="17"/>
      <c r="AE300" s="19"/>
      <c r="AF300" s="19"/>
    </row>
    <row r="301" spans="1:32" ht="15.75" x14ac:dyDescent="0.25">
      <c r="A301" s="136"/>
      <c r="B301" s="158"/>
      <c r="C301" s="17"/>
      <c r="E301" s="180"/>
      <c r="G301" s="25"/>
      <c r="H301" s="25"/>
      <c r="I301" s="18"/>
      <c r="K301" s="256"/>
      <c r="L301" s="20"/>
      <c r="M301" s="183"/>
      <c r="N301" s="271"/>
      <c r="O301" s="133"/>
      <c r="P301" s="133"/>
      <c r="Q301" s="20"/>
      <c r="R301" s="133"/>
      <c r="S301" s="271"/>
      <c r="T301" s="20"/>
      <c r="U301" s="177"/>
      <c r="V301" s="217"/>
      <c r="X301" s="133"/>
      <c r="Y301" s="133"/>
      <c r="Z301" s="133"/>
      <c r="AA301" s="133"/>
      <c r="AB301" s="133"/>
      <c r="AC301" s="17"/>
      <c r="AE301" s="19"/>
      <c r="AF301" s="19"/>
    </row>
    <row r="302" spans="1:32" ht="15.75" x14ac:dyDescent="0.25">
      <c r="A302" s="136"/>
      <c r="B302" s="158"/>
      <c r="C302" s="17"/>
      <c r="E302" s="180"/>
      <c r="G302" s="25"/>
      <c r="H302" s="25"/>
      <c r="I302" s="18"/>
      <c r="K302" s="256"/>
      <c r="L302" s="20"/>
      <c r="M302" s="183"/>
      <c r="N302" s="271"/>
      <c r="O302" s="133"/>
      <c r="P302" s="133"/>
      <c r="Q302" s="20"/>
      <c r="R302" s="133"/>
      <c r="S302" s="271"/>
      <c r="T302" s="20"/>
      <c r="U302" s="177"/>
      <c r="V302" s="217"/>
      <c r="X302" s="133"/>
      <c r="Y302" s="133"/>
      <c r="Z302" s="133"/>
      <c r="AA302" s="133"/>
      <c r="AB302" s="133"/>
      <c r="AC302" s="17"/>
      <c r="AE302" s="19"/>
      <c r="AF302" s="19"/>
    </row>
    <row r="303" spans="1:32" ht="15.75" x14ac:dyDescent="0.25">
      <c r="A303" s="136"/>
      <c r="B303" s="158"/>
      <c r="C303" s="17"/>
      <c r="E303" s="180"/>
      <c r="G303" s="25"/>
      <c r="H303" s="25"/>
      <c r="I303" s="18"/>
      <c r="K303" s="256"/>
      <c r="L303" s="20"/>
      <c r="M303" s="183"/>
      <c r="N303" s="271"/>
      <c r="O303" s="133"/>
      <c r="P303" s="133"/>
      <c r="Q303" s="20"/>
      <c r="R303" s="133"/>
      <c r="S303" s="271"/>
      <c r="T303" s="20"/>
      <c r="U303" s="177"/>
      <c r="V303" s="217"/>
      <c r="X303" s="133"/>
      <c r="Y303" s="133"/>
      <c r="Z303" s="133"/>
      <c r="AA303" s="133"/>
      <c r="AB303" s="133"/>
      <c r="AC303" s="17"/>
      <c r="AE303" s="19"/>
      <c r="AF303" s="19"/>
    </row>
    <row r="304" spans="1:32" ht="15.75" x14ac:dyDescent="0.25">
      <c r="A304" s="136"/>
      <c r="B304" s="158"/>
      <c r="C304" s="17"/>
      <c r="E304" s="180"/>
      <c r="G304" s="25"/>
      <c r="H304" s="25"/>
      <c r="I304" s="18"/>
      <c r="K304" s="256"/>
      <c r="L304" s="20"/>
      <c r="M304" s="183"/>
      <c r="N304" s="271"/>
      <c r="O304" s="133"/>
      <c r="P304" s="133"/>
      <c r="Q304" s="20"/>
      <c r="R304" s="133"/>
      <c r="S304" s="271"/>
      <c r="T304" s="20"/>
      <c r="U304" s="177"/>
      <c r="V304" s="217"/>
      <c r="X304" s="133"/>
      <c r="Y304" s="133"/>
      <c r="Z304" s="133"/>
      <c r="AA304" s="133"/>
      <c r="AB304" s="133"/>
      <c r="AC304" s="17"/>
      <c r="AE304" s="19"/>
      <c r="AF304" s="19"/>
    </row>
    <row r="305" spans="1:32" ht="15.75" x14ac:dyDescent="0.25">
      <c r="A305" s="136"/>
      <c r="B305" s="158"/>
      <c r="C305" s="17"/>
      <c r="E305" s="180"/>
      <c r="G305" s="25"/>
      <c r="H305" s="25"/>
      <c r="I305" s="18"/>
      <c r="K305" s="256"/>
      <c r="L305" s="20"/>
      <c r="M305" s="183"/>
      <c r="N305" s="271"/>
      <c r="O305" s="133"/>
      <c r="P305" s="133"/>
      <c r="Q305" s="20"/>
      <c r="R305" s="133"/>
      <c r="S305" s="271"/>
      <c r="T305" s="20"/>
      <c r="U305" s="177"/>
      <c r="V305" s="217"/>
      <c r="X305" s="133"/>
      <c r="Y305" s="133"/>
      <c r="Z305" s="133"/>
      <c r="AA305" s="133"/>
      <c r="AB305" s="133"/>
      <c r="AC305" s="17"/>
      <c r="AE305" s="19"/>
      <c r="AF305" s="19"/>
    </row>
    <row r="306" spans="1:32" ht="15.75" x14ac:dyDescent="0.25">
      <c r="A306" s="136"/>
      <c r="B306" s="158"/>
      <c r="C306" s="17"/>
      <c r="E306" s="180"/>
      <c r="G306" s="25"/>
      <c r="H306" s="25"/>
      <c r="I306" s="18"/>
      <c r="K306" s="256"/>
      <c r="L306" s="20"/>
      <c r="M306" s="183"/>
      <c r="N306" s="271"/>
      <c r="O306" s="133"/>
      <c r="P306" s="133"/>
      <c r="Q306" s="20"/>
      <c r="R306" s="133"/>
      <c r="S306" s="271"/>
      <c r="T306" s="20"/>
      <c r="U306" s="177"/>
      <c r="V306" s="217"/>
      <c r="X306" s="133"/>
      <c r="Y306" s="133"/>
      <c r="Z306" s="133"/>
      <c r="AA306" s="133"/>
      <c r="AB306" s="133"/>
      <c r="AC306" s="17"/>
      <c r="AE306" s="19"/>
      <c r="AF306" s="19"/>
    </row>
    <row r="307" spans="1:32" ht="15.75" x14ac:dyDescent="0.25">
      <c r="A307" s="136"/>
      <c r="B307" s="158"/>
      <c r="C307" s="17"/>
      <c r="E307" s="180"/>
      <c r="G307" s="25"/>
      <c r="H307" s="25"/>
      <c r="I307" s="18"/>
      <c r="K307" s="256"/>
      <c r="L307" s="20"/>
      <c r="M307" s="183"/>
      <c r="N307" s="271"/>
      <c r="O307" s="133"/>
      <c r="P307" s="133"/>
      <c r="Q307" s="20"/>
      <c r="R307" s="133"/>
      <c r="S307" s="271"/>
      <c r="T307" s="20"/>
      <c r="U307" s="177"/>
      <c r="V307" s="217"/>
      <c r="X307" s="133"/>
      <c r="Y307" s="133"/>
      <c r="Z307" s="133"/>
      <c r="AA307" s="133"/>
      <c r="AB307" s="133"/>
      <c r="AC307" s="17"/>
      <c r="AE307" s="19"/>
      <c r="AF307" s="19"/>
    </row>
    <row r="308" spans="1:32" ht="15.75" x14ac:dyDescent="0.25">
      <c r="A308" s="136"/>
      <c r="B308" s="158"/>
      <c r="C308" s="17"/>
      <c r="E308" s="180"/>
      <c r="G308" s="25"/>
      <c r="H308" s="25"/>
      <c r="I308" s="18"/>
      <c r="K308" s="256"/>
      <c r="L308" s="20"/>
      <c r="M308" s="183"/>
      <c r="N308" s="271"/>
      <c r="O308" s="133"/>
      <c r="P308" s="133"/>
      <c r="Q308" s="20"/>
      <c r="R308" s="133"/>
      <c r="S308" s="271"/>
      <c r="T308" s="20"/>
      <c r="U308" s="177"/>
      <c r="V308" s="217"/>
      <c r="X308" s="133"/>
      <c r="Y308" s="133"/>
      <c r="Z308" s="133"/>
      <c r="AA308" s="133"/>
      <c r="AB308" s="133"/>
      <c r="AC308" s="17"/>
      <c r="AE308" s="19"/>
      <c r="AF308" s="19"/>
    </row>
    <row r="309" spans="1:32" ht="15.75" x14ac:dyDescent="0.25">
      <c r="A309" s="136"/>
      <c r="B309" s="158"/>
      <c r="C309" s="17"/>
      <c r="E309" s="180"/>
      <c r="G309" s="25"/>
      <c r="H309" s="25"/>
      <c r="I309" s="18"/>
      <c r="K309" s="256"/>
      <c r="L309" s="20"/>
      <c r="M309" s="183"/>
      <c r="N309" s="271"/>
      <c r="O309" s="133"/>
      <c r="P309" s="133"/>
      <c r="Q309" s="20"/>
      <c r="R309" s="133"/>
      <c r="S309" s="271"/>
      <c r="T309" s="20"/>
      <c r="U309" s="177"/>
      <c r="V309" s="217"/>
      <c r="X309" s="133"/>
      <c r="Y309" s="133"/>
      <c r="Z309" s="133"/>
      <c r="AA309" s="133"/>
      <c r="AB309" s="133"/>
      <c r="AC309" s="17"/>
      <c r="AE309" s="19"/>
      <c r="AF309" s="19"/>
    </row>
    <row r="310" spans="1:32" ht="15.75" x14ac:dyDescent="0.25">
      <c r="A310" s="136"/>
      <c r="B310" s="158"/>
      <c r="C310" s="17"/>
      <c r="E310" s="180"/>
      <c r="G310" s="25"/>
      <c r="H310" s="25"/>
      <c r="I310" s="18"/>
      <c r="K310" s="256"/>
      <c r="L310" s="20"/>
      <c r="M310" s="183"/>
      <c r="N310" s="271"/>
      <c r="O310" s="133"/>
      <c r="P310" s="133"/>
      <c r="Q310" s="20"/>
      <c r="R310" s="133"/>
      <c r="S310" s="271"/>
      <c r="T310" s="20"/>
      <c r="U310" s="177"/>
      <c r="V310" s="217"/>
      <c r="X310" s="133"/>
      <c r="Y310" s="133"/>
      <c r="Z310" s="133"/>
      <c r="AA310" s="133"/>
      <c r="AB310" s="133"/>
      <c r="AC310" s="17"/>
      <c r="AE310" s="19"/>
      <c r="AF310" s="19"/>
    </row>
    <row r="311" spans="1:32" ht="15.75" x14ac:dyDescent="0.25">
      <c r="A311" s="136"/>
      <c r="B311" s="158"/>
      <c r="C311" s="17"/>
      <c r="E311" s="180"/>
      <c r="G311" s="25"/>
      <c r="H311" s="25"/>
      <c r="I311" s="18"/>
      <c r="K311" s="256"/>
      <c r="L311" s="20"/>
      <c r="M311" s="183"/>
      <c r="N311" s="271"/>
      <c r="O311" s="133"/>
      <c r="P311" s="133"/>
      <c r="Q311" s="20"/>
      <c r="R311" s="133"/>
      <c r="S311" s="271"/>
      <c r="T311" s="20"/>
      <c r="U311" s="177"/>
      <c r="V311" s="217"/>
      <c r="X311" s="133"/>
      <c r="Y311" s="133"/>
      <c r="Z311" s="133"/>
      <c r="AA311" s="133"/>
      <c r="AB311" s="133"/>
      <c r="AC311" s="17"/>
      <c r="AE311" s="19"/>
      <c r="AF311" s="19"/>
    </row>
    <row r="312" spans="1:32" ht="15.75" x14ac:dyDescent="0.25">
      <c r="A312" s="136"/>
      <c r="B312" s="158"/>
      <c r="C312" s="17"/>
      <c r="E312" s="180"/>
      <c r="G312" s="25"/>
      <c r="H312" s="25"/>
      <c r="I312" s="18"/>
      <c r="K312" s="256"/>
      <c r="L312" s="20"/>
      <c r="M312" s="183"/>
      <c r="N312" s="271"/>
      <c r="O312" s="133"/>
      <c r="P312" s="133"/>
      <c r="Q312" s="20"/>
      <c r="R312" s="133"/>
      <c r="S312" s="271"/>
      <c r="T312" s="20"/>
      <c r="U312" s="177"/>
      <c r="V312" s="217"/>
      <c r="X312" s="133"/>
      <c r="Y312" s="133"/>
      <c r="Z312" s="133"/>
      <c r="AA312" s="133"/>
      <c r="AB312" s="133"/>
      <c r="AC312" s="17"/>
      <c r="AE312" s="19"/>
      <c r="AF312" s="19"/>
    </row>
    <row r="313" spans="1:32" ht="15.75" x14ac:dyDescent="0.25">
      <c r="A313" s="136"/>
      <c r="B313" s="158"/>
      <c r="C313" s="17"/>
      <c r="E313" s="180"/>
      <c r="G313" s="25"/>
      <c r="H313" s="25"/>
      <c r="I313" s="18"/>
      <c r="K313" s="256"/>
      <c r="L313" s="20"/>
      <c r="M313" s="183"/>
      <c r="N313" s="271"/>
      <c r="O313" s="133"/>
      <c r="P313" s="133"/>
      <c r="Q313" s="20"/>
      <c r="R313" s="133"/>
      <c r="S313" s="271"/>
      <c r="T313" s="20"/>
      <c r="U313" s="177"/>
      <c r="V313" s="217"/>
      <c r="X313" s="133"/>
      <c r="Y313" s="133"/>
      <c r="Z313" s="133"/>
      <c r="AA313" s="133"/>
      <c r="AB313" s="133"/>
      <c r="AC313" s="17"/>
      <c r="AE313" s="19"/>
      <c r="AF313" s="19"/>
    </row>
    <row r="314" spans="1:32" ht="15.75" x14ac:dyDescent="0.25">
      <c r="A314" s="136"/>
      <c r="B314" s="158"/>
      <c r="C314" s="17"/>
      <c r="E314" s="180"/>
      <c r="G314" s="25"/>
      <c r="H314" s="25"/>
      <c r="I314" s="18"/>
      <c r="K314" s="256"/>
      <c r="L314" s="20"/>
      <c r="M314" s="183"/>
      <c r="N314" s="271"/>
      <c r="O314" s="133"/>
      <c r="P314" s="133"/>
      <c r="Q314" s="20"/>
      <c r="R314" s="133"/>
      <c r="S314" s="271"/>
      <c r="T314" s="20"/>
      <c r="U314" s="177"/>
      <c r="V314" s="217"/>
      <c r="X314" s="133"/>
      <c r="Y314" s="133"/>
      <c r="Z314" s="133"/>
      <c r="AA314" s="133"/>
      <c r="AB314" s="133"/>
      <c r="AC314" s="17"/>
      <c r="AE314" s="19"/>
      <c r="AF314" s="19"/>
    </row>
    <row r="315" spans="1:32" ht="15.75" x14ac:dyDescent="0.25">
      <c r="A315" s="136"/>
      <c r="B315" s="158"/>
      <c r="C315" s="17"/>
      <c r="E315" s="180"/>
      <c r="G315" s="25"/>
      <c r="H315" s="25"/>
      <c r="I315" s="18"/>
      <c r="K315" s="256"/>
      <c r="L315" s="20"/>
      <c r="M315" s="183"/>
      <c r="N315" s="271"/>
      <c r="O315" s="133"/>
      <c r="P315" s="133"/>
      <c r="Q315" s="20"/>
      <c r="R315" s="133"/>
      <c r="S315" s="271"/>
      <c r="T315" s="20"/>
      <c r="U315" s="177"/>
      <c r="V315" s="217"/>
      <c r="X315" s="133"/>
      <c r="Y315" s="133"/>
      <c r="Z315" s="133"/>
      <c r="AA315" s="133"/>
      <c r="AB315" s="133"/>
      <c r="AC315" s="17"/>
      <c r="AE315" s="19"/>
      <c r="AF315" s="19"/>
    </row>
    <row r="316" spans="1:32" ht="15.75" x14ac:dyDescent="0.25">
      <c r="A316" s="136"/>
      <c r="B316" s="158"/>
      <c r="C316" s="17"/>
      <c r="E316" s="180"/>
      <c r="G316" s="25"/>
      <c r="H316" s="25"/>
      <c r="I316" s="18"/>
      <c r="K316" s="256"/>
      <c r="L316" s="20"/>
      <c r="M316" s="183"/>
      <c r="N316" s="271"/>
      <c r="O316" s="133"/>
      <c r="P316" s="133"/>
      <c r="Q316" s="20"/>
      <c r="R316" s="133"/>
      <c r="S316" s="271"/>
      <c r="T316" s="20"/>
      <c r="U316" s="177"/>
      <c r="V316" s="217"/>
      <c r="X316" s="133"/>
      <c r="Y316" s="133"/>
      <c r="Z316" s="133"/>
      <c r="AA316" s="133"/>
      <c r="AB316" s="133"/>
      <c r="AC316" s="17"/>
      <c r="AE316" s="19"/>
      <c r="AF316" s="19"/>
    </row>
    <row r="317" spans="1:32" ht="15.75" x14ac:dyDescent="0.25">
      <c r="A317" s="136"/>
      <c r="B317" s="158"/>
      <c r="C317" s="17"/>
      <c r="E317" s="180"/>
      <c r="G317" s="25"/>
      <c r="H317" s="25"/>
      <c r="I317" s="18"/>
      <c r="K317" s="256"/>
      <c r="L317" s="20"/>
      <c r="M317" s="183"/>
      <c r="N317" s="271"/>
      <c r="O317" s="133"/>
      <c r="P317" s="133"/>
      <c r="Q317" s="20"/>
      <c r="R317" s="133"/>
      <c r="S317" s="271"/>
      <c r="T317" s="20"/>
      <c r="U317" s="177"/>
      <c r="V317" s="217"/>
      <c r="X317" s="133"/>
      <c r="Y317" s="133"/>
      <c r="Z317" s="133"/>
      <c r="AA317" s="133"/>
      <c r="AB317" s="133"/>
      <c r="AC317" s="17"/>
      <c r="AE317" s="19"/>
      <c r="AF317" s="19"/>
    </row>
    <row r="318" spans="1:32" ht="15.75" x14ac:dyDescent="0.25">
      <c r="A318" s="136"/>
      <c r="B318" s="158"/>
      <c r="C318" s="17"/>
      <c r="E318" s="180"/>
      <c r="G318" s="25"/>
      <c r="H318" s="25"/>
      <c r="I318" s="18"/>
      <c r="K318" s="256"/>
      <c r="L318" s="20"/>
      <c r="M318" s="183"/>
      <c r="N318" s="271"/>
      <c r="O318" s="133"/>
      <c r="P318" s="133"/>
      <c r="Q318" s="20"/>
      <c r="R318" s="133"/>
      <c r="S318" s="271"/>
      <c r="T318" s="20"/>
      <c r="U318" s="177"/>
      <c r="V318" s="217"/>
      <c r="X318" s="133"/>
      <c r="Y318" s="133"/>
      <c r="Z318" s="133"/>
      <c r="AA318" s="133"/>
      <c r="AB318" s="133"/>
      <c r="AC318" s="17"/>
      <c r="AE318" s="19"/>
      <c r="AF318" s="19"/>
    </row>
    <row r="319" spans="1:32" ht="15.75" x14ac:dyDescent="0.25">
      <c r="A319" s="136"/>
      <c r="B319" s="158"/>
      <c r="C319" s="17"/>
      <c r="E319" s="180"/>
      <c r="G319" s="25"/>
      <c r="H319" s="25"/>
      <c r="I319" s="18"/>
      <c r="K319" s="256"/>
      <c r="L319" s="20"/>
      <c r="M319" s="183"/>
      <c r="N319" s="271"/>
      <c r="O319" s="133"/>
      <c r="P319" s="133"/>
      <c r="Q319" s="20"/>
      <c r="R319" s="133"/>
      <c r="S319" s="271"/>
      <c r="T319" s="20"/>
      <c r="U319" s="177"/>
      <c r="V319" s="217"/>
      <c r="X319" s="133"/>
      <c r="Y319" s="133"/>
      <c r="Z319" s="133"/>
      <c r="AA319" s="133"/>
      <c r="AB319" s="133"/>
      <c r="AC319" s="17"/>
      <c r="AE319" s="19"/>
      <c r="AF319" s="19"/>
    </row>
    <row r="320" spans="1:32" ht="15.75" x14ac:dyDescent="0.25">
      <c r="A320" s="136"/>
      <c r="B320" s="158"/>
      <c r="C320" s="17"/>
      <c r="E320" s="180"/>
      <c r="G320" s="25"/>
      <c r="H320" s="25"/>
      <c r="I320" s="18"/>
      <c r="K320" s="256"/>
      <c r="L320" s="20"/>
      <c r="M320" s="183"/>
      <c r="N320" s="271"/>
      <c r="O320" s="133"/>
      <c r="P320" s="133"/>
      <c r="Q320" s="20"/>
      <c r="R320" s="133"/>
      <c r="S320" s="271"/>
      <c r="T320" s="20"/>
      <c r="U320" s="177"/>
      <c r="V320" s="217"/>
      <c r="X320" s="133"/>
      <c r="Y320" s="133"/>
      <c r="Z320" s="133"/>
      <c r="AA320" s="133"/>
      <c r="AB320" s="133"/>
      <c r="AC320" s="17"/>
      <c r="AE320" s="19"/>
      <c r="AF320" s="19"/>
    </row>
    <row r="321" spans="1:32" ht="15.75" x14ac:dyDescent="0.25">
      <c r="A321" s="136"/>
      <c r="B321" s="158"/>
      <c r="C321" s="17"/>
      <c r="E321" s="180"/>
      <c r="G321" s="25"/>
      <c r="H321" s="25"/>
      <c r="I321" s="18"/>
      <c r="K321" s="256"/>
      <c r="L321" s="20"/>
      <c r="M321" s="183"/>
      <c r="N321" s="271"/>
      <c r="O321" s="133"/>
      <c r="P321" s="133"/>
      <c r="Q321" s="20"/>
      <c r="R321" s="133"/>
      <c r="S321" s="271"/>
      <c r="T321" s="20"/>
      <c r="U321" s="177"/>
      <c r="V321" s="217"/>
      <c r="X321" s="133"/>
      <c r="Y321" s="133"/>
      <c r="Z321" s="133"/>
      <c r="AA321" s="133"/>
      <c r="AB321" s="133"/>
      <c r="AC321" s="17"/>
      <c r="AE321" s="19"/>
      <c r="AF321" s="19"/>
    </row>
    <row r="322" spans="1:32" ht="15.75" x14ac:dyDescent="0.25">
      <c r="A322" s="136"/>
      <c r="B322" s="158"/>
      <c r="C322" s="17"/>
      <c r="E322" s="180"/>
      <c r="G322" s="25"/>
      <c r="H322" s="25"/>
      <c r="I322" s="18"/>
      <c r="K322" s="256"/>
      <c r="L322" s="20"/>
      <c r="M322" s="183"/>
      <c r="N322" s="271"/>
      <c r="O322" s="133"/>
      <c r="P322" s="133"/>
      <c r="Q322" s="20"/>
      <c r="R322" s="133"/>
      <c r="S322" s="271"/>
      <c r="T322" s="20"/>
      <c r="U322" s="177"/>
      <c r="V322" s="217"/>
      <c r="X322" s="133"/>
      <c r="Y322" s="133"/>
      <c r="Z322" s="133"/>
      <c r="AA322" s="133"/>
      <c r="AB322" s="133"/>
      <c r="AC322" s="17"/>
      <c r="AE322" s="19"/>
      <c r="AF322" s="19"/>
    </row>
    <row r="323" spans="1:32" ht="15.75" x14ac:dyDescent="0.25">
      <c r="A323" s="136"/>
      <c r="B323" s="158"/>
      <c r="C323" s="17"/>
      <c r="E323" s="180"/>
      <c r="G323" s="25"/>
      <c r="H323" s="25"/>
      <c r="I323" s="18"/>
      <c r="K323" s="256"/>
      <c r="L323" s="20"/>
      <c r="M323" s="183"/>
      <c r="N323" s="271"/>
      <c r="O323" s="133"/>
      <c r="P323" s="133"/>
      <c r="Q323" s="20"/>
      <c r="R323" s="133"/>
      <c r="S323" s="271"/>
      <c r="T323" s="20"/>
      <c r="U323" s="177"/>
      <c r="V323" s="217"/>
      <c r="X323" s="133"/>
      <c r="Y323" s="133"/>
      <c r="Z323" s="133"/>
      <c r="AA323" s="133"/>
      <c r="AB323" s="133"/>
      <c r="AC323" s="17"/>
      <c r="AE323" s="19"/>
      <c r="AF323" s="19"/>
    </row>
    <row r="324" spans="1:32" ht="15.75" x14ac:dyDescent="0.25">
      <c r="A324" s="136"/>
      <c r="B324" s="158"/>
      <c r="C324" s="17"/>
      <c r="E324" s="180"/>
      <c r="G324" s="25"/>
      <c r="H324" s="25"/>
      <c r="I324" s="18"/>
      <c r="K324" s="256"/>
      <c r="L324" s="20"/>
      <c r="M324" s="183"/>
      <c r="N324" s="271"/>
      <c r="O324" s="133"/>
      <c r="P324" s="133"/>
      <c r="Q324" s="20"/>
      <c r="R324" s="133"/>
      <c r="S324" s="271"/>
      <c r="T324" s="20"/>
      <c r="U324" s="177"/>
      <c r="V324" s="217"/>
      <c r="X324" s="133"/>
      <c r="Y324" s="133"/>
      <c r="Z324" s="133"/>
      <c r="AA324" s="133"/>
      <c r="AB324" s="133"/>
      <c r="AC324" s="17"/>
      <c r="AE324" s="19"/>
      <c r="AF324" s="19"/>
    </row>
    <row r="325" spans="1:32" ht="15.75" x14ac:dyDescent="0.25">
      <c r="A325" s="136"/>
      <c r="B325" s="158"/>
      <c r="C325" s="17"/>
      <c r="E325" s="180"/>
      <c r="G325" s="25"/>
      <c r="H325" s="25"/>
      <c r="I325" s="18"/>
      <c r="K325" s="256"/>
      <c r="L325" s="20"/>
      <c r="M325" s="183"/>
      <c r="N325" s="271"/>
      <c r="O325" s="133"/>
      <c r="P325" s="133"/>
      <c r="Q325" s="20"/>
      <c r="R325" s="133"/>
      <c r="S325" s="271"/>
      <c r="T325" s="20"/>
      <c r="U325" s="177"/>
      <c r="V325" s="217"/>
      <c r="X325" s="133"/>
      <c r="Y325" s="133"/>
      <c r="Z325" s="133"/>
      <c r="AA325" s="133"/>
      <c r="AB325" s="133"/>
      <c r="AC325" s="17"/>
      <c r="AE325" s="19"/>
      <c r="AF325" s="19"/>
    </row>
    <row r="326" spans="1:32" ht="15.75" x14ac:dyDescent="0.25">
      <c r="A326" s="136"/>
      <c r="B326" s="158"/>
      <c r="C326" s="17"/>
      <c r="E326" s="180"/>
      <c r="G326" s="25"/>
      <c r="H326" s="25"/>
      <c r="I326" s="18"/>
      <c r="K326" s="256"/>
      <c r="L326" s="20"/>
      <c r="M326" s="183"/>
      <c r="N326" s="271"/>
      <c r="O326" s="133"/>
      <c r="P326" s="133"/>
      <c r="Q326" s="20"/>
      <c r="R326" s="133"/>
      <c r="S326" s="271"/>
      <c r="T326" s="20"/>
      <c r="U326" s="177"/>
      <c r="V326" s="217"/>
      <c r="X326" s="133"/>
      <c r="Y326" s="133"/>
      <c r="Z326" s="133"/>
      <c r="AA326" s="133"/>
      <c r="AB326" s="133"/>
      <c r="AC326" s="17"/>
      <c r="AE326" s="19"/>
      <c r="AF326" s="19"/>
    </row>
    <row r="327" spans="1:32" ht="15.75" x14ac:dyDescent="0.25">
      <c r="A327" s="136"/>
      <c r="B327" s="158"/>
      <c r="C327" s="17"/>
      <c r="E327" s="180"/>
      <c r="G327" s="25"/>
      <c r="H327" s="25"/>
      <c r="I327" s="18"/>
      <c r="K327" s="256"/>
      <c r="L327" s="20"/>
      <c r="M327" s="183"/>
      <c r="N327" s="271"/>
      <c r="O327" s="133"/>
      <c r="P327" s="133"/>
      <c r="Q327" s="20"/>
      <c r="R327" s="133"/>
      <c r="S327" s="271"/>
      <c r="T327" s="20"/>
      <c r="U327" s="177"/>
      <c r="V327" s="217"/>
      <c r="X327" s="133"/>
      <c r="Y327" s="133"/>
      <c r="Z327" s="133"/>
      <c r="AA327" s="133"/>
      <c r="AB327" s="133"/>
      <c r="AC327" s="17"/>
      <c r="AE327" s="19"/>
      <c r="AF327" s="19"/>
    </row>
    <row r="328" spans="1:32" ht="15.75" x14ac:dyDescent="0.25">
      <c r="A328" s="136"/>
      <c r="B328" s="158"/>
      <c r="C328" s="17"/>
      <c r="E328" s="180"/>
      <c r="G328" s="25"/>
      <c r="H328" s="25"/>
      <c r="I328" s="18"/>
      <c r="K328" s="256"/>
      <c r="L328" s="20"/>
      <c r="M328" s="183"/>
      <c r="N328" s="271"/>
      <c r="O328" s="133"/>
      <c r="P328" s="133"/>
      <c r="Q328" s="20"/>
      <c r="R328" s="133"/>
      <c r="S328" s="271"/>
      <c r="T328" s="20"/>
      <c r="U328" s="177"/>
      <c r="V328" s="217"/>
      <c r="X328" s="133"/>
      <c r="Y328" s="133"/>
      <c r="Z328" s="133"/>
      <c r="AA328" s="133"/>
      <c r="AB328" s="133"/>
      <c r="AC328" s="17"/>
      <c r="AE328" s="19"/>
      <c r="AF328" s="19"/>
    </row>
    <row r="329" spans="1:32" ht="15.75" x14ac:dyDescent="0.25">
      <c r="A329" s="136"/>
      <c r="B329" s="158"/>
      <c r="C329" s="17"/>
      <c r="E329" s="180"/>
      <c r="G329" s="25"/>
      <c r="H329" s="25"/>
      <c r="I329" s="18"/>
      <c r="K329" s="256"/>
      <c r="L329" s="20"/>
      <c r="M329" s="183"/>
      <c r="N329" s="271"/>
      <c r="O329" s="133"/>
      <c r="P329" s="133"/>
      <c r="Q329" s="20"/>
      <c r="R329" s="133"/>
      <c r="S329" s="271"/>
      <c r="T329" s="20"/>
      <c r="U329" s="177"/>
      <c r="V329" s="217"/>
      <c r="X329" s="133"/>
      <c r="Y329" s="133"/>
      <c r="Z329" s="133"/>
      <c r="AA329" s="133"/>
      <c r="AB329" s="133"/>
      <c r="AC329" s="17"/>
      <c r="AE329" s="19"/>
      <c r="AF329" s="19"/>
    </row>
    <row r="330" spans="1:32" ht="15.75" x14ac:dyDescent="0.25">
      <c r="A330" s="136"/>
      <c r="B330" s="158"/>
      <c r="C330" s="17"/>
      <c r="E330" s="180"/>
      <c r="G330" s="25"/>
      <c r="H330" s="25"/>
      <c r="I330" s="18"/>
      <c r="K330" s="256"/>
      <c r="L330" s="20"/>
      <c r="M330" s="183"/>
      <c r="N330" s="271"/>
      <c r="O330" s="133"/>
      <c r="P330" s="133"/>
      <c r="Q330" s="20"/>
      <c r="R330" s="133"/>
      <c r="S330" s="271"/>
      <c r="T330" s="20"/>
      <c r="U330" s="177"/>
      <c r="V330" s="217"/>
      <c r="X330" s="133"/>
      <c r="Y330" s="133"/>
      <c r="Z330" s="133"/>
      <c r="AA330" s="133"/>
      <c r="AB330" s="133"/>
      <c r="AC330" s="17"/>
      <c r="AE330" s="19"/>
      <c r="AF330" s="19"/>
    </row>
    <row r="331" spans="1:32" ht="15.75" x14ac:dyDescent="0.25">
      <c r="A331" s="136"/>
      <c r="B331" s="158"/>
      <c r="C331" s="17"/>
      <c r="E331" s="180"/>
      <c r="G331" s="25"/>
      <c r="H331" s="25"/>
      <c r="I331" s="18"/>
      <c r="K331" s="256"/>
      <c r="L331" s="20"/>
      <c r="M331" s="183"/>
      <c r="N331" s="271"/>
      <c r="O331" s="133"/>
      <c r="P331" s="133"/>
      <c r="Q331" s="20"/>
      <c r="R331" s="133"/>
      <c r="S331" s="271"/>
      <c r="T331" s="20"/>
      <c r="U331" s="177"/>
      <c r="V331" s="217"/>
      <c r="X331" s="133"/>
      <c r="Y331" s="133"/>
      <c r="Z331" s="133"/>
      <c r="AA331" s="133"/>
      <c r="AB331" s="133"/>
      <c r="AC331" s="17"/>
      <c r="AE331" s="19"/>
      <c r="AF331" s="19"/>
    </row>
    <row r="332" spans="1:32" ht="15.75" x14ac:dyDescent="0.25">
      <c r="A332" s="136"/>
      <c r="B332" s="158"/>
      <c r="C332" s="17"/>
      <c r="E332" s="180"/>
      <c r="G332" s="25"/>
      <c r="H332" s="25"/>
      <c r="I332" s="18"/>
      <c r="K332" s="256"/>
      <c r="L332" s="20"/>
      <c r="M332" s="183"/>
      <c r="N332" s="271"/>
      <c r="O332" s="133"/>
      <c r="P332" s="133"/>
      <c r="Q332" s="20"/>
      <c r="R332" s="133"/>
      <c r="S332" s="271"/>
      <c r="T332" s="20"/>
      <c r="U332" s="177"/>
      <c r="V332" s="217"/>
      <c r="X332" s="133"/>
      <c r="Y332" s="133"/>
      <c r="Z332" s="133"/>
      <c r="AA332" s="133"/>
      <c r="AB332" s="133"/>
      <c r="AC332" s="17"/>
      <c r="AE332" s="19"/>
      <c r="AF332" s="19"/>
    </row>
    <row r="333" spans="1:32" ht="15.75" x14ac:dyDescent="0.25">
      <c r="A333" s="136"/>
      <c r="B333" s="158"/>
      <c r="C333" s="17"/>
      <c r="E333" s="180"/>
      <c r="G333" s="25"/>
      <c r="H333" s="25"/>
      <c r="I333" s="18"/>
      <c r="K333" s="256"/>
      <c r="L333" s="20"/>
      <c r="M333" s="183"/>
      <c r="N333" s="271"/>
      <c r="O333" s="133"/>
      <c r="P333" s="133"/>
      <c r="Q333" s="20"/>
      <c r="R333" s="133"/>
      <c r="S333" s="271"/>
      <c r="T333" s="20"/>
      <c r="U333" s="177"/>
      <c r="V333" s="217"/>
      <c r="X333" s="133"/>
      <c r="Y333" s="133"/>
      <c r="Z333" s="133"/>
      <c r="AA333" s="133"/>
      <c r="AB333" s="133"/>
      <c r="AC333" s="17"/>
      <c r="AE333" s="19"/>
      <c r="AF333" s="19"/>
    </row>
    <row r="334" spans="1:32" ht="15.75" x14ac:dyDescent="0.25">
      <c r="A334" s="136"/>
      <c r="B334" s="158"/>
      <c r="C334" s="17"/>
      <c r="E334" s="180"/>
      <c r="G334" s="25"/>
      <c r="H334" s="25"/>
      <c r="I334" s="18"/>
      <c r="K334" s="256"/>
      <c r="L334" s="20"/>
      <c r="M334" s="183"/>
      <c r="N334" s="271"/>
      <c r="O334" s="133"/>
      <c r="P334" s="133"/>
      <c r="Q334" s="20"/>
      <c r="R334" s="133"/>
      <c r="S334" s="271"/>
      <c r="T334" s="20"/>
      <c r="U334" s="177"/>
      <c r="V334" s="217"/>
      <c r="X334" s="133"/>
      <c r="Y334" s="133"/>
      <c r="Z334" s="133"/>
      <c r="AA334" s="133"/>
      <c r="AB334" s="133"/>
      <c r="AC334" s="17"/>
      <c r="AE334" s="19"/>
      <c r="AF334" s="19"/>
    </row>
    <row r="335" spans="1:32" ht="15.75" x14ac:dyDescent="0.25">
      <c r="A335" s="136"/>
      <c r="B335" s="158"/>
      <c r="C335" s="17"/>
      <c r="E335" s="180"/>
      <c r="G335" s="25"/>
      <c r="H335" s="25"/>
      <c r="I335" s="18"/>
      <c r="K335" s="256"/>
      <c r="L335" s="20"/>
      <c r="M335" s="183"/>
      <c r="N335" s="271"/>
      <c r="O335" s="133"/>
      <c r="P335" s="133"/>
      <c r="Q335" s="20"/>
      <c r="R335" s="133"/>
      <c r="S335" s="271"/>
      <c r="T335" s="20"/>
      <c r="U335" s="177"/>
      <c r="V335" s="217"/>
      <c r="X335" s="133"/>
      <c r="Y335" s="133"/>
      <c r="Z335" s="133"/>
      <c r="AA335" s="133"/>
      <c r="AB335" s="133"/>
      <c r="AC335" s="17"/>
      <c r="AE335" s="19"/>
      <c r="AF335" s="19"/>
    </row>
    <row r="336" spans="1:32" ht="15.75" x14ac:dyDescent="0.25">
      <c r="A336" s="136"/>
      <c r="B336" s="158"/>
      <c r="C336" s="17"/>
      <c r="E336" s="180"/>
      <c r="G336" s="25"/>
      <c r="H336" s="25"/>
      <c r="I336" s="18"/>
      <c r="K336" s="256"/>
      <c r="L336" s="20"/>
      <c r="M336" s="183"/>
      <c r="N336" s="271"/>
      <c r="O336" s="133"/>
      <c r="P336" s="133"/>
      <c r="Q336" s="20"/>
      <c r="R336" s="133"/>
      <c r="S336" s="271"/>
      <c r="T336" s="20"/>
      <c r="U336" s="177"/>
      <c r="V336" s="217"/>
      <c r="X336" s="133"/>
      <c r="Y336" s="133"/>
      <c r="Z336" s="133"/>
      <c r="AA336" s="133"/>
      <c r="AB336" s="133"/>
      <c r="AC336" s="17"/>
      <c r="AE336" s="19"/>
      <c r="AF336" s="19"/>
    </row>
    <row r="337" spans="1:32" ht="15.75" x14ac:dyDescent="0.25">
      <c r="A337" s="136"/>
      <c r="B337" s="158"/>
      <c r="C337" s="17"/>
      <c r="E337" s="180"/>
      <c r="G337" s="25"/>
      <c r="H337" s="25"/>
      <c r="I337" s="18"/>
      <c r="K337" s="256"/>
      <c r="L337" s="20"/>
      <c r="M337" s="183"/>
      <c r="N337" s="271"/>
      <c r="O337" s="133"/>
      <c r="P337" s="133"/>
      <c r="Q337" s="20"/>
      <c r="R337" s="133"/>
      <c r="S337" s="271"/>
      <c r="T337" s="20"/>
      <c r="U337" s="177"/>
      <c r="V337" s="217"/>
      <c r="X337" s="133"/>
      <c r="Y337" s="133"/>
      <c r="Z337" s="133"/>
      <c r="AA337" s="133"/>
      <c r="AB337" s="133"/>
      <c r="AC337" s="17"/>
      <c r="AE337" s="19"/>
      <c r="AF337" s="19"/>
    </row>
    <row r="338" spans="1:32" ht="15.75" x14ac:dyDescent="0.25">
      <c r="A338" s="136"/>
      <c r="B338" s="158"/>
      <c r="C338" s="17"/>
      <c r="E338" s="180"/>
      <c r="G338" s="25"/>
      <c r="H338" s="25"/>
      <c r="I338" s="18"/>
      <c r="K338" s="256"/>
      <c r="L338" s="20"/>
      <c r="M338" s="183"/>
      <c r="N338" s="271"/>
      <c r="O338" s="133"/>
      <c r="P338" s="133"/>
      <c r="Q338" s="20"/>
      <c r="R338" s="133"/>
      <c r="S338" s="271"/>
      <c r="T338" s="20"/>
      <c r="U338" s="177"/>
      <c r="V338" s="217"/>
      <c r="X338" s="133"/>
      <c r="Y338" s="133"/>
      <c r="Z338" s="133"/>
      <c r="AA338" s="133"/>
      <c r="AB338" s="133"/>
      <c r="AC338" s="17"/>
      <c r="AE338" s="19"/>
      <c r="AF338" s="19"/>
    </row>
    <row r="339" spans="1:32" ht="15.75" x14ac:dyDescent="0.25">
      <c r="A339" s="136"/>
      <c r="B339" s="158"/>
      <c r="C339" s="17"/>
      <c r="E339" s="180"/>
      <c r="G339" s="25"/>
      <c r="H339" s="25"/>
      <c r="I339" s="18"/>
      <c r="K339" s="256"/>
      <c r="L339" s="20"/>
      <c r="M339" s="183"/>
      <c r="N339" s="271"/>
      <c r="O339" s="133"/>
      <c r="P339" s="133"/>
      <c r="Q339" s="20"/>
      <c r="R339" s="133"/>
      <c r="S339" s="271"/>
      <c r="T339" s="20"/>
      <c r="U339" s="177"/>
      <c r="V339" s="217"/>
      <c r="X339" s="133"/>
      <c r="Y339" s="133"/>
      <c r="Z339" s="133"/>
      <c r="AA339" s="133"/>
      <c r="AB339" s="133"/>
      <c r="AC339" s="17"/>
      <c r="AE339" s="19"/>
      <c r="AF339" s="19"/>
    </row>
    <row r="340" spans="1:32" ht="15.75" x14ac:dyDescent="0.25">
      <c r="A340" s="136"/>
      <c r="B340" s="158"/>
      <c r="C340" s="17"/>
      <c r="E340" s="180"/>
      <c r="G340" s="25"/>
      <c r="H340" s="25"/>
      <c r="I340" s="18"/>
      <c r="K340" s="256"/>
      <c r="L340" s="20"/>
      <c r="M340" s="183"/>
      <c r="N340" s="271"/>
      <c r="O340" s="133"/>
      <c r="P340" s="133"/>
      <c r="Q340" s="20"/>
      <c r="R340" s="133"/>
      <c r="S340" s="271"/>
      <c r="T340" s="20"/>
      <c r="U340" s="177"/>
      <c r="V340" s="217"/>
      <c r="X340" s="133"/>
      <c r="Y340" s="133"/>
      <c r="Z340" s="133"/>
      <c r="AA340" s="133"/>
      <c r="AB340" s="133"/>
      <c r="AC340" s="17"/>
      <c r="AE340" s="19"/>
      <c r="AF340" s="19"/>
    </row>
    <row r="341" spans="1:32" ht="15.75" x14ac:dyDescent="0.25">
      <c r="A341" s="136"/>
      <c r="B341" s="158"/>
      <c r="C341" s="17"/>
      <c r="E341" s="180"/>
      <c r="G341" s="25"/>
      <c r="H341" s="25"/>
      <c r="I341" s="18"/>
      <c r="K341" s="256"/>
      <c r="L341" s="20"/>
      <c r="M341" s="183"/>
      <c r="N341" s="271"/>
      <c r="O341" s="133"/>
      <c r="P341" s="133"/>
      <c r="Q341" s="20"/>
      <c r="R341" s="133"/>
      <c r="S341" s="271"/>
      <c r="T341" s="20"/>
      <c r="U341" s="177"/>
      <c r="V341" s="217"/>
      <c r="X341" s="133"/>
      <c r="Y341" s="133"/>
      <c r="Z341" s="133"/>
      <c r="AA341" s="133"/>
      <c r="AB341" s="133"/>
      <c r="AC341" s="17"/>
      <c r="AE341" s="19"/>
      <c r="AF341" s="19"/>
    </row>
    <row r="342" spans="1:32" ht="15.75" x14ac:dyDescent="0.25">
      <c r="A342" s="136"/>
      <c r="B342" s="158"/>
      <c r="C342" s="17"/>
      <c r="E342" s="180"/>
      <c r="G342" s="25"/>
      <c r="H342" s="25"/>
      <c r="I342" s="18"/>
      <c r="K342" s="256"/>
      <c r="L342" s="20"/>
      <c r="M342" s="183"/>
      <c r="N342" s="271"/>
      <c r="O342" s="133"/>
      <c r="P342" s="133"/>
      <c r="Q342" s="20"/>
      <c r="R342" s="133"/>
      <c r="S342" s="271"/>
      <c r="T342" s="20"/>
      <c r="U342" s="177"/>
      <c r="V342" s="217"/>
      <c r="X342" s="133"/>
      <c r="Y342" s="133"/>
      <c r="Z342" s="133"/>
      <c r="AA342" s="133"/>
      <c r="AB342" s="133"/>
      <c r="AC342" s="17"/>
      <c r="AE342" s="19"/>
      <c r="AF342" s="19"/>
    </row>
    <row r="343" spans="1:32" ht="15.75" x14ac:dyDescent="0.25">
      <c r="A343" s="136"/>
      <c r="B343" s="158"/>
      <c r="C343" s="17"/>
      <c r="E343" s="180"/>
      <c r="G343" s="25"/>
      <c r="H343" s="25"/>
      <c r="I343" s="18"/>
      <c r="K343" s="256"/>
      <c r="L343" s="20"/>
      <c r="M343" s="183"/>
      <c r="N343" s="271"/>
      <c r="O343" s="133"/>
      <c r="P343" s="133"/>
      <c r="Q343" s="20"/>
      <c r="R343" s="133"/>
      <c r="S343" s="271"/>
      <c r="T343" s="20"/>
      <c r="U343" s="177"/>
      <c r="V343" s="217"/>
      <c r="X343" s="133"/>
      <c r="Y343" s="133"/>
      <c r="Z343" s="133"/>
      <c r="AA343" s="133"/>
      <c r="AB343" s="133"/>
      <c r="AC343" s="17"/>
      <c r="AE343" s="19"/>
      <c r="AF343" s="19"/>
    </row>
    <row r="344" spans="1:32" ht="15.75" x14ac:dyDescent="0.25">
      <c r="A344" s="136"/>
      <c r="B344" s="158"/>
      <c r="C344" s="17"/>
      <c r="E344" s="180"/>
      <c r="G344" s="25"/>
      <c r="H344" s="25"/>
      <c r="I344" s="18"/>
      <c r="K344" s="256"/>
      <c r="L344" s="20"/>
      <c r="M344" s="183"/>
      <c r="N344" s="271"/>
      <c r="O344" s="133"/>
      <c r="P344" s="133"/>
      <c r="Q344" s="20"/>
      <c r="R344" s="133"/>
      <c r="S344" s="271"/>
      <c r="T344" s="20"/>
      <c r="U344" s="177"/>
      <c r="V344" s="217"/>
      <c r="X344" s="133"/>
      <c r="Y344" s="133"/>
      <c r="Z344" s="133"/>
      <c r="AA344" s="133"/>
      <c r="AB344" s="133"/>
      <c r="AC344" s="17"/>
      <c r="AE344" s="19"/>
      <c r="AF344" s="19"/>
    </row>
    <row r="345" spans="1:32" ht="15.75" x14ac:dyDescent="0.25">
      <c r="A345" s="136"/>
      <c r="B345" s="158"/>
      <c r="C345" s="17"/>
      <c r="E345" s="180"/>
      <c r="G345" s="25"/>
      <c r="H345" s="25"/>
      <c r="I345" s="18"/>
      <c r="K345" s="256"/>
      <c r="L345" s="20"/>
      <c r="M345" s="183"/>
      <c r="N345" s="271"/>
      <c r="O345" s="133"/>
      <c r="P345" s="133"/>
      <c r="Q345" s="20"/>
      <c r="R345" s="133"/>
      <c r="S345" s="271"/>
      <c r="T345" s="20"/>
      <c r="U345" s="177"/>
      <c r="V345" s="217"/>
      <c r="X345" s="133"/>
      <c r="Y345" s="133"/>
      <c r="Z345" s="133"/>
      <c r="AA345" s="133"/>
      <c r="AB345" s="133"/>
      <c r="AC345" s="17"/>
      <c r="AE345" s="19"/>
      <c r="AF345" s="19"/>
    </row>
    <row r="346" spans="1:32" ht="15.75" x14ac:dyDescent="0.25">
      <c r="A346" s="136"/>
      <c r="B346" s="158"/>
      <c r="C346" s="17"/>
      <c r="E346" s="180"/>
      <c r="G346" s="25"/>
      <c r="H346" s="25"/>
      <c r="I346" s="18"/>
      <c r="K346" s="256"/>
      <c r="L346" s="20"/>
      <c r="M346" s="183"/>
      <c r="N346" s="271"/>
      <c r="O346" s="133"/>
      <c r="P346" s="133"/>
      <c r="Q346" s="20"/>
      <c r="R346" s="133"/>
      <c r="S346" s="271"/>
      <c r="T346" s="20"/>
      <c r="U346" s="177"/>
      <c r="V346" s="217"/>
      <c r="X346" s="133"/>
      <c r="Y346" s="133"/>
      <c r="Z346" s="133"/>
      <c r="AA346" s="133"/>
      <c r="AB346" s="133"/>
      <c r="AC346" s="17"/>
      <c r="AE346" s="19"/>
      <c r="AF346" s="19"/>
    </row>
    <row r="347" spans="1:32" ht="15.75" x14ac:dyDescent="0.25">
      <c r="A347" s="136"/>
      <c r="B347" s="158"/>
      <c r="C347" s="17"/>
      <c r="E347" s="180"/>
      <c r="G347" s="25"/>
      <c r="H347" s="25"/>
      <c r="I347" s="18"/>
      <c r="K347" s="256"/>
      <c r="L347" s="20"/>
      <c r="M347" s="183"/>
      <c r="N347" s="271"/>
      <c r="O347" s="133"/>
      <c r="P347" s="133"/>
      <c r="Q347" s="20"/>
      <c r="R347" s="133"/>
      <c r="S347" s="271"/>
      <c r="T347" s="20"/>
      <c r="U347" s="177"/>
      <c r="V347" s="217"/>
      <c r="X347" s="133"/>
      <c r="Y347" s="133"/>
      <c r="Z347" s="133"/>
      <c r="AA347" s="133"/>
      <c r="AB347" s="133"/>
      <c r="AC347" s="17"/>
      <c r="AE347" s="19"/>
      <c r="AF347" s="19"/>
    </row>
    <row r="348" spans="1:32" ht="15.75" x14ac:dyDescent="0.25">
      <c r="A348" s="136"/>
      <c r="B348" s="158"/>
      <c r="C348" s="17"/>
      <c r="E348" s="180"/>
      <c r="G348" s="25"/>
      <c r="H348" s="25"/>
      <c r="I348" s="18"/>
      <c r="K348" s="256"/>
      <c r="L348" s="20"/>
      <c r="M348" s="183"/>
      <c r="N348" s="271"/>
      <c r="O348" s="133"/>
      <c r="P348" s="133"/>
      <c r="Q348" s="20"/>
      <c r="R348" s="133"/>
      <c r="S348" s="271"/>
      <c r="T348" s="20"/>
      <c r="U348" s="177"/>
      <c r="V348" s="217"/>
      <c r="X348" s="133"/>
      <c r="Y348" s="133"/>
      <c r="Z348" s="133"/>
      <c r="AA348" s="133"/>
      <c r="AB348" s="133"/>
      <c r="AC348" s="17"/>
      <c r="AE348" s="19"/>
      <c r="AF348" s="19"/>
    </row>
    <row r="349" spans="1:32" ht="15.75" x14ac:dyDescent="0.25">
      <c r="A349" s="136"/>
      <c r="B349" s="158"/>
      <c r="C349" s="17"/>
      <c r="E349" s="180"/>
      <c r="G349" s="25"/>
      <c r="H349" s="25"/>
      <c r="I349" s="18"/>
      <c r="K349" s="256"/>
      <c r="L349" s="20"/>
      <c r="M349" s="183"/>
      <c r="N349" s="271"/>
      <c r="O349" s="133"/>
      <c r="P349" s="133"/>
      <c r="Q349" s="20"/>
      <c r="R349" s="133"/>
      <c r="S349" s="271"/>
      <c r="T349" s="20"/>
      <c r="U349" s="177"/>
      <c r="V349" s="217"/>
      <c r="X349" s="133"/>
      <c r="Y349" s="133"/>
      <c r="Z349" s="133"/>
      <c r="AA349" s="133"/>
      <c r="AB349" s="133"/>
      <c r="AC349" s="17"/>
      <c r="AE349" s="19"/>
      <c r="AF349" s="19"/>
    </row>
    <row r="350" spans="1:32" ht="15.75" x14ac:dyDescent="0.25">
      <c r="A350" s="136"/>
      <c r="B350" s="158"/>
      <c r="C350" s="17"/>
      <c r="E350" s="180"/>
      <c r="G350" s="25"/>
      <c r="H350" s="25"/>
      <c r="I350" s="18"/>
      <c r="K350" s="256"/>
      <c r="L350" s="20"/>
      <c r="M350" s="183"/>
      <c r="N350" s="271"/>
      <c r="O350" s="133"/>
      <c r="P350" s="133"/>
      <c r="Q350" s="20"/>
      <c r="R350" s="133"/>
      <c r="S350" s="271"/>
      <c r="T350" s="20"/>
      <c r="U350" s="177"/>
      <c r="V350" s="217"/>
      <c r="X350" s="133"/>
      <c r="Y350" s="133"/>
      <c r="Z350" s="133"/>
      <c r="AA350" s="133"/>
      <c r="AB350" s="133"/>
      <c r="AC350" s="17"/>
      <c r="AE350" s="19"/>
      <c r="AF350" s="19"/>
    </row>
    <row r="351" spans="1:32" ht="15.75" x14ac:dyDescent="0.25">
      <c r="A351" s="136"/>
      <c r="B351" s="158"/>
      <c r="C351" s="17"/>
      <c r="E351" s="180"/>
      <c r="G351" s="25"/>
      <c r="H351" s="25"/>
      <c r="I351" s="18"/>
      <c r="K351" s="256"/>
      <c r="L351" s="20"/>
      <c r="M351" s="183"/>
      <c r="N351" s="271"/>
      <c r="O351" s="133"/>
      <c r="P351" s="133"/>
      <c r="Q351" s="20"/>
      <c r="R351" s="133"/>
      <c r="S351" s="271"/>
      <c r="T351" s="20"/>
      <c r="U351" s="177"/>
      <c r="V351" s="217"/>
      <c r="X351" s="133"/>
      <c r="Y351" s="133"/>
      <c r="Z351" s="133"/>
      <c r="AA351" s="133"/>
      <c r="AB351" s="133"/>
      <c r="AC351" s="17"/>
      <c r="AE351" s="19"/>
      <c r="AF351" s="19"/>
    </row>
    <row r="352" spans="1:32" ht="15.75" x14ac:dyDescent="0.25">
      <c r="A352" s="136"/>
      <c r="B352" s="158"/>
      <c r="C352" s="17"/>
      <c r="E352" s="180"/>
      <c r="G352" s="25"/>
      <c r="H352" s="25"/>
      <c r="I352" s="18"/>
      <c r="K352" s="256"/>
      <c r="L352" s="20"/>
      <c r="M352" s="183"/>
      <c r="N352" s="271"/>
      <c r="O352" s="133"/>
      <c r="P352" s="133"/>
      <c r="Q352" s="20"/>
      <c r="R352" s="133"/>
      <c r="S352" s="271"/>
      <c r="T352" s="20"/>
      <c r="U352" s="177"/>
      <c r="V352" s="217"/>
      <c r="X352" s="133"/>
      <c r="Y352" s="133"/>
      <c r="Z352" s="133"/>
      <c r="AA352" s="133"/>
      <c r="AB352" s="133"/>
      <c r="AC352" s="17"/>
      <c r="AE352" s="19"/>
      <c r="AF352" s="19"/>
    </row>
    <row r="353" spans="1:32" ht="15.75" x14ac:dyDescent="0.25">
      <c r="A353" s="136"/>
      <c r="B353" s="158"/>
      <c r="C353" s="17"/>
      <c r="E353" s="180"/>
      <c r="G353" s="25"/>
      <c r="H353" s="25"/>
      <c r="I353" s="18"/>
      <c r="K353" s="256"/>
      <c r="L353" s="20"/>
      <c r="M353" s="183"/>
      <c r="N353" s="271"/>
      <c r="O353" s="133"/>
      <c r="P353" s="133"/>
      <c r="Q353" s="20"/>
      <c r="R353" s="133"/>
      <c r="S353" s="271"/>
      <c r="T353" s="20"/>
      <c r="U353" s="177"/>
      <c r="V353" s="217"/>
      <c r="X353" s="133"/>
      <c r="Y353" s="133"/>
      <c r="Z353" s="133"/>
      <c r="AA353" s="133"/>
      <c r="AB353" s="133"/>
      <c r="AC353" s="17"/>
      <c r="AE353" s="19"/>
      <c r="AF353" s="19"/>
    </row>
    <row r="354" spans="1:32" ht="15.75" x14ac:dyDescent="0.25">
      <c r="A354" s="136"/>
      <c r="B354" s="158"/>
      <c r="C354" s="17"/>
      <c r="E354" s="180"/>
      <c r="G354" s="25"/>
      <c r="H354" s="25"/>
      <c r="I354" s="18"/>
      <c r="K354" s="256"/>
      <c r="L354" s="20"/>
      <c r="M354" s="183"/>
      <c r="N354" s="271"/>
      <c r="O354" s="133"/>
      <c r="P354" s="133"/>
      <c r="Q354" s="20"/>
      <c r="R354" s="133"/>
      <c r="S354" s="271"/>
      <c r="T354" s="20"/>
      <c r="U354" s="177"/>
      <c r="V354" s="217"/>
      <c r="X354" s="133"/>
      <c r="Y354" s="133"/>
      <c r="Z354" s="133"/>
      <c r="AA354" s="133"/>
      <c r="AB354" s="133"/>
      <c r="AC354" s="17"/>
      <c r="AE354" s="19"/>
      <c r="AF354" s="19"/>
    </row>
    <row r="355" spans="1:32" ht="15.75" x14ac:dyDescent="0.25">
      <c r="A355" s="136"/>
      <c r="B355" s="158"/>
      <c r="C355" s="17"/>
      <c r="E355" s="180"/>
      <c r="G355" s="25"/>
      <c r="H355" s="25"/>
      <c r="I355" s="18"/>
      <c r="K355" s="256"/>
      <c r="L355" s="20"/>
      <c r="M355" s="183"/>
      <c r="N355" s="271"/>
      <c r="O355" s="133"/>
      <c r="P355" s="133"/>
      <c r="Q355" s="20"/>
      <c r="R355" s="133"/>
      <c r="S355" s="271"/>
      <c r="T355" s="20"/>
      <c r="U355" s="177"/>
      <c r="V355" s="217"/>
      <c r="X355" s="133"/>
      <c r="Y355" s="133"/>
      <c r="Z355" s="133"/>
      <c r="AA355" s="133"/>
      <c r="AB355" s="133"/>
      <c r="AC355" s="17"/>
      <c r="AE355" s="19"/>
      <c r="AF355" s="19"/>
    </row>
    <row r="356" spans="1:32" ht="15.75" x14ac:dyDescent="0.25">
      <c r="A356" s="136"/>
      <c r="B356" s="158"/>
      <c r="C356" s="17"/>
      <c r="E356" s="180"/>
      <c r="G356" s="25"/>
      <c r="H356" s="25"/>
      <c r="I356" s="18"/>
      <c r="K356" s="256"/>
      <c r="L356" s="20"/>
      <c r="M356" s="183"/>
      <c r="N356" s="271"/>
      <c r="O356" s="133"/>
      <c r="P356" s="133"/>
      <c r="Q356" s="20"/>
      <c r="R356" s="133"/>
      <c r="S356" s="271"/>
      <c r="T356" s="20"/>
      <c r="U356" s="177"/>
      <c r="V356" s="217"/>
      <c r="X356" s="133"/>
      <c r="Y356" s="133"/>
      <c r="Z356" s="133"/>
      <c r="AA356" s="133"/>
      <c r="AB356" s="133"/>
      <c r="AC356" s="17"/>
      <c r="AE356" s="19"/>
      <c r="AF356" s="19"/>
    </row>
    <row r="357" spans="1:32" ht="15.75" x14ac:dyDescent="0.25">
      <c r="A357" s="136"/>
      <c r="B357" s="158"/>
      <c r="C357" s="17"/>
      <c r="E357" s="180"/>
      <c r="G357" s="25"/>
      <c r="H357" s="25"/>
      <c r="I357" s="18"/>
      <c r="K357" s="256"/>
      <c r="L357" s="20"/>
      <c r="M357" s="183"/>
      <c r="N357" s="271"/>
      <c r="O357" s="133"/>
      <c r="P357" s="133"/>
      <c r="Q357" s="20"/>
      <c r="R357" s="133"/>
      <c r="S357" s="271"/>
      <c r="T357" s="20"/>
      <c r="U357" s="177"/>
      <c r="V357" s="217"/>
      <c r="X357" s="133"/>
      <c r="Y357" s="133"/>
      <c r="Z357" s="133"/>
      <c r="AA357" s="133"/>
      <c r="AB357" s="133"/>
      <c r="AC357" s="17"/>
      <c r="AE357" s="19"/>
      <c r="AF357" s="19"/>
    </row>
    <row r="358" spans="1:32" ht="15.75" x14ac:dyDescent="0.25">
      <c r="A358" s="136"/>
      <c r="B358" s="158"/>
      <c r="C358" s="17"/>
      <c r="E358" s="180"/>
      <c r="G358" s="25"/>
      <c r="H358" s="25"/>
      <c r="I358" s="18"/>
      <c r="K358" s="256"/>
      <c r="L358" s="20"/>
      <c r="M358" s="183"/>
      <c r="N358" s="271"/>
      <c r="O358" s="133"/>
      <c r="P358" s="133"/>
      <c r="Q358" s="20"/>
      <c r="R358" s="133"/>
      <c r="S358" s="271"/>
      <c r="T358" s="20"/>
      <c r="U358" s="177"/>
      <c r="V358" s="217"/>
      <c r="X358" s="133"/>
      <c r="Y358" s="133"/>
      <c r="Z358" s="133"/>
      <c r="AA358" s="133"/>
      <c r="AB358" s="133"/>
      <c r="AC358" s="17"/>
      <c r="AE358" s="19"/>
      <c r="AF358" s="19"/>
    </row>
    <row r="359" spans="1:32" ht="15.75" x14ac:dyDescent="0.25">
      <c r="A359" s="136"/>
      <c r="B359" s="158"/>
      <c r="C359" s="17"/>
      <c r="E359" s="180"/>
      <c r="G359" s="25"/>
      <c r="H359" s="25"/>
      <c r="I359" s="18"/>
      <c r="K359" s="256"/>
      <c r="L359" s="20"/>
      <c r="M359" s="183"/>
      <c r="N359" s="271"/>
      <c r="O359" s="133"/>
      <c r="P359" s="133"/>
      <c r="Q359" s="20"/>
      <c r="R359" s="133"/>
      <c r="S359" s="271"/>
      <c r="T359" s="20"/>
      <c r="U359" s="177"/>
      <c r="V359" s="217"/>
      <c r="X359" s="133"/>
      <c r="Y359" s="133"/>
      <c r="Z359" s="133"/>
      <c r="AA359" s="133"/>
      <c r="AB359" s="133"/>
      <c r="AC359" s="17"/>
      <c r="AE359" s="19"/>
      <c r="AF359" s="19"/>
    </row>
    <row r="360" spans="1:32" ht="15.75" x14ac:dyDescent="0.25">
      <c r="A360" s="136"/>
      <c r="B360" s="158"/>
      <c r="C360" s="17"/>
      <c r="E360" s="180"/>
      <c r="G360" s="25"/>
      <c r="H360" s="25"/>
      <c r="I360" s="18"/>
      <c r="K360" s="256"/>
      <c r="L360" s="20"/>
      <c r="M360" s="183"/>
      <c r="N360" s="271"/>
      <c r="O360" s="133"/>
      <c r="P360" s="133"/>
      <c r="Q360" s="20"/>
      <c r="R360" s="133"/>
      <c r="S360" s="271"/>
      <c r="T360" s="20"/>
      <c r="U360" s="177"/>
      <c r="V360" s="217"/>
      <c r="X360" s="133"/>
      <c r="Y360" s="133"/>
      <c r="Z360" s="133"/>
      <c r="AA360" s="133"/>
      <c r="AB360" s="133"/>
      <c r="AC360" s="17"/>
      <c r="AE360" s="19"/>
      <c r="AF360" s="19"/>
    </row>
    <row r="361" spans="1:32" ht="15.75" x14ac:dyDescent="0.25">
      <c r="A361" s="136"/>
      <c r="B361" s="158"/>
      <c r="C361" s="17"/>
      <c r="E361" s="180"/>
      <c r="G361" s="25"/>
      <c r="H361" s="25"/>
      <c r="I361" s="18"/>
      <c r="K361" s="256"/>
      <c r="L361" s="20"/>
      <c r="M361" s="183"/>
      <c r="N361" s="271"/>
      <c r="O361" s="133"/>
      <c r="P361" s="133"/>
      <c r="Q361" s="20"/>
      <c r="R361" s="133"/>
      <c r="S361" s="271"/>
      <c r="T361" s="20"/>
      <c r="U361" s="177"/>
      <c r="V361" s="217"/>
      <c r="X361" s="133"/>
      <c r="Y361" s="133"/>
      <c r="Z361" s="133"/>
      <c r="AA361" s="133"/>
      <c r="AB361" s="133"/>
      <c r="AC361" s="17"/>
      <c r="AE361" s="19"/>
      <c r="AF361" s="19"/>
    </row>
    <row r="362" spans="1:32" ht="15.75" x14ac:dyDescent="0.25">
      <c r="A362" s="136"/>
      <c r="B362" s="158"/>
      <c r="C362" s="17"/>
      <c r="E362" s="180"/>
      <c r="G362" s="25"/>
      <c r="H362" s="25"/>
      <c r="I362" s="18"/>
      <c r="K362" s="256"/>
      <c r="L362" s="20"/>
      <c r="M362" s="183"/>
      <c r="N362" s="271"/>
      <c r="O362" s="133"/>
      <c r="P362" s="133"/>
      <c r="Q362" s="20"/>
      <c r="R362" s="133"/>
      <c r="S362" s="271"/>
      <c r="T362" s="20"/>
      <c r="U362" s="177"/>
      <c r="V362" s="217"/>
      <c r="X362" s="133"/>
      <c r="Y362" s="133"/>
      <c r="Z362" s="133"/>
      <c r="AA362" s="133"/>
      <c r="AB362" s="133"/>
      <c r="AC362" s="17"/>
      <c r="AE362" s="19"/>
      <c r="AF362" s="19"/>
    </row>
    <row r="363" spans="1:32" ht="15.75" x14ac:dyDescent="0.25">
      <c r="A363" s="136"/>
      <c r="B363" s="158"/>
      <c r="C363" s="17"/>
      <c r="E363" s="180"/>
      <c r="G363" s="25"/>
      <c r="H363" s="25"/>
      <c r="I363" s="18"/>
      <c r="K363" s="256"/>
      <c r="L363" s="20"/>
      <c r="M363" s="183"/>
      <c r="N363" s="271"/>
      <c r="O363" s="133"/>
      <c r="P363" s="133"/>
      <c r="Q363" s="20"/>
      <c r="R363" s="133"/>
      <c r="S363" s="271"/>
      <c r="T363" s="20"/>
      <c r="U363" s="177"/>
      <c r="V363" s="217"/>
      <c r="X363" s="133"/>
      <c r="Y363" s="133"/>
      <c r="Z363" s="133"/>
      <c r="AA363" s="133"/>
      <c r="AB363" s="133"/>
      <c r="AC363" s="17"/>
      <c r="AE363" s="19"/>
      <c r="AF363" s="19"/>
    </row>
    <row r="364" spans="1:32" ht="15.75" x14ac:dyDescent="0.25">
      <c r="A364" s="136"/>
      <c r="B364" s="158"/>
      <c r="C364" s="17"/>
      <c r="E364" s="180"/>
      <c r="G364" s="25"/>
      <c r="H364" s="25"/>
      <c r="I364" s="18"/>
      <c r="K364" s="256"/>
      <c r="L364" s="20"/>
      <c r="M364" s="183"/>
      <c r="N364" s="271"/>
      <c r="O364" s="133"/>
      <c r="P364" s="133"/>
      <c r="Q364" s="20"/>
      <c r="R364" s="133"/>
      <c r="S364" s="271"/>
      <c r="T364" s="20"/>
      <c r="U364" s="177"/>
      <c r="V364" s="217"/>
      <c r="X364" s="133"/>
      <c r="Y364" s="133"/>
      <c r="Z364" s="133"/>
      <c r="AA364" s="133"/>
      <c r="AB364" s="133"/>
      <c r="AC364" s="17"/>
      <c r="AE364" s="19"/>
      <c r="AF364" s="19"/>
    </row>
    <row r="365" spans="1:32" ht="15.75" x14ac:dyDescent="0.25">
      <c r="A365" s="136"/>
      <c r="B365" s="158"/>
      <c r="C365" s="17"/>
      <c r="E365" s="180"/>
      <c r="G365" s="25"/>
      <c r="H365" s="25"/>
      <c r="I365" s="18"/>
      <c r="K365" s="256"/>
      <c r="L365" s="20"/>
      <c r="M365" s="183"/>
      <c r="N365" s="271"/>
      <c r="O365" s="133"/>
      <c r="P365" s="133"/>
      <c r="Q365" s="20"/>
      <c r="R365" s="133"/>
      <c r="S365" s="271"/>
      <c r="T365" s="20"/>
      <c r="U365" s="177"/>
      <c r="V365" s="217"/>
      <c r="X365" s="133"/>
      <c r="Y365" s="133"/>
      <c r="Z365" s="133"/>
      <c r="AA365" s="133"/>
      <c r="AB365" s="133"/>
      <c r="AC365" s="17"/>
      <c r="AE365" s="19"/>
      <c r="AF365" s="19"/>
    </row>
    <row r="366" spans="1:32" ht="15.75" x14ac:dyDescent="0.25">
      <c r="A366" s="136"/>
      <c r="B366" s="158"/>
      <c r="C366" s="17"/>
      <c r="E366" s="180"/>
      <c r="G366" s="25"/>
      <c r="H366" s="25"/>
      <c r="I366" s="18"/>
      <c r="K366" s="256"/>
      <c r="L366" s="20"/>
      <c r="M366" s="183"/>
      <c r="N366" s="271"/>
      <c r="O366" s="133"/>
      <c r="P366" s="133"/>
      <c r="Q366" s="20"/>
      <c r="R366" s="133"/>
      <c r="S366" s="271"/>
      <c r="T366" s="20"/>
      <c r="U366" s="177"/>
      <c r="V366" s="217"/>
      <c r="X366" s="133"/>
      <c r="Y366" s="133"/>
      <c r="Z366" s="133"/>
      <c r="AA366" s="133"/>
      <c r="AB366" s="133"/>
      <c r="AC366" s="17"/>
      <c r="AE366" s="19"/>
      <c r="AF366" s="19"/>
    </row>
    <row r="367" spans="1:32" ht="15.75" x14ac:dyDescent="0.25">
      <c r="A367" s="136"/>
      <c r="B367" s="158"/>
      <c r="C367" s="17"/>
      <c r="E367" s="180"/>
      <c r="G367" s="25"/>
      <c r="H367" s="25"/>
      <c r="I367" s="18"/>
      <c r="K367" s="256"/>
      <c r="L367" s="20"/>
      <c r="M367" s="183"/>
      <c r="N367" s="271"/>
      <c r="O367" s="133"/>
      <c r="P367" s="133"/>
      <c r="Q367" s="20"/>
      <c r="R367" s="133"/>
      <c r="S367" s="271"/>
      <c r="T367" s="20"/>
      <c r="U367" s="177"/>
      <c r="V367" s="217"/>
      <c r="X367" s="133"/>
      <c r="Y367" s="133"/>
      <c r="Z367" s="133"/>
      <c r="AA367" s="133"/>
      <c r="AB367" s="133"/>
      <c r="AC367" s="17"/>
      <c r="AE367" s="19"/>
      <c r="AF367" s="19"/>
    </row>
    <row r="368" spans="1:32" ht="15.75" x14ac:dyDescent="0.25">
      <c r="A368" s="136"/>
      <c r="B368" s="158"/>
      <c r="C368" s="17"/>
      <c r="E368" s="180"/>
      <c r="G368" s="25"/>
      <c r="H368" s="25"/>
      <c r="I368" s="18"/>
      <c r="K368" s="256"/>
      <c r="L368" s="20"/>
      <c r="M368" s="183"/>
      <c r="N368" s="271"/>
      <c r="O368" s="133"/>
      <c r="P368" s="133"/>
      <c r="Q368" s="20"/>
      <c r="R368" s="133"/>
      <c r="S368" s="271"/>
      <c r="T368" s="20"/>
      <c r="U368" s="177"/>
      <c r="V368" s="217"/>
      <c r="X368" s="133"/>
      <c r="Y368" s="133"/>
      <c r="Z368" s="133"/>
      <c r="AA368" s="133"/>
      <c r="AB368" s="133"/>
      <c r="AC368" s="17"/>
      <c r="AE368" s="19"/>
      <c r="AF368" s="19"/>
    </row>
    <row r="369" spans="1:32" ht="15.75" x14ac:dyDescent="0.25">
      <c r="A369" s="136"/>
      <c r="B369" s="158"/>
      <c r="C369" s="17"/>
      <c r="E369" s="180"/>
      <c r="G369" s="25"/>
      <c r="H369" s="25"/>
      <c r="I369" s="18"/>
      <c r="K369" s="256"/>
      <c r="L369" s="20"/>
      <c r="M369" s="183"/>
      <c r="N369" s="271"/>
      <c r="O369" s="133"/>
      <c r="P369" s="133"/>
      <c r="Q369" s="20"/>
      <c r="R369" s="133"/>
      <c r="S369" s="271"/>
      <c r="T369" s="20"/>
      <c r="U369" s="177"/>
      <c r="V369" s="217"/>
      <c r="X369" s="133"/>
      <c r="Y369" s="133"/>
      <c r="Z369" s="133"/>
      <c r="AA369" s="133"/>
      <c r="AB369" s="133"/>
      <c r="AC369" s="17"/>
      <c r="AE369" s="19"/>
      <c r="AF369" s="19"/>
    </row>
    <row r="370" spans="1:32" ht="15.75" x14ac:dyDescent="0.25">
      <c r="A370" s="136"/>
      <c r="B370" s="158"/>
      <c r="C370" s="17"/>
      <c r="E370" s="180"/>
      <c r="G370" s="25"/>
      <c r="H370" s="25"/>
      <c r="I370" s="18"/>
      <c r="K370" s="256"/>
      <c r="L370" s="20"/>
      <c r="M370" s="183"/>
      <c r="N370" s="271"/>
      <c r="O370" s="133"/>
      <c r="P370" s="133"/>
      <c r="Q370" s="20"/>
      <c r="R370" s="133"/>
      <c r="S370" s="271"/>
      <c r="T370" s="20"/>
      <c r="U370" s="177"/>
      <c r="V370" s="217"/>
      <c r="X370" s="133"/>
      <c r="Y370" s="133"/>
      <c r="Z370" s="133"/>
      <c r="AA370" s="133"/>
      <c r="AB370" s="133"/>
      <c r="AC370" s="17"/>
      <c r="AE370" s="19"/>
      <c r="AF370" s="19"/>
    </row>
    <row r="371" spans="1:32" ht="15.75" x14ac:dyDescent="0.25">
      <c r="A371" s="136"/>
      <c r="B371" s="158"/>
      <c r="C371" s="17"/>
      <c r="E371" s="180"/>
      <c r="G371" s="25"/>
      <c r="H371" s="25"/>
      <c r="I371" s="18"/>
      <c r="K371" s="256"/>
      <c r="L371" s="20"/>
      <c r="M371" s="183"/>
      <c r="N371" s="271"/>
      <c r="O371" s="133"/>
      <c r="P371" s="133"/>
      <c r="Q371" s="20"/>
      <c r="R371" s="133"/>
      <c r="S371" s="271"/>
      <c r="T371" s="20"/>
      <c r="U371" s="177"/>
      <c r="V371" s="217"/>
      <c r="X371" s="133"/>
      <c r="Y371" s="133"/>
      <c r="Z371" s="133"/>
      <c r="AA371" s="133"/>
      <c r="AB371" s="133"/>
      <c r="AC371" s="17"/>
      <c r="AE371" s="19"/>
      <c r="AF371" s="19"/>
    </row>
    <row r="372" spans="1:32" ht="15.75" x14ac:dyDescent="0.25">
      <c r="A372" s="136"/>
      <c r="B372" s="158"/>
      <c r="C372" s="17"/>
      <c r="E372" s="180"/>
      <c r="G372" s="25"/>
      <c r="H372" s="25"/>
      <c r="I372" s="18"/>
      <c r="K372" s="256"/>
      <c r="L372" s="20"/>
      <c r="M372" s="183"/>
      <c r="N372" s="271"/>
      <c r="O372" s="133"/>
      <c r="P372" s="133"/>
      <c r="Q372" s="20"/>
      <c r="R372" s="133"/>
      <c r="S372" s="271"/>
      <c r="T372" s="20"/>
      <c r="U372" s="177"/>
      <c r="V372" s="217"/>
      <c r="X372" s="133"/>
      <c r="Y372" s="133"/>
      <c r="Z372" s="133"/>
      <c r="AA372" s="133"/>
      <c r="AB372" s="133"/>
      <c r="AC372" s="17"/>
      <c r="AE372" s="19"/>
      <c r="AF372" s="19"/>
    </row>
    <row r="373" spans="1:32" ht="15.75" x14ac:dyDescent="0.25">
      <c r="A373" s="136"/>
      <c r="B373" s="158"/>
      <c r="C373" s="17"/>
      <c r="E373" s="180"/>
      <c r="G373" s="25"/>
      <c r="H373" s="25"/>
      <c r="I373" s="18"/>
      <c r="K373" s="256"/>
      <c r="L373" s="20"/>
      <c r="M373" s="183"/>
      <c r="N373" s="271"/>
      <c r="O373" s="133"/>
      <c r="P373" s="133"/>
      <c r="Q373" s="20"/>
      <c r="R373" s="133"/>
      <c r="S373" s="271"/>
      <c r="T373" s="20"/>
      <c r="U373" s="177"/>
      <c r="V373" s="217"/>
      <c r="X373" s="133"/>
      <c r="Y373" s="133"/>
      <c r="Z373" s="133"/>
      <c r="AA373" s="133"/>
      <c r="AB373" s="133"/>
      <c r="AC373" s="17"/>
      <c r="AE373" s="19"/>
      <c r="AF373" s="19"/>
    </row>
    <row r="374" spans="1:32" ht="15.75" x14ac:dyDescent="0.25">
      <c r="A374" s="136"/>
      <c r="B374" s="158"/>
      <c r="C374" s="17"/>
      <c r="E374" s="180"/>
      <c r="G374" s="25"/>
      <c r="H374" s="25"/>
      <c r="I374" s="18"/>
      <c r="K374" s="256"/>
      <c r="L374" s="20"/>
      <c r="M374" s="183"/>
      <c r="N374" s="271"/>
      <c r="O374" s="133"/>
      <c r="P374" s="133"/>
      <c r="Q374" s="20"/>
      <c r="R374" s="133"/>
      <c r="S374" s="271"/>
      <c r="T374" s="20"/>
      <c r="U374" s="177"/>
      <c r="V374" s="217"/>
      <c r="X374" s="133"/>
      <c r="Y374" s="133"/>
      <c r="Z374" s="133"/>
      <c r="AA374" s="133"/>
      <c r="AB374" s="133"/>
      <c r="AC374" s="17"/>
      <c r="AE374" s="19"/>
      <c r="AF374" s="19"/>
    </row>
    <row r="375" spans="1:32" ht="15.75" x14ac:dyDescent="0.25">
      <c r="A375" s="136"/>
      <c r="B375" s="158"/>
      <c r="C375" s="17"/>
      <c r="E375" s="180"/>
      <c r="G375" s="25"/>
      <c r="H375" s="25"/>
      <c r="I375" s="18"/>
      <c r="K375" s="256"/>
      <c r="L375" s="20"/>
      <c r="M375" s="183"/>
      <c r="N375" s="271"/>
      <c r="O375" s="133"/>
      <c r="P375" s="133"/>
      <c r="Q375" s="20"/>
      <c r="R375" s="133"/>
      <c r="S375" s="271"/>
      <c r="T375" s="20"/>
      <c r="U375" s="177"/>
      <c r="V375" s="217"/>
      <c r="X375" s="133"/>
      <c r="Y375" s="133"/>
      <c r="Z375" s="133"/>
      <c r="AA375" s="133"/>
      <c r="AB375" s="133"/>
      <c r="AC375" s="17"/>
      <c r="AE375" s="19"/>
      <c r="AF375" s="19"/>
    </row>
    <row r="376" spans="1:32" ht="15.75" x14ac:dyDescent="0.25">
      <c r="A376" s="136"/>
      <c r="B376" s="158"/>
      <c r="C376" s="17"/>
      <c r="E376" s="180"/>
      <c r="G376" s="25"/>
      <c r="H376" s="25"/>
      <c r="I376" s="18"/>
      <c r="K376" s="256"/>
      <c r="L376" s="20"/>
      <c r="M376" s="183"/>
      <c r="N376" s="271"/>
      <c r="O376" s="133"/>
      <c r="P376" s="133"/>
      <c r="Q376" s="20"/>
      <c r="R376" s="133"/>
      <c r="S376" s="271"/>
      <c r="T376" s="20"/>
      <c r="U376" s="177"/>
      <c r="V376" s="217"/>
      <c r="X376" s="133"/>
      <c r="Y376" s="133"/>
      <c r="Z376" s="133"/>
      <c r="AA376" s="133"/>
      <c r="AB376" s="133"/>
      <c r="AC376" s="17"/>
      <c r="AE376" s="19"/>
      <c r="AF376" s="19"/>
    </row>
    <row r="377" spans="1:32" ht="15.75" x14ac:dyDescent="0.25">
      <c r="A377" s="136"/>
      <c r="B377" s="158"/>
      <c r="C377" s="17"/>
      <c r="E377" s="180"/>
      <c r="G377" s="25"/>
      <c r="H377" s="25"/>
      <c r="I377" s="18"/>
      <c r="K377" s="256"/>
      <c r="L377" s="20"/>
      <c r="M377" s="183"/>
      <c r="N377" s="271"/>
      <c r="O377" s="133"/>
      <c r="P377" s="133"/>
      <c r="Q377" s="20"/>
      <c r="R377" s="133"/>
      <c r="S377" s="271"/>
      <c r="T377" s="20"/>
      <c r="U377" s="177"/>
      <c r="V377" s="217"/>
      <c r="X377" s="133"/>
      <c r="Y377" s="133"/>
      <c r="Z377" s="133"/>
      <c r="AA377" s="133"/>
      <c r="AB377" s="133"/>
      <c r="AC377" s="17"/>
      <c r="AE377" s="19"/>
      <c r="AF377" s="19"/>
    </row>
    <row r="378" spans="1:32" ht="15.75" x14ac:dyDescent="0.25">
      <c r="A378" s="136"/>
      <c r="B378" s="158"/>
      <c r="C378" s="17"/>
      <c r="E378" s="180"/>
      <c r="G378" s="25"/>
      <c r="H378" s="25"/>
      <c r="I378" s="18"/>
      <c r="K378" s="256"/>
      <c r="L378" s="20"/>
      <c r="M378" s="183"/>
      <c r="N378" s="271"/>
      <c r="O378" s="133"/>
      <c r="P378" s="133"/>
      <c r="Q378" s="20"/>
      <c r="R378" s="133"/>
      <c r="S378" s="271"/>
      <c r="T378" s="20"/>
      <c r="U378" s="177"/>
      <c r="V378" s="217"/>
      <c r="X378" s="133"/>
      <c r="Y378" s="133"/>
      <c r="Z378" s="133"/>
      <c r="AA378" s="133"/>
      <c r="AB378" s="133"/>
      <c r="AC378" s="17"/>
      <c r="AE378" s="19"/>
      <c r="AF378" s="19"/>
    </row>
    <row r="379" spans="1:32" ht="15.75" x14ac:dyDescent="0.25">
      <c r="A379" s="136"/>
      <c r="B379" s="158"/>
      <c r="C379" s="17"/>
      <c r="E379" s="180"/>
      <c r="G379" s="25"/>
      <c r="H379" s="25"/>
      <c r="I379" s="18"/>
      <c r="K379" s="256"/>
      <c r="L379" s="20"/>
      <c r="M379" s="183"/>
      <c r="N379" s="271"/>
      <c r="O379" s="133"/>
      <c r="P379" s="133"/>
      <c r="Q379" s="20"/>
      <c r="R379" s="133"/>
      <c r="S379" s="271"/>
      <c r="T379" s="20"/>
      <c r="U379" s="177"/>
      <c r="V379" s="217"/>
      <c r="X379" s="133"/>
      <c r="Y379" s="133"/>
      <c r="Z379" s="133"/>
      <c r="AA379" s="133"/>
      <c r="AB379" s="133"/>
      <c r="AC379" s="17"/>
      <c r="AE379" s="19"/>
      <c r="AF379" s="19"/>
    </row>
    <row r="380" spans="1:32" ht="15.75" x14ac:dyDescent="0.25">
      <c r="A380" s="136"/>
      <c r="B380" s="158"/>
      <c r="C380" s="17"/>
      <c r="E380" s="180"/>
      <c r="G380" s="25"/>
      <c r="H380" s="25"/>
      <c r="I380" s="18"/>
      <c r="K380" s="256"/>
      <c r="L380" s="20"/>
      <c r="M380" s="183"/>
      <c r="N380" s="271"/>
      <c r="O380" s="133"/>
      <c r="P380" s="133"/>
      <c r="Q380" s="20"/>
      <c r="R380" s="133"/>
      <c r="S380" s="271"/>
      <c r="T380" s="20"/>
      <c r="U380" s="177"/>
      <c r="V380" s="217"/>
      <c r="X380" s="133"/>
      <c r="Y380" s="133"/>
      <c r="Z380" s="133"/>
      <c r="AA380" s="133"/>
      <c r="AB380" s="133"/>
      <c r="AC380" s="17"/>
      <c r="AE380" s="19"/>
      <c r="AF380" s="19"/>
    </row>
    <row r="381" spans="1:32" ht="15.75" x14ac:dyDescent="0.25">
      <c r="A381" s="136"/>
      <c r="B381" s="158"/>
      <c r="C381" s="17"/>
      <c r="E381" s="180"/>
      <c r="G381" s="25"/>
      <c r="H381" s="25"/>
      <c r="I381" s="18"/>
      <c r="K381" s="256"/>
      <c r="L381" s="20"/>
      <c r="M381" s="183"/>
      <c r="N381" s="271"/>
      <c r="O381" s="133"/>
      <c r="P381" s="133"/>
      <c r="Q381" s="20"/>
      <c r="R381" s="133"/>
      <c r="S381" s="271"/>
      <c r="T381" s="20"/>
      <c r="U381" s="177"/>
      <c r="V381" s="217"/>
      <c r="X381" s="133"/>
      <c r="Y381" s="133"/>
      <c r="Z381" s="133"/>
      <c r="AA381" s="133"/>
      <c r="AB381" s="133"/>
      <c r="AC381" s="17"/>
      <c r="AE381" s="19"/>
      <c r="AF381" s="19"/>
    </row>
    <row r="382" spans="1:32" ht="15.75" x14ac:dyDescent="0.25">
      <c r="A382" s="136"/>
      <c r="B382" s="158"/>
      <c r="C382" s="17"/>
      <c r="E382" s="180"/>
      <c r="G382" s="25"/>
      <c r="H382" s="25"/>
      <c r="I382" s="18"/>
      <c r="K382" s="256"/>
      <c r="L382" s="20"/>
      <c r="M382" s="183"/>
      <c r="N382" s="271"/>
      <c r="O382" s="133"/>
      <c r="P382" s="133"/>
      <c r="Q382" s="20"/>
      <c r="R382" s="133"/>
      <c r="S382" s="271"/>
      <c r="T382" s="20"/>
      <c r="U382" s="177"/>
      <c r="V382" s="217"/>
      <c r="X382" s="133"/>
      <c r="Y382" s="133"/>
      <c r="Z382" s="133"/>
      <c r="AA382" s="133"/>
      <c r="AB382" s="133"/>
      <c r="AC382" s="17"/>
      <c r="AE382" s="19"/>
      <c r="AF382" s="19"/>
    </row>
    <row r="383" spans="1:32" ht="15.75" x14ac:dyDescent="0.25">
      <c r="A383" s="136"/>
      <c r="B383" s="158"/>
      <c r="C383" s="17"/>
      <c r="E383" s="180"/>
      <c r="G383" s="25"/>
      <c r="H383" s="25"/>
      <c r="I383" s="18"/>
      <c r="K383" s="256"/>
      <c r="L383" s="20"/>
      <c r="M383" s="183"/>
      <c r="N383" s="271"/>
      <c r="O383" s="133"/>
      <c r="P383" s="133"/>
      <c r="Q383" s="20"/>
      <c r="R383" s="133"/>
      <c r="S383" s="271"/>
      <c r="T383" s="20"/>
      <c r="U383" s="177"/>
      <c r="V383" s="217"/>
      <c r="X383" s="133"/>
      <c r="Y383" s="133"/>
      <c r="Z383" s="133"/>
      <c r="AA383" s="133"/>
      <c r="AB383" s="133"/>
      <c r="AC383" s="17"/>
      <c r="AE383" s="19"/>
      <c r="AF383" s="19"/>
    </row>
    <row r="384" spans="1:32" ht="15.75" x14ac:dyDescent="0.25">
      <c r="A384" s="136"/>
      <c r="B384" s="158"/>
      <c r="C384" s="17"/>
      <c r="E384" s="180"/>
      <c r="G384" s="25"/>
      <c r="H384" s="25"/>
      <c r="I384" s="18"/>
      <c r="K384" s="256"/>
      <c r="L384" s="20"/>
      <c r="M384" s="183"/>
      <c r="N384" s="271"/>
      <c r="O384" s="133"/>
      <c r="P384" s="133"/>
      <c r="Q384" s="20"/>
      <c r="R384" s="133"/>
      <c r="S384" s="271"/>
      <c r="T384" s="20"/>
      <c r="U384" s="177"/>
      <c r="V384" s="217"/>
      <c r="X384" s="133"/>
      <c r="Y384" s="133"/>
      <c r="Z384" s="133"/>
      <c r="AA384" s="133"/>
      <c r="AB384" s="133"/>
      <c r="AC384" s="17"/>
      <c r="AE384" s="19"/>
      <c r="AF384" s="19"/>
    </row>
    <row r="385" spans="1:32" ht="15.75" x14ac:dyDescent="0.25">
      <c r="A385" s="136"/>
      <c r="B385" s="158"/>
      <c r="C385" s="17"/>
      <c r="E385" s="180"/>
      <c r="G385" s="25"/>
      <c r="H385" s="25"/>
      <c r="I385" s="18"/>
      <c r="K385" s="256"/>
      <c r="L385" s="20"/>
      <c r="M385" s="183"/>
      <c r="N385" s="271"/>
      <c r="O385" s="133"/>
      <c r="P385" s="133"/>
      <c r="Q385" s="20"/>
      <c r="R385" s="133"/>
      <c r="S385" s="271"/>
      <c r="T385" s="20"/>
      <c r="U385" s="177"/>
      <c r="V385" s="217"/>
      <c r="X385" s="133"/>
      <c r="Y385" s="133"/>
      <c r="Z385" s="133"/>
      <c r="AA385" s="133"/>
      <c r="AB385" s="133"/>
      <c r="AC385" s="17"/>
      <c r="AE385" s="19"/>
      <c r="AF385" s="19"/>
    </row>
    <row r="386" spans="1:32" ht="15.75" x14ac:dyDescent="0.25">
      <c r="A386" s="136"/>
      <c r="B386" s="158"/>
      <c r="C386" s="17"/>
      <c r="E386" s="180"/>
      <c r="G386" s="25"/>
      <c r="H386" s="25"/>
      <c r="I386" s="18"/>
      <c r="K386" s="256"/>
      <c r="L386" s="20"/>
      <c r="M386" s="183"/>
      <c r="N386" s="271"/>
      <c r="O386" s="133"/>
      <c r="P386" s="133"/>
      <c r="Q386" s="20"/>
      <c r="R386" s="133"/>
      <c r="S386" s="271"/>
      <c r="T386" s="20"/>
      <c r="U386" s="177"/>
      <c r="V386" s="217"/>
      <c r="X386" s="133"/>
      <c r="Y386" s="133"/>
      <c r="Z386" s="133"/>
      <c r="AA386" s="133"/>
      <c r="AB386" s="133"/>
      <c r="AC386" s="17"/>
      <c r="AE386" s="19"/>
      <c r="AF386" s="19"/>
    </row>
    <row r="387" spans="1:32" ht="15.75" x14ac:dyDescent="0.25">
      <c r="A387" s="136"/>
      <c r="B387" s="158"/>
      <c r="C387" s="17"/>
      <c r="E387" s="180"/>
      <c r="G387" s="25"/>
      <c r="H387" s="25"/>
      <c r="I387" s="18"/>
      <c r="K387" s="256"/>
      <c r="L387" s="20"/>
      <c r="M387" s="183"/>
      <c r="N387" s="271"/>
      <c r="O387" s="133"/>
      <c r="P387" s="133"/>
      <c r="Q387" s="20"/>
      <c r="R387" s="133"/>
      <c r="S387" s="271"/>
      <c r="T387" s="20"/>
      <c r="U387" s="177"/>
      <c r="V387" s="217"/>
      <c r="X387" s="133"/>
      <c r="Y387" s="133"/>
      <c r="Z387" s="133"/>
      <c r="AA387" s="133"/>
      <c r="AB387" s="133"/>
      <c r="AC387" s="17"/>
      <c r="AE387" s="19"/>
      <c r="AF387" s="19"/>
    </row>
    <row r="388" spans="1:32" ht="15.75" x14ac:dyDescent="0.25">
      <c r="A388" s="136"/>
      <c r="B388" s="158"/>
      <c r="C388" s="17"/>
      <c r="E388" s="180"/>
      <c r="G388" s="25"/>
      <c r="H388" s="25"/>
      <c r="I388" s="18"/>
      <c r="K388" s="256"/>
      <c r="L388" s="20"/>
      <c r="M388" s="183"/>
      <c r="N388" s="271"/>
      <c r="O388" s="133"/>
      <c r="P388" s="133"/>
      <c r="Q388" s="20"/>
      <c r="R388" s="133"/>
      <c r="S388" s="271"/>
      <c r="T388" s="20"/>
      <c r="U388" s="177"/>
      <c r="V388" s="217"/>
      <c r="X388" s="133"/>
      <c r="Y388" s="133"/>
      <c r="Z388" s="133"/>
      <c r="AA388" s="133"/>
      <c r="AB388" s="133"/>
      <c r="AC388" s="17"/>
      <c r="AE388" s="19"/>
      <c r="AF388" s="19"/>
    </row>
    <row r="389" spans="1:32" ht="15.75" x14ac:dyDescent="0.25">
      <c r="A389" s="136"/>
      <c r="B389" s="158"/>
      <c r="C389" s="17"/>
      <c r="E389" s="180"/>
      <c r="G389" s="25"/>
      <c r="H389" s="25"/>
      <c r="I389" s="18"/>
      <c r="K389" s="256"/>
      <c r="L389" s="20"/>
      <c r="M389" s="183"/>
      <c r="N389" s="271"/>
      <c r="O389" s="133"/>
      <c r="P389" s="133"/>
      <c r="Q389" s="20"/>
      <c r="R389" s="133"/>
      <c r="S389" s="271"/>
      <c r="T389" s="20"/>
      <c r="U389" s="177"/>
      <c r="V389" s="217"/>
      <c r="X389" s="133"/>
      <c r="Y389" s="133"/>
      <c r="Z389" s="133"/>
      <c r="AA389" s="133"/>
      <c r="AB389" s="133"/>
      <c r="AC389" s="17"/>
      <c r="AE389" s="19"/>
      <c r="AF389" s="19"/>
    </row>
    <row r="390" spans="1:32" ht="15.75" x14ac:dyDescent="0.25">
      <c r="A390" s="136"/>
      <c r="B390" s="158"/>
      <c r="C390" s="17"/>
      <c r="E390" s="180"/>
      <c r="G390" s="25"/>
      <c r="H390" s="25"/>
      <c r="I390" s="18"/>
      <c r="K390" s="256"/>
      <c r="L390" s="20"/>
      <c r="M390" s="183"/>
      <c r="N390" s="271"/>
      <c r="O390" s="133"/>
      <c r="P390" s="133"/>
      <c r="Q390" s="20"/>
      <c r="R390" s="133"/>
      <c r="S390" s="271"/>
      <c r="T390" s="20"/>
      <c r="U390" s="177"/>
      <c r="V390" s="217"/>
      <c r="X390" s="133"/>
      <c r="Y390" s="133"/>
      <c r="Z390" s="133"/>
      <c r="AA390" s="133"/>
      <c r="AB390" s="133"/>
      <c r="AC390" s="17"/>
      <c r="AE390" s="19"/>
      <c r="AF390" s="19"/>
    </row>
    <row r="391" spans="1:32" ht="15.75" x14ac:dyDescent="0.25">
      <c r="A391" s="136"/>
      <c r="B391" s="158"/>
      <c r="C391" s="17"/>
      <c r="E391" s="180"/>
      <c r="G391" s="25"/>
      <c r="H391" s="25"/>
      <c r="I391" s="18"/>
      <c r="K391" s="256"/>
      <c r="L391" s="20"/>
      <c r="M391" s="183"/>
      <c r="N391" s="271"/>
      <c r="O391" s="133"/>
      <c r="P391" s="133"/>
      <c r="Q391" s="20"/>
      <c r="R391" s="133"/>
      <c r="S391" s="271"/>
      <c r="T391" s="20"/>
      <c r="U391" s="177"/>
      <c r="V391" s="217"/>
      <c r="X391" s="133"/>
      <c r="Y391" s="133"/>
      <c r="Z391" s="133"/>
      <c r="AA391" s="133"/>
      <c r="AB391" s="133"/>
      <c r="AC391" s="17"/>
      <c r="AE391" s="19"/>
      <c r="AF391" s="19"/>
    </row>
    <row r="392" spans="1:32" ht="15.75" x14ac:dyDescent="0.25">
      <c r="A392" s="136"/>
      <c r="B392" s="158"/>
      <c r="C392" s="17"/>
      <c r="E392" s="180"/>
      <c r="G392" s="25"/>
      <c r="H392" s="25"/>
      <c r="I392" s="18"/>
      <c r="K392" s="256"/>
      <c r="L392" s="20"/>
      <c r="M392" s="183"/>
      <c r="N392" s="271"/>
      <c r="O392" s="133"/>
      <c r="P392" s="133"/>
      <c r="Q392" s="20"/>
      <c r="R392" s="133"/>
      <c r="S392" s="271"/>
      <c r="T392" s="20"/>
      <c r="U392" s="177"/>
      <c r="V392" s="217"/>
      <c r="X392" s="133"/>
      <c r="Y392" s="133"/>
      <c r="Z392" s="133"/>
      <c r="AA392" s="133"/>
      <c r="AB392" s="133"/>
      <c r="AC392" s="17"/>
      <c r="AE392" s="19"/>
      <c r="AF392" s="19"/>
    </row>
    <row r="393" spans="1:32" ht="15.75" x14ac:dyDescent="0.25">
      <c r="A393" s="136"/>
      <c r="B393" s="158"/>
      <c r="C393" s="17"/>
      <c r="E393" s="180"/>
      <c r="G393" s="25"/>
      <c r="H393" s="25"/>
      <c r="I393" s="18"/>
      <c r="K393" s="256"/>
      <c r="L393" s="20"/>
      <c r="M393" s="183"/>
      <c r="N393" s="271"/>
      <c r="O393" s="133"/>
      <c r="P393" s="133"/>
      <c r="Q393" s="20"/>
      <c r="R393" s="133"/>
      <c r="S393" s="271"/>
      <c r="T393" s="20"/>
      <c r="U393" s="177"/>
      <c r="V393" s="217"/>
      <c r="X393" s="133"/>
      <c r="Y393" s="133"/>
      <c r="Z393" s="133"/>
      <c r="AA393" s="133"/>
      <c r="AB393" s="133"/>
      <c r="AC393" s="17"/>
      <c r="AE393" s="19"/>
      <c r="AF393" s="19"/>
    </row>
    <row r="394" spans="1:32" ht="15.75" x14ac:dyDescent="0.25">
      <c r="A394" s="136"/>
      <c r="B394" s="158"/>
      <c r="C394" s="17"/>
      <c r="E394" s="180"/>
      <c r="G394" s="25"/>
      <c r="H394" s="25"/>
      <c r="I394" s="18"/>
      <c r="K394" s="256"/>
      <c r="L394" s="20"/>
      <c r="M394" s="183"/>
      <c r="N394" s="271"/>
      <c r="O394" s="133"/>
      <c r="P394" s="133"/>
      <c r="Q394" s="20"/>
      <c r="R394" s="133"/>
      <c r="S394" s="271"/>
      <c r="T394" s="20"/>
      <c r="U394" s="177"/>
      <c r="V394" s="217"/>
      <c r="X394" s="133"/>
      <c r="Y394" s="133"/>
      <c r="Z394" s="133"/>
      <c r="AA394" s="133"/>
      <c r="AB394" s="133"/>
      <c r="AC394" s="17"/>
      <c r="AE394" s="19"/>
      <c r="AF394" s="19"/>
    </row>
    <row r="395" spans="1:32" ht="15.75" x14ac:dyDescent="0.25">
      <c r="A395" s="136"/>
      <c r="B395" s="158"/>
      <c r="C395" s="17"/>
      <c r="E395" s="180"/>
      <c r="G395" s="25"/>
      <c r="H395" s="25"/>
      <c r="I395" s="18"/>
      <c r="K395" s="256"/>
      <c r="L395" s="20"/>
      <c r="M395" s="183"/>
      <c r="N395" s="271"/>
      <c r="O395" s="133"/>
      <c r="P395" s="133"/>
      <c r="Q395" s="20"/>
      <c r="R395" s="133"/>
      <c r="S395" s="271"/>
      <c r="T395" s="20"/>
      <c r="U395" s="177"/>
      <c r="V395" s="217"/>
      <c r="X395" s="133"/>
      <c r="Y395" s="133"/>
      <c r="Z395" s="133"/>
      <c r="AA395" s="133"/>
      <c r="AB395" s="133"/>
      <c r="AC395" s="17"/>
      <c r="AE395" s="19"/>
      <c r="AF395" s="19"/>
    </row>
    <row r="396" spans="1:32" ht="15.75" x14ac:dyDescent="0.25">
      <c r="A396" s="136"/>
      <c r="B396" s="158"/>
      <c r="C396" s="17"/>
      <c r="E396" s="180"/>
      <c r="G396" s="25"/>
      <c r="H396" s="25"/>
      <c r="I396" s="18"/>
      <c r="K396" s="256"/>
      <c r="L396" s="20"/>
      <c r="M396" s="183"/>
      <c r="N396" s="271"/>
      <c r="O396" s="133"/>
      <c r="P396" s="133"/>
      <c r="Q396" s="20"/>
      <c r="R396" s="133"/>
      <c r="S396" s="271"/>
      <c r="T396" s="20"/>
      <c r="U396" s="177"/>
      <c r="V396" s="217"/>
      <c r="X396" s="133"/>
      <c r="Y396" s="133"/>
      <c r="Z396" s="133"/>
      <c r="AA396" s="133"/>
      <c r="AB396" s="133"/>
      <c r="AC396" s="17"/>
      <c r="AE396" s="19"/>
      <c r="AF396" s="19"/>
    </row>
    <row r="397" spans="1:32" ht="15.75" x14ac:dyDescent="0.25">
      <c r="A397" s="136"/>
      <c r="B397" s="158"/>
      <c r="C397" s="17"/>
      <c r="E397" s="180"/>
      <c r="G397" s="25"/>
      <c r="H397" s="25"/>
      <c r="I397" s="18"/>
      <c r="K397" s="256"/>
      <c r="L397" s="20"/>
      <c r="M397" s="183"/>
      <c r="N397" s="271"/>
      <c r="O397" s="133"/>
      <c r="P397" s="133"/>
      <c r="Q397" s="20"/>
      <c r="R397" s="133"/>
      <c r="S397" s="271"/>
      <c r="T397" s="20"/>
      <c r="U397" s="177"/>
      <c r="V397" s="217"/>
      <c r="X397" s="133"/>
      <c r="Y397" s="133"/>
      <c r="Z397" s="133"/>
      <c r="AA397" s="133"/>
      <c r="AB397" s="133"/>
      <c r="AC397" s="17"/>
      <c r="AE397" s="19"/>
      <c r="AF397" s="19"/>
    </row>
    <row r="398" spans="1:32" ht="15.75" x14ac:dyDescent="0.25">
      <c r="A398" s="136"/>
      <c r="B398" s="158"/>
      <c r="C398" s="17"/>
      <c r="E398" s="180"/>
      <c r="G398" s="25"/>
      <c r="H398" s="25"/>
      <c r="I398" s="18"/>
      <c r="K398" s="256"/>
      <c r="L398" s="20"/>
      <c r="M398" s="183"/>
      <c r="N398" s="271"/>
      <c r="O398" s="133"/>
      <c r="P398" s="133"/>
      <c r="Q398" s="20"/>
      <c r="R398" s="133"/>
      <c r="S398" s="271"/>
      <c r="T398" s="20"/>
      <c r="U398" s="177"/>
      <c r="V398" s="217"/>
      <c r="X398" s="133"/>
      <c r="Y398" s="133"/>
      <c r="Z398" s="133"/>
      <c r="AA398" s="133"/>
      <c r="AB398" s="133"/>
      <c r="AC398" s="17"/>
      <c r="AE398" s="19"/>
      <c r="AF398" s="19"/>
    </row>
    <row r="399" spans="1:32" ht="15.75" x14ac:dyDescent="0.25">
      <c r="A399" s="136"/>
      <c r="B399" s="158"/>
      <c r="C399" s="17"/>
      <c r="E399" s="180"/>
      <c r="G399" s="25"/>
      <c r="H399" s="25"/>
      <c r="I399" s="18"/>
      <c r="K399" s="256"/>
      <c r="L399" s="20"/>
      <c r="M399" s="183"/>
      <c r="N399" s="271"/>
      <c r="O399" s="133"/>
      <c r="P399" s="133"/>
      <c r="Q399" s="20"/>
      <c r="R399" s="133"/>
      <c r="S399" s="271"/>
      <c r="T399" s="20"/>
      <c r="U399" s="177"/>
      <c r="V399" s="217"/>
      <c r="X399" s="133"/>
      <c r="Y399" s="133"/>
      <c r="Z399" s="133"/>
      <c r="AA399" s="133"/>
      <c r="AB399" s="133"/>
      <c r="AC399" s="17"/>
      <c r="AE399" s="19"/>
      <c r="AF399" s="19"/>
    </row>
    <row r="400" spans="1:32" ht="15.75" x14ac:dyDescent="0.25">
      <c r="A400" s="136"/>
      <c r="B400" s="158"/>
      <c r="C400" s="17"/>
      <c r="E400" s="180"/>
      <c r="G400" s="25"/>
      <c r="H400" s="25"/>
      <c r="I400" s="18"/>
      <c r="K400" s="256"/>
      <c r="L400" s="20"/>
      <c r="M400" s="183"/>
      <c r="N400" s="271"/>
      <c r="O400" s="133"/>
      <c r="P400" s="133"/>
      <c r="Q400" s="20"/>
      <c r="R400" s="133"/>
      <c r="S400" s="271"/>
      <c r="T400" s="20"/>
      <c r="U400" s="177"/>
      <c r="V400" s="217"/>
      <c r="X400" s="133"/>
      <c r="Y400" s="133"/>
      <c r="Z400" s="133"/>
      <c r="AA400" s="133"/>
      <c r="AB400" s="133"/>
      <c r="AC400" s="17"/>
      <c r="AE400" s="19"/>
      <c r="AF400" s="19"/>
    </row>
    <row r="401" spans="1:32" ht="15.75" x14ac:dyDescent="0.25">
      <c r="A401" s="136"/>
      <c r="B401" s="158"/>
      <c r="C401" s="17"/>
      <c r="E401" s="180"/>
      <c r="G401" s="25"/>
      <c r="H401" s="25"/>
      <c r="I401" s="18"/>
      <c r="K401" s="256"/>
      <c r="L401" s="20"/>
      <c r="M401" s="183"/>
      <c r="N401" s="271"/>
      <c r="O401" s="133"/>
      <c r="P401" s="133"/>
      <c r="Q401" s="20"/>
      <c r="R401" s="133"/>
      <c r="S401" s="271"/>
      <c r="T401" s="20"/>
      <c r="U401" s="177"/>
      <c r="V401" s="217"/>
      <c r="X401" s="133"/>
      <c r="Y401" s="133"/>
      <c r="Z401" s="133"/>
      <c r="AA401" s="133"/>
      <c r="AB401" s="133"/>
      <c r="AC401" s="17"/>
      <c r="AE401" s="19"/>
      <c r="AF401" s="19"/>
    </row>
    <row r="402" spans="1:32" ht="15.75" x14ac:dyDescent="0.25">
      <c r="A402" s="136"/>
      <c r="B402" s="158"/>
      <c r="C402" s="17"/>
      <c r="E402" s="180"/>
      <c r="G402" s="25"/>
      <c r="H402" s="25"/>
      <c r="I402" s="18"/>
      <c r="K402" s="256"/>
      <c r="L402" s="20"/>
      <c r="M402" s="183"/>
      <c r="N402" s="271"/>
      <c r="O402" s="133"/>
      <c r="P402" s="133"/>
      <c r="Q402" s="20"/>
      <c r="R402" s="133"/>
      <c r="S402" s="271"/>
      <c r="T402" s="20"/>
      <c r="U402" s="177"/>
      <c r="V402" s="217"/>
      <c r="X402" s="133"/>
      <c r="Y402" s="133"/>
      <c r="Z402" s="133"/>
      <c r="AA402" s="133"/>
      <c r="AB402" s="133"/>
      <c r="AC402" s="17"/>
      <c r="AE402" s="19"/>
      <c r="AF402" s="19"/>
    </row>
    <row r="403" spans="1:32" ht="15.75" x14ac:dyDescent="0.25">
      <c r="A403" s="136"/>
      <c r="B403" s="158"/>
      <c r="C403" s="17"/>
      <c r="E403" s="180"/>
      <c r="G403" s="25"/>
      <c r="H403" s="25"/>
      <c r="I403" s="18"/>
      <c r="K403" s="256"/>
      <c r="L403" s="20"/>
      <c r="M403" s="183"/>
      <c r="N403" s="271"/>
      <c r="O403" s="133"/>
      <c r="P403" s="133"/>
      <c r="Q403" s="20"/>
      <c r="R403" s="133"/>
      <c r="S403" s="271"/>
      <c r="T403" s="20"/>
      <c r="U403" s="177"/>
      <c r="V403" s="217"/>
      <c r="X403" s="133"/>
      <c r="Y403" s="133"/>
      <c r="Z403" s="133"/>
      <c r="AA403" s="133"/>
      <c r="AB403" s="133"/>
      <c r="AC403" s="17"/>
      <c r="AE403" s="19"/>
      <c r="AF403" s="19"/>
    </row>
    <row r="404" spans="1:32" ht="15.75" x14ac:dyDescent="0.25">
      <c r="A404" s="136"/>
      <c r="B404" s="158"/>
      <c r="C404" s="17"/>
      <c r="E404" s="180"/>
      <c r="G404" s="25"/>
      <c r="H404" s="25"/>
      <c r="I404" s="18"/>
      <c r="K404" s="256"/>
      <c r="L404" s="20"/>
      <c r="M404" s="183"/>
      <c r="N404" s="271"/>
      <c r="O404" s="133"/>
      <c r="P404" s="133"/>
      <c r="Q404" s="20"/>
      <c r="R404" s="133"/>
      <c r="S404" s="271"/>
      <c r="T404" s="20"/>
      <c r="U404" s="177"/>
      <c r="V404" s="217"/>
      <c r="X404" s="133"/>
      <c r="Y404" s="133"/>
      <c r="Z404" s="133"/>
      <c r="AA404" s="133"/>
      <c r="AB404" s="133"/>
      <c r="AC404" s="17"/>
      <c r="AE404" s="19"/>
      <c r="AF404" s="19"/>
    </row>
    <row r="405" spans="1:32" ht="15.75" x14ac:dyDescent="0.25">
      <c r="A405" s="136"/>
      <c r="B405" s="158"/>
      <c r="C405" s="17"/>
      <c r="E405" s="180"/>
      <c r="G405" s="25"/>
      <c r="H405" s="25"/>
      <c r="I405" s="18"/>
      <c r="K405" s="256"/>
      <c r="L405" s="20"/>
      <c r="M405" s="183"/>
      <c r="N405" s="271"/>
      <c r="O405" s="133"/>
      <c r="P405" s="133"/>
      <c r="Q405" s="20"/>
      <c r="R405" s="133"/>
      <c r="S405" s="271"/>
      <c r="T405" s="20"/>
      <c r="U405" s="177"/>
      <c r="V405" s="217"/>
      <c r="X405" s="133"/>
      <c r="Y405" s="133"/>
      <c r="Z405" s="133"/>
      <c r="AA405" s="133"/>
      <c r="AB405" s="133"/>
      <c r="AC405" s="17"/>
      <c r="AE405" s="19"/>
      <c r="AF405" s="19"/>
    </row>
    <row r="406" spans="1:32" ht="15.75" x14ac:dyDescent="0.25">
      <c r="A406" s="136"/>
      <c r="B406" s="158"/>
      <c r="C406" s="17"/>
      <c r="E406" s="180"/>
      <c r="G406" s="25"/>
      <c r="H406" s="25"/>
      <c r="I406" s="18"/>
      <c r="K406" s="256"/>
      <c r="L406" s="20"/>
      <c r="M406" s="183"/>
      <c r="N406" s="271"/>
      <c r="O406" s="133"/>
      <c r="P406" s="133"/>
      <c r="Q406" s="20"/>
      <c r="R406" s="133"/>
      <c r="S406" s="271"/>
      <c r="T406" s="20"/>
      <c r="U406" s="177"/>
      <c r="V406" s="217"/>
      <c r="X406" s="133"/>
      <c r="Y406" s="133"/>
      <c r="Z406" s="133"/>
      <c r="AA406" s="133"/>
      <c r="AB406" s="133"/>
      <c r="AC406" s="17"/>
      <c r="AE406" s="19"/>
      <c r="AF406" s="19"/>
    </row>
    <row r="407" spans="1:32" ht="15.75" x14ac:dyDescent="0.25">
      <c r="A407" s="136"/>
      <c r="B407" s="158"/>
      <c r="C407" s="17"/>
      <c r="E407" s="180"/>
      <c r="G407" s="25"/>
      <c r="H407" s="25"/>
      <c r="I407" s="18"/>
      <c r="K407" s="256"/>
      <c r="L407" s="20"/>
      <c r="M407" s="183"/>
      <c r="N407" s="271"/>
      <c r="O407" s="133"/>
      <c r="P407" s="133"/>
      <c r="Q407" s="20"/>
      <c r="R407" s="133"/>
      <c r="S407" s="271"/>
      <c r="T407" s="20"/>
      <c r="U407" s="177"/>
      <c r="V407" s="217"/>
      <c r="X407" s="133"/>
      <c r="Y407" s="133"/>
      <c r="Z407" s="133"/>
      <c r="AA407" s="133"/>
      <c r="AB407" s="133"/>
      <c r="AC407" s="17"/>
      <c r="AE407" s="19"/>
      <c r="AF407" s="19"/>
    </row>
    <row r="408" spans="1:32" ht="15.75" x14ac:dyDescent="0.25">
      <c r="A408" s="136"/>
      <c r="B408" s="158"/>
      <c r="C408" s="17"/>
      <c r="E408" s="180"/>
      <c r="G408" s="25"/>
      <c r="H408" s="25"/>
      <c r="I408" s="18"/>
      <c r="K408" s="256"/>
      <c r="L408" s="20"/>
      <c r="M408" s="183"/>
      <c r="N408" s="271"/>
      <c r="O408" s="133"/>
      <c r="P408" s="133"/>
      <c r="Q408" s="20"/>
      <c r="R408" s="133"/>
      <c r="S408" s="271"/>
      <c r="T408" s="20"/>
      <c r="U408" s="177"/>
      <c r="V408" s="217"/>
      <c r="X408" s="133"/>
      <c r="Y408" s="133"/>
      <c r="Z408" s="133"/>
      <c r="AA408" s="133"/>
      <c r="AB408" s="133"/>
      <c r="AC408" s="17"/>
      <c r="AE408" s="19"/>
      <c r="AF408" s="19"/>
    </row>
    <row r="409" spans="1:32" ht="15.75" x14ac:dyDescent="0.25">
      <c r="A409" s="136"/>
      <c r="B409" s="158"/>
      <c r="C409" s="17"/>
      <c r="E409" s="180"/>
      <c r="G409" s="25"/>
      <c r="H409" s="25"/>
      <c r="I409" s="18"/>
      <c r="K409" s="256"/>
      <c r="L409" s="20"/>
      <c r="M409" s="183"/>
      <c r="N409" s="271"/>
      <c r="O409" s="133"/>
      <c r="P409" s="133"/>
      <c r="Q409" s="20"/>
      <c r="R409" s="133"/>
      <c r="S409" s="271"/>
      <c r="T409" s="20"/>
      <c r="U409" s="177"/>
      <c r="V409" s="217"/>
      <c r="X409" s="133"/>
      <c r="Y409" s="133"/>
      <c r="Z409" s="133"/>
      <c r="AA409" s="133"/>
      <c r="AB409" s="133"/>
      <c r="AC409" s="17"/>
      <c r="AE409" s="19"/>
      <c r="AF409" s="19"/>
    </row>
    <row r="410" spans="1:32" ht="15.75" x14ac:dyDescent="0.25">
      <c r="A410" s="136"/>
      <c r="B410" s="158"/>
      <c r="C410" s="17"/>
      <c r="E410" s="180"/>
      <c r="G410" s="25"/>
      <c r="H410" s="25"/>
      <c r="I410" s="18"/>
      <c r="K410" s="256"/>
      <c r="L410" s="20"/>
      <c r="M410" s="183"/>
      <c r="N410" s="271"/>
      <c r="O410" s="133"/>
      <c r="P410" s="133"/>
      <c r="Q410" s="20"/>
      <c r="R410" s="133"/>
      <c r="S410" s="271"/>
      <c r="T410" s="20"/>
      <c r="U410" s="177"/>
      <c r="V410" s="217"/>
      <c r="X410" s="133"/>
      <c r="Y410" s="133"/>
      <c r="Z410" s="133"/>
      <c r="AA410" s="133"/>
      <c r="AB410" s="133"/>
      <c r="AC410" s="17"/>
      <c r="AE410" s="19"/>
      <c r="AF410" s="19"/>
    </row>
    <row r="411" spans="1:32" ht="15.75" x14ac:dyDescent="0.25">
      <c r="A411" s="136"/>
      <c r="B411" s="158"/>
      <c r="C411" s="17"/>
      <c r="E411" s="180"/>
      <c r="G411" s="25"/>
      <c r="H411" s="25"/>
      <c r="I411" s="18"/>
      <c r="K411" s="256"/>
      <c r="L411" s="20"/>
      <c r="M411" s="183"/>
      <c r="N411" s="271"/>
      <c r="O411" s="133"/>
      <c r="P411" s="133"/>
      <c r="Q411" s="20"/>
      <c r="R411" s="133"/>
      <c r="S411" s="271"/>
      <c r="T411" s="20"/>
      <c r="U411" s="177"/>
      <c r="V411" s="217"/>
      <c r="X411" s="133"/>
      <c r="Y411" s="133"/>
      <c r="Z411" s="133"/>
      <c r="AA411" s="133"/>
      <c r="AB411" s="133"/>
      <c r="AC411" s="17"/>
      <c r="AE411" s="19"/>
      <c r="AF411" s="19"/>
    </row>
    <row r="412" spans="1:32" ht="15.75" x14ac:dyDescent="0.25">
      <c r="A412" s="136"/>
      <c r="B412" s="158"/>
      <c r="C412" s="17"/>
      <c r="E412" s="180"/>
      <c r="G412" s="25"/>
      <c r="H412" s="25"/>
      <c r="I412" s="18"/>
      <c r="K412" s="256"/>
      <c r="L412" s="20"/>
      <c r="M412" s="183"/>
      <c r="N412" s="271"/>
      <c r="O412" s="133"/>
      <c r="P412" s="133"/>
      <c r="Q412" s="20"/>
      <c r="R412" s="133"/>
      <c r="S412" s="271"/>
      <c r="T412" s="20"/>
      <c r="U412" s="177"/>
      <c r="V412" s="217"/>
      <c r="X412" s="133"/>
      <c r="Y412" s="133"/>
      <c r="Z412" s="133"/>
      <c r="AA412" s="133"/>
      <c r="AB412" s="133"/>
      <c r="AC412" s="17"/>
      <c r="AE412" s="19"/>
      <c r="AF412" s="19"/>
    </row>
    <row r="413" spans="1:32" ht="15.75" x14ac:dyDescent="0.25">
      <c r="A413" s="136"/>
      <c r="B413" s="158"/>
      <c r="C413" s="17"/>
      <c r="E413" s="180"/>
      <c r="G413" s="25"/>
      <c r="H413" s="25"/>
      <c r="I413" s="18"/>
      <c r="K413" s="256"/>
      <c r="L413" s="20"/>
      <c r="M413" s="183"/>
      <c r="N413" s="271"/>
      <c r="O413" s="133"/>
      <c r="P413" s="133"/>
      <c r="Q413" s="20"/>
      <c r="R413" s="133"/>
      <c r="S413" s="271"/>
      <c r="T413" s="20"/>
      <c r="U413" s="177"/>
      <c r="V413" s="217"/>
      <c r="X413" s="133"/>
      <c r="Y413" s="133"/>
      <c r="Z413" s="133"/>
      <c r="AA413" s="133"/>
      <c r="AB413" s="133"/>
      <c r="AC413" s="17"/>
      <c r="AE413" s="19"/>
      <c r="AF413" s="19"/>
    </row>
    <row r="414" spans="1:32" ht="15.75" x14ac:dyDescent="0.25">
      <c r="A414" s="136"/>
      <c r="B414" s="158"/>
      <c r="C414" s="17"/>
      <c r="E414" s="180"/>
      <c r="G414" s="25"/>
      <c r="H414" s="25"/>
      <c r="I414" s="18"/>
      <c r="K414" s="256"/>
      <c r="L414" s="20"/>
      <c r="M414" s="183"/>
      <c r="N414" s="271"/>
      <c r="O414" s="133"/>
      <c r="P414" s="133"/>
      <c r="Q414" s="20"/>
      <c r="R414" s="133"/>
      <c r="S414" s="271"/>
      <c r="T414" s="20"/>
      <c r="U414" s="177"/>
      <c r="V414" s="217"/>
      <c r="X414" s="133"/>
      <c r="Y414" s="133"/>
      <c r="Z414" s="133"/>
      <c r="AA414" s="133"/>
      <c r="AB414" s="133"/>
      <c r="AC414" s="17"/>
      <c r="AE414" s="19"/>
      <c r="AF414" s="19"/>
    </row>
    <row r="415" spans="1:32" ht="15.75" x14ac:dyDescent="0.25">
      <c r="A415" s="136"/>
      <c r="B415" s="158"/>
      <c r="C415" s="17"/>
      <c r="E415" s="180"/>
      <c r="G415" s="25"/>
      <c r="H415" s="25"/>
      <c r="I415" s="18"/>
      <c r="K415" s="256"/>
      <c r="L415" s="20"/>
      <c r="M415" s="183"/>
      <c r="N415" s="271"/>
      <c r="O415" s="133"/>
      <c r="P415" s="133"/>
      <c r="Q415" s="20"/>
      <c r="R415" s="133"/>
      <c r="S415" s="271"/>
      <c r="T415" s="20"/>
      <c r="U415" s="177"/>
      <c r="V415" s="217"/>
      <c r="X415" s="133"/>
      <c r="Y415" s="133"/>
      <c r="Z415" s="133"/>
      <c r="AA415" s="133"/>
      <c r="AB415" s="133"/>
      <c r="AC415" s="17"/>
      <c r="AE415" s="19"/>
      <c r="AF415" s="19"/>
    </row>
    <row r="416" spans="1:32" ht="15.75" x14ac:dyDescent="0.25">
      <c r="A416" s="136"/>
      <c r="B416" s="158"/>
      <c r="C416" s="17"/>
      <c r="E416" s="180"/>
      <c r="G416" s="25"/>
      <c r="H416" s="25"/>
      <c r="I416" s="18"/>
      <c r="K416" s="256"/>
      <c r="L416" s="20"/>
      <c r="M416" s="183"/>
      <c r="N416" s="271"/>
      <c r="O416" s="133"/>
      <c r="P416" s="133"/>
      <c r="Q416" s="20"/>
      <c r="R416" s="133"/>
      <c r="S416" s="271"/>
      <c r="T416" s="20"/>
      <c r="U416" s="177"/>
      <c r="V416" s="217"/>
      <c r="X416" s="133"/>
      <c r="Y416" s="133"/>
      <c r="Z416" s="133"/>
      <c r="AA416" s="133"/>
      <c r="AB416" s="133"/>
      <c r="AC416" s="17"/>
      <c r="AE416" s="19"/>
      <c r="AF416" s="19"/>
    </row>
    <row r="417" spans="1:32" ht="15.75" x14ac:dyDescent="0.25">
      <c r="A417" s="136"/>
      <c r="B417" s="158"/>
      <c r="C417" s="17"/>
      <c r="E417" s="180"/>
      <c r="G417" s="25"/>
      <c r="H417" s="25"/>
      <c r="I417" s="18"/>
      <c r="K417" s="256"/>
      <c r="L417" s="20"/>
      <c r="M417" s="183"/>
      <c r="N417" s="271"/>
      <c r="O417" s="133"/>
      <c r="P417" s="133"/>
      <c r="Q417" s="20"/>
      <c r="R417" s="133"/>
      <c r="S417" s="271"/>
      <c r="T417" s="20"/>
      <c r="U417" s="177"/>
      <c r="V417" s="217"/>
      <c r="X417" s="133"/>
      <c r="Y417" s="133"/>
      <c r="Z417" s="133"/>
      <c r="AA417" s="133"/>
      <c r="AB417" s="133"/>
      <c r="AC417" s="17"/>
      <c r="AE417" s="19"/>
      <c r="AF417" s="19"/>
    </row>
    <row r="418" spans="1:32" ht="15.75" x14ac:dyDescent="0.25">
      <c r="A418" s="136"/>
      <c r="B418" s="158"/>
      <c r="C418" s="17"/>
      <c r="E418" s="180"/>
      <c r="G418" s="25"/>
      <c r="H418" s="25"/>
      <c r="I418" s="18"/>
      <c r="K418" s="256"/>
      <c r="L418" s="20"/>
      <c r="M418" s="183"/>
      <c r="N418" s="271"/>
      <c r="O418" s="133"/>
      <c r="P418" s="133"/>
      <c r="Q418" s="20"/>
      <c r="R418" s="133"/>
      <c r="S418" s="271"/>
      <c r="T418" s="20"/>
      <c r="U418" s="177"/>
      <c r="V418" s="217"/>
      <c r="X418" s="133"/>
      <c r="Y418" s="133"/>
      <c r="Z418" s="133"/>
      <c r="AA418" s="133"/>
      <c r="AB418" s="133"/>
      <c r="AC418" s="17"/>
      <c r="AE418" s="19"/>
      <c r="AF418" s="19"/>
    </row>
    <row r="419" spans="1:32" ht="15.75" x14ac:dyDescent="0.25">
      <c r="A419" s="136"/>
      <c r="B419" s="158"/>
      <c r="C419" s="17"/>
      <c r="E419" s="180"/>
      <c r="G419" s="25"/>
      <c r="H419" s="25"/>
      <c r="I419" s="18"/>
      <c r="K419" s="256"/>
      <c r="L419" s="20"/>
      <c r="M419" s="183"/>
      <c r="N419" s="271"/>
      <c r="O419" s="133"/>
      <c r="P419" s="133"/>
      <c r="Q419" s="20"/>
      <c r="R419" s="133"/>
      <c r="S419" s="271"/>
      <c r="T419" s="20"/>
      <c r="U419" s="177"/>
      <c r="V419" s="217"/>
      <c r="X419" s="133"/>
      <c r="Y419" s="133"/>
      <c r="Z419" s="133"/>
      <c r="AA419" s="133"/>
      <c r="AB419" s="133"/>
      <c r="AC419" s="17"/>
      <c r="AE419" s="19"/>
      <c r="AF419" s="19"/>
    </row>
    <row r="420" spans="1:32" ht="15.75" x14ac:dyDescent="0.25">
      <c r="A420" s="136"/>
      <c r="B420" s="158"/>
      <c r="C420" s="17"/>
      <c r="E420" s="180"/>
      <c r="G420" s="25"/>
      <c r="H420" s="25"/>
      <c r="I420" s="18"/>
      <c r="K420" s="256"/>
      <c r="L420" s="20"/>
      <c r="M420" s="183"/>
      <c r="N420" s="271"/>
      <c r="O420" s="133"/>
      <c r="P420" s="133"/>
      <c r="Q420" s="20"/>
      <c r="R420" s="133"/>
      <c r="S420" s="271"/>
      <c r="T420" s="20"/>
      <c r="U420" s="177"/>
      <c r="V420" s="217"/>
      <c r="X420" s="133"/>
      <c r="Y420" s="133"/>
      <c r="Z420" s="133"/>
      <c r="AA420" s="133"/>
      <c r="AB420" s="133"/>
      <c r="AC420" s="17"/>
      <c r="AE420" s="19"/>
      <c r="AF420" s="19"/>
    </row>
    <row r="421" spans="1:32" ht="15.75" x14ac:dyDescent="0.25">
      <c r="A421" s="136"/>
      <c r="B421" s="158"/>
      <c r="C421" s="17"/>
      <c r="E421" s="180"/>
      <c r="G421" s="25"/>
      <c r="H421" s="25"/>
      <c r="I421" s="18"/>
      <c r="K421" s="256"/>
      <c r="L421" s="20"/>
      <c r="M421" s="183"/>
      <c r="N421" s="271"/>
      <c r="O421" s="133"/>
      <c r="P421" s="133"/>
      <c r="Q421" s="20"/>
      <c r="R421" s="133"/>
      <c r="S421" s="271"/>
      <c r="T421" s="20"/>
      <c r="U421" s="177"/>
      <c r="V421" s="217"/>
      <c r="X421" s="133"/>
      <c r="Y421" s="133"/>
      <c r="Z421" s="133"/>
      <c r="AA421" s="133"/>
      <c r="AB421" s="133"/>
      <c r="AC421" s="17"/>
      <c r="AE421" s="19"/>
      <c r="AF421" s="19"/>
    </row>
    <row r="422" spans="1:32" ht="15.75" x14ac:dyDescent="0.25">
      <c r="A422" s="136"/>
      <c r="B422" s="158"/>
      <c r="C422" s="17"/>
      <c r="E422" s="180"/>
      <c r="G422" s="25"/>
      <c r="H422" s="25"/>
      <c r="I422" s="18"/>
      <c r="K422" s="256"/>
      <c r="L422" s="20"/>
      <c r="M422" s="183"/>
      <c r="N422" s="271"/>
      <c r="O422" s="133"/>
      <c r="P422" s="133"/>
      <c r="Q422" s="20"/>
      <c r="R422" s="133"/>
      <c r="S422" s="271"/>
      <c r="T422" s="20"/>
      <c r="U422" s="177"/>
      <c r="V422" s="217"/>
      <c r="X422" s="133"/>
      <c r="Y422" s="133"/>
      <c r="Z422" s="133"/>
      <c r="AA422" s="133"/>
      <c r="AB422" s="133"/>
      <c r="AC422" s="17"/>
      <c r="AE422" s="19"/>
      <c r="AF422" s="19"/>
    </row>
    <row r="423" spans="1:32" ht="15.75" x14ac:dyDescent="0.25">
      <c r="A423" s="136"/>
      <c r="B423" s="158"/>
      <c r="C423" s="17"/>
      <c r="E423" s="180"/>
      <c r="G423" s="25"/>
      <c r="H423" s="25"/>
      <c r="I423" s="18"/>
      <c r="K423" s="256"/>
      <c r="L423" s="20"/>
      <c r="M423" s="183"/>
      <c r="N423" s="271"/>
      <c r="O423" s="133"/>
      <c r="P423" s="133"/>
      <c r="Q423" s="20"/>
      <c r="R423" s="133"/>
      <c r="S423" s="271"/>
      <c r="T423" s="20"/>
      <c r="U423" s="177"/>
      <c r="V423" s="217"/>
      <c r="X423" s="133"/>
      <c r="Y423" s="133"/>
      <c r="Z423" s="133"/>
      <c r="AA423" s="133"/>
      <c r="AB423" s="133"/>
      <c r="AC423" s="17"/>
      <c r="AE423" s="19"/>
      <c r="AF423" s="19"/>
    </row>
    <row r="424" spans="1:32" ht="15.75" x14ac:dyDescent="0.25">
      <c r="A424" s="136"/>
      <c r="B424" s="158"/>
      <c r="C424" s="17"/>
      <c r="E424" s="180"/>
      <c r="G424" s="25"/>
      <c r="H424" s="25"/>
      <c r="I424" s="18"/>
      <c r="K424" s="256"/>
      <c r="L424" s="20"/>
      <c r="M424" s="183"/>
      <c r="N424" s="271"/>
      <c r="O424" s="133"/>
      <c r="P424" s="133"/>
      <c r="Q424" s="20"/>
      <c r="R424" s="133"/>
      <c r="S424" s="271"/>
      <c r="T424" s="20"/>
      <c r="U424" s="177"/>
      <c r="V424" s="217"/>
      <c r="X424" s="133"/>
      <c r="Y424" s="133"/>
      <c r="Z424" s="133"/>
      <c r="AA424" s="133"/>
      <c r="AB424" s="133"/>
      <c r="AC424" s="17"/>
      <c r="AE424" s="19"/>
      <c r="AF424" s="19"/>
    </row>
    <row r="425" spans="1:32" ht="15.75" x14ac:dyDescent="0.25">
      <c r="A425" s="136"/>
      <c r="B425" s="158"/>
      <c r="C425" s="17"/>
      <c r="E425" s="180"/>
      <c r="G425" s="25"/>
      <c r="H425" s="25"/>
      <c r="I425" s="18"/>
      <c r="K425" s="256"/>
      <c r="L425" s="20"/>
      <c r="M425" s="183"/>
      <c r="N425" s="271"/>
      <c r="O425" s="133"/>
      <c r="P425" s="133"/>
      <c r="Q425" s="20"/>
      <c r="R425" s="133"/>
      <c r="S425" s="271"/>
      <c r="T425" s="20"/>
      <c r="U425" s="177"/>
      <c r="V425" s="217"/>
      <c r="X425" s="133"/>
      <c r="Y425" s="133"/>
      <c r="Z425" s="133"/>
      <c r="AA425" s="133"/>
      <c r="AB425" s="133"/>
      <c r="AC425" s="17"/>
      <c r="AE425" s="19"/>
      <c r="AF425" s="19"/>
    </row>
    <row r="426" spans="1:32" ht="15.75" x14ac:dyDescent="0.25">
      <c r="A426" s="136"/>
      <c r="B426" s="158"/>
      <c r="C426" s="17"/>
      <c r="E426" s="180"/>
      <c r="G426" s="25"/>
      <c r="H426" s="25"/>
      <c r="I426" s="18"/>
      <c r="K426" s="256"/>
      <c r="L426" s="20"/>
      <c r="M426" s="183"/>
      <c r="N426" s="271"/>
      <c r="O426" s="133"/>
      <c r="P426" s="133"/>
      <c r="Q426" s="20"/>
      <c r="R426" s="133"/>
      <c r="S426" s="271"/>
      <c r="T426" s="20"/>
      <c r="U426" s="177"/>
      <c r="V426" s="217"/>
      <c r="X426" s="133"/>
      <c r="Y426" s="133"/>
      <c r="Z426" s="133"/>
      <c r="AA426" s="133"/>
      <c r="AB426" s="133"/>
      <c r="AC426" s="17"/>
      <c r="AE426" s="19"/>
      <c r="AF426" s="19"/>
    </row>
    <row r="427" spans="1:32" ht="15.75" x14ac:dyDescent="0.25">
      <c r="A427" s="136"/>
      <c r="B427" s="158"/>
      <c r="C427" s="17"/>
      <c r="E427" s="180"/>
      <c r="G427" s="25"/>
      <c r="H427" s="25"/>
      <c r="I427" s="18"/>
      <c r="K427" s="256"/>
      <c r="L427" s="20"/>
      <c r="M427" s="183"/>
      <c r="N427" s="271"/>
      <c r="O427" s="133"/>
      <c r="P427" s="133"/>
      <c r="Q427" s="20"/>
      <c r="R427" s="133"/>
      <c r="S427" s="271"/>
      <c r="T427" s="20"/>
      <c r="U427" s="177"/>
      <c r="V427" s="217"/>
      <c r="X427" s="133"/>
      <c r="Y427" s="133"/>
      <c r="Z427" s="133"/>
      <c r="AA427" s="133"/>
      <c r="AB427" s="133"/>
      <c r="AC427" s="17"/>
      <c r="AE427" s="19"/>
      <c r="AF427" s="19"/>
    </row>
    <row r="428" spans="1:32" ht="15.75" x14ac:dyDescent="0.25">
      <c r="A428" s="136"/>
      <c r="B428" s="158"/>
      <c r="C428" s="17"/>
      <c r="E428" s="180"/>
      <c r="G428" s="25"/>
      <c r="H428" s="25"/>
      <c r="I428" s="18"/>
      <c r="K428" s="256"/>
      <c r="L428" s="20"/>
      <c r="M428" s="183"/>
      <c r="N428" s="271"/>
      <c r="O428" s="133"/>
      <c r="P428" s="133"/>
      <c r="Q428" s="20"/>
      <c r="R428" s="133"/>
      <c r="S428" s="271"/>
      <c r="T428" s="20"/>
      <c r="U428" s="177"/>
      <c r="V428" s="217"/>
      <c r="X428" s="133"/>
      <c r="Y428" s="133"/>
      <c r="Z428" s="133"/>
      <c r="AA428" s="133"/>
      <c r="AB428" s="133"/>
      <c r="AC428" s="17"/>
      <c r="AE428" s="19"/>
      <c r="AF428" s="19"/>
    </row>
    <row r="429" spans="1:32" ht="15.75" x14ac:dyDescent="0.25">
      <c r="A429" s="136"/>
      <c r="B429" s="158"/>
      <c r="C429" s="17"/>
      <c r="E429" s="180"/>
      <c r="G429" s="25"/>
      <c r="H429" s="25"/>
      <c r="I429" s="18"/>
      <c r="K429" s="256"/>
      <c r="L429" s="20"/>
      <c r="M429" s="183"/>
      <c r="N429" s="271"/>
      <c r="O429" s="133"/>
      <c r="P429" s="133"/>
      <c r="Q429" s="20"/>
      <c r="R429" s="133"/>
      <c r="S429" s="271"/>
      <c r="T429" s="20"/>
      <c r="U429" s="177"/>
      <c r="V429" s="217"/>
      <c r="X429" s="133"/>
      <c r="Y429" s="133"/>
      <c r="Z429" s="133"/>
      <c r="AA429" s="133"/>
      <c r="AB429" s="133"/>
      <c r="AC429" s="17"/>
      <c r="AE429" s="19"/>
      <c r="AF429" s="19"/>
    </row>
    <row r="430" spans="1:32" ht="15.75" x14ac:dyDescent="0.25">
      <c r="A430" s="136"/>
      <c r="B430" s="158"/>
      <c r="C430" s="17"/>
      <c r="E430" s="180"/>
      <c r="G430" s="25"/>
      <c r="H430" s="25"/>
      <c r="I430" s="18"/>
      <c r="K430" s="256"/>
      <c r="L430" s="20"/>
      <c r="M430" s="183"/>
      <c r="N430" s="271"/>
      <c r="O430" s="133"/>
      <c r="P430" s="133"/>
      <c r="Q430" s="20"/>
      <c r="R430" s="133"/>
      <c r="S430" s="271"/>
      <c r="T430" s="20"/>
      <c r="U430" s="177"/>
      <c r="V430" s="217"/>
      <c r="X430" s="133"/>
      <c r="Y430" s="133"/>
      <c r="Z430" s="133"/>
      <c r="AA430" s="133"/>
      <c r="AB430" s="133"/>
      <c r="AC430" s="17"/>
      <c r="AE430" s="19"/>
      <c r="AF430" s="19"/>
    </row>
    <row r="431" spans="1:32" ht="15.75" x14ac:dyDescent="0.25">
      <c r="A431" s="136"/>
      <c r="B431" s="158"/>
      <c r="C431" s="17"/>
      <c r="E431" s="180"/>
      <c r="G431" s="25"/>
      <c r="H431" s="25"/>
      <c r="I431" s="18"/>
      <c r="K431" s="256"/>
      <c r="L431" s="20"/>
      <c r="M431" s="183"/>
      <c r="N431" s="271"/>
      <c r="O431" s="133"/>
      <c r="P431" s="133"/>
      <c r="Q431" s="20"/>
      <c r="R431" s="133"/>
      <c r="S431" s="271"/>
      <c r="T431" s="20"/>
      <c r="U431" s="177"/>
      <c r="V431" s="217"/>
      <c r="X431" s="133"/>
      <c r="Y431" s="133"/>
      <c r="Z431" s="133"/>
      <c r="AA431" s="133"/>
      <c r="AB431" s="133"/>
      <c r="AC431" s="17"/>
      <c r="AE431" s="19"/>
      <c r="AF431" s="19"/>
    </row>
    <row r="432" spans="1:32" ht="15.75" x14ac:dyDescent="0.25">
      <c r="A432" s="136"/>
      <c r="B432" s="158"/>
      <c r="C432" s="17"/>
      <c r="E432" s="180"/>
      <c r="G432" s="25"/>
      <c r="H432" s="25"/>
      <c r="I432" s="18"/>
      <c r="K432" s="256"/>
      <c r="L432" s="20"/>
      <c r="M432" s="183"/>
      <c r="N432" s="271"/>
      <c r="O432" s="133"/>
      <c r="P432" s="133"/>
      <c r="Q432" s="20"/>
      <c r="R432" s="133"/>
      <c r="S432" s="271"/>
      <c r="T432" s="20"/>
      <c r="U432" s="177"/>
      <c r="V432" s="217"/>
      <c r="X432" s="133"/>
      <c r="Y432" s="133"/>
      <c r="Z432" s="133"/>
      <c r="AA432" s="133"/>
      <c r="AB432" s="133"/>
      <c r="AC432" s="17"/>
      <c r="AE432" s="19"/>
      <c r="AF432" s="19"/>
    </row>
    <row r="433" spans="1:32" ht="15.75" x14ac:dyDescent="0.25">
      <c r="A433" s="136"/>
      <c r="B433" s="158"/>
      <c r="C433" s="17"/>
      <c r="E433" s="180"/>
      <c r="G433" s="25"/>
      <c r="H433" s="25"/>
      <c r="I433" s="18"/>
      <c r="K433" s="256"/>
      <c r="L433" s="20"/>
      <c r="M433" s="183"/>
      <c r="N433" s="271"/>
      <c r="O433" s="133"/>
      <c r="P433" s="133"/>
      <c r="Q433" s="20"/>
      <c r="R433" s="133"/>
      <c r="S433" s="271"/>
      <c r="T433" s="20"/>
      <c r="U433" s="177"/>
      <c r="V433" s="217"/>
      <c r="X433" s="133"/>
      <c r="Y433" s="133"/>
      <c r="Z433" s="133"/>
      <c r="AA433" s="133"/>
      <c r="AB433" s="133"/>
      <c r="AC433" s="17"/>
      <c r="AE433" s="19"/>
      <c r="AF433" s="19"/>
    </row>
    <row r="434" spans="1:32" ht="15.75" x14ac:dyDescent="0.25">
      <c r="A434" s="136"/>
      <c r="B434" s="158"/>
      <c r="C434" s="17"/>
      <c r="E434" s="180"/>
      <c r="G434" s="25"/>
      <c r="H434" s="25"/>
      <c r="I434" s="18"/>
      <c r="K434" s="256"/>
      <c r="L434" s="20"/>
      <c r="M434" s="183"/>
      <c r="N434" s="271"/>
      <c r="O434" s="133"/>
      <c r="P434" s="133"/>
      <c r="Q434" s="20"/>
      <c r="R434" s="133"/>
      <c r="S434" s="271"/>
      <c r="T434" s="20"/>
      <c r="U434" s="177"/>
      <c r="V434" s="217"/>
      <c r="X434" s="133"/>
      <c r="Y434" s="133"/>
      <c r="Z434" s="133"/>
      <c r="AA434" s="133"/>
      <c r="AB434" s="133"/>
      <c r="AC434" s="17"/>
      <c r="AE434" s="19"/>
      <c r="AF434" s="19"/>
    </row>
    <row r="435" spans="1:32" ht="15.75" x14ac:dyDescent="0.25">
      <c r="A435" s="136"/>
      <c r="B435" s="158"/>
      <c r="C435" s="17"/>
      <c r="E435" s="180"/>
      <c r="G435" s="25"/>
      <c r="H435" s="25"/>
      <c r="I435" s="18"/>
      <c r="K435" s="256"/>
      <c r="L435" s="20"/>
      <c r="M435" s="183"/>
      <c r="N435" s="271"/>
      <c r="O435" s="133"/>
      <c r="P435" s="133"/>
      <c r="Q435" s="20"/>
      <c r="R435" s="133"/>
      <c r="S435" s="271"/>
      <c r="T435" s="20"/>
      <c r="U435" s="177"/>
      <c r="V435" s="217"/>
      <c r="X435" s="133"/>
      <c r="Y435" s="133"/>
      <c r="Z435" s="133"/>
      <c r="AA435" s="133"/>
      <c r="AB435" s="133"/>
      <c r="AC435" s="17"/>
      <c r="AE435" s="19"/>
      <c r="AF435" s="19"/>
    </row>
    <row r="436" spans="1:32" ht="15.75" x14ac:dyDescent="0.25">
      <c r="A436" s="136"/>
      <c r="B436" s="158"/>
      <c r="C436" s="17"/>
      <c r="E436" s="180"/>
      <c r="G436" s="25"/>
      <c r="H436" s="25"/>
      <c r="I436" s="18"/>
      <c r="K436" s="256"/>
      <c r="L436" s="20"/>
      <c r="M436" s="183"/>
      <c r="N436" s="271"/>
      <c r="O436" s="133"/>
      <c r="P436" s="133"/>
      <c r="Q436" s="20"/>
      <c r="R436" s="133"/>
      <c r="S436" s="271"/>
      <c r="T436" s="20"/>
      <c r="U436" s="177"/>
      <c r="V436" s="217"/>
      <c r="X436" s="133"/>
      <c r="Y436" s="133"/>
      <c r="Z436" s="133"/>
      <c r="AA436" s="133"/>
      <c r="AB436" s="133"/>
      <c r="AC436" s="17"/>
      <c r="AE436" s="19"/>
      <c r="AF436" s="19"/>
    </row>
    <row r="437" spans="1:32" ht="15.75" x14ac:dyDescent="0.25">
      <c r="A437" s="136"/>
      <c r="B437" s="158"/>
      <c r="C437" s="17"/>
      <c r="E437" s="180"/>
      <c r="G437" s="25"/>
      <c r="H437" s="25"/>
      <c r="I437" s="18"/>
      <c r="K437" s="256"/>
      <c r="L437" s="20"/>
      <c r="M437" s="183"/>
      <c r="N437" s="271"/>
      <c r="O437" s="133"/>
      <c r="P437" s="133"/>
      <c r="Q437" s="20"/>
      <c r="R437" s="133"/>
      <c r="S437" s="271"/>
      <c r="T437" s="20"/>
      <c r="U437" s="177"/>
      <c r="V437" s="217"/>
      <c r="X437" s="133"/>
      <c r="Y437" s="133"/>
      <c r="Z437" s="133"/>
      <c r="AA437" s="133"/>
      <c r="AB437" s="133"/>
      <c r="AC437" s="17"/>
      <c r="AE437" s="19"/>
      <c r="AF437" s="19"/>
    </row>
    <row r="438" spans="1:32" ht="15.75" x14ac:dyDescent="0.25">
      <c r="A438" s="136"/>
      <c r="B438" s="158"/>
      <c r="C438" s="17"/>
      <c r="E438" s="180"/>
      <c r="G438" s="25"/>
      <c r="H438" s="25"/>
      <c r="I438" s="18"/>
      <c r="K438" s="256"/>
      <c r="L438" s="20"/>
      <c r="M438" s="183"/>
      <c r="N438" s="271"/>
      <c r="O438" s="133"/>
      <c r="P438" s="133"/>
      <c r="Q438" s="20"/>
      <c r="R438" s="133"/>
      <c r="S438" s="271"/>
      <c r="T438" s="20"/>
      <c r="U438" s="177"/>
      <c r="V438" s="217"/>
      <c r="X438" s="133"/>
      <c r="Y438" s="133"/>
      <c r="Z438" s="133"/>
      <c r="AA438" s="133"/>
      <c r="AB438" s="133"/>
      <c r="AC438" s="17"/>
      <c r="AE438" s="19"/>
      <c r="AF438" s="19"/>
    </row>
    <row r="439" spans="1:32" ht="15.75" x14ac:dyDescent="0.25">
      <c r="A439" s="136"/>
      <c r="B439" s="158"/>
      <c r="C439" s="17"/>
      <c r="E439" s="180"/>
      <c r="G439" s="25"/>
      <c r="H439" s="25"/>
      <c r="I439" s="18"/>
      <c r="K439" s="256"/>
      <c r="L439" s="20"/>
      <c r="M439" s="183"/>
      <c r="N439" s="271"/>
      <c r="O439" s="133"/>
      <c r="P439" s="133"/>
      <c r="Q439" s="20"/>
      <c r="R439" s="133"/>
      <c r="S439" s="271"/>
      <c r="T439" s="20"/>
      <c r="U439" s="177"/>
      <c r="V439" s="217"/>
      <c r="X439" s="133"/>
      <c r="Y439" s="133"/>
      <c r="Z439" s="133"/>
      <c r="AA439" s="133"/>
      <c r="AB439" s="133"/>
      <c r="AC439" s="17"/>
      <c r="AE439" s="19"/>
      <c r="AF439" s="19"/>
    </row>
    <row r="440" spans="1:32" ht="15.75" x14ac:dyDescent="0.25">
      <c r="A440" s="136"/>
      <c r="B440" s="158"/>
      <c r="C440" s="17"/>
      <c r="E440" s="180"/>
      <c r="G440" s="25"/>
      <c r="H440" s="25"/>
      <c r="I440" s="18"/>
      <c r="K440" s="256"/>
      <c r="L440" s="20"/>
      <c r="M440" s="183"/>
      <c r="N440" s="271"/>
      <c r="O440" s="133"/>
      <c r="P440" s="133"/>
      <c r="Q440" s="20"/>
      <c r="R440" s="133"/>
      <c r="S440" s="271"/>
      <c r="T440" s="20"/>
      <c r="U440" s="177"/>
      <c r="V440" s="217"/>
      <c r="X440" s="133"/>
      <c r="Y440" s="133"/>
      <c r="Z440" s="133"/>
      <c r="AA440" s="133"/>
      <c r="AB440" s="133"/>
      <c r="AC440" s="17"/>
      <c r="AE440" s="19"/>
      <c r="AF440" s="19"/>
    </row>
    <row r="441" spans="1:32" ht="15.75" x14ac:dyDescent="0.25">
      <c r="A441" s="136"/>
      <c r="B441" s="158"/>
      <c r="C441" s="17"/>
      <c r="E441" s="180"/>
      <c r="G441" s="25"/>
      <c r="H441" s="25"/>
      <c r="I441" s="18"/>
      <c r="K441" s="256"/>
      <c r="L441" s="20"/>
      <c r="M441" s="183"/>
      <c r="N441" s="271"/>
      <c r="O441" s="133"/>
      <c r="P441" s="133"/>
      <c r="Q441" s="20"/>
      <c r="R441" s="133"/>
      <c r="S441" s="271"/>
      <c r="T441" s="20"/>
      <c r="U441" s="177"/>
      <c r="V441" s="217"/>
      <c r="X441" s="133"/>
      <c r="Y441" s="133"/>
      <c r="Z441" s="133"/>
      <c r="AA441" s="133"/>
      <c r="AB441" s="133"/>
      <c r="AC441" s="17"/>
      <c r="AE441" s="19"/>
      <c r="AF441" s="19"/>
    </row>
    <row r="442" spans="1:32" ht="15.75" x14ac:dyDescent="0.25">
      <c r="A442" s="136"/>
      <c r="B442" s="158"/>
      <c r="C442" s="17"/>
      <c r="E442" s="180"/>
      <c r="G442" s="25"/>
      <c r="H442" s="25"/>
      <c r="I442" s="18"/>
      <c r="K442" s="256"/>
      <c r="L442" s="20"/>
      <c r="M442" s="183"/>
      <c r="N442" s="271"/>
      <c r="O442" s="133"/>
      <c r="P442" s="133"/>
      <c r="Q442" s="20"/>
      <c r="R442" s="133"/>
      <c r="S442" s="271"/>
      <c r="T442" s="20"/>
      <c r="U442" s="177"/>
      <c r="V442" s="217"/>
      <c r="X442" s="133"/>
      <c r="Y442" s="133"/>
      <c r="Z442" s="133"/>
      <c r="AA442" s="133"/>
      <c r="AB442" s="133"/>
      <c r="AC442" s="17"/>
      <c r="AE442" s="19"/>
      <c r="AF442" s="19"/>
    </row>
    <row r="443" spans="1:32" ht="15.75" x14ac:dyDescent="0.25">
      <c r="A443" s="136"/>
      <c r="B443" s="158"/>
      <c r="C443" s="17"/>
      <c r="E443" s="180"/>
      <c r="G443" s="25"/>
      <c r="H443" s="25"/>
      <c r="I443" s="18"/>
      <c r="K443" s="256"/>
      <c r="L443" s="20"/>
      <c r="M443" s="183"/>
      <c r="N443" s="271"/>
      <c r="O443" s="133"/>
      <c r="P443" s="133"/>
      <c r="Q443" s="20"/>
      <c r="R443" s="133"/>
      <c r="S443" s="271"/>
      <c r="T443" s="20"/>
      <c r="U443" s="177"/>
      <c r="V443" s="217"/>
      <c r="X443" s="133"/>
      <c r="Y443" s="133"/>
      <c r="Z443" s="133"/>
      <c r="AA443" s="133"/>
      <c r="AB443" s="133"/>
      <c r="AC443" s="17"/>
      <c r="AE443" s="19"/>
      <c r="AF443" s="19"/>
    </row>
    <row r="444" spans="1:32" ht="15.75" x14ac:dyDescent="0.25">
      <c r="A444" s="136"/>
      <c r="B444" s="158"/>
      <c r="C444" s="17"/>
      <c r="E444" s="180"/>
      <c r="G444" s="25"/>
      <c r="H444" s="25"/>
      <c r="I444" s="18"/>
      <c r="K444" s="256"/>
      <c r="L444" s="20"/>
      <c r="M444" s="183"/>
      <c r="N444" s="271"/>
      <c r="O444" s="133"/>
      <c r="P444" s="133"/>
      <c r="Q444" s="20"/>
      <c r="R444" s="133"/>
      <c r="S444" s="271"/>
      <c r="T444" s="20"/>
      <c r="U444" s="177"/>
      <c r="V444" s="217"/>
      <c r="X444" s="133"/>
      <c r="Y444" s="133"/>
      <c r="Z444" s="133"/>
      <c r="AA444" s="133"/>
      <c r="AB444" s="133"/>
      <c r="AC444" s="17"/>
      <c r="AE444" s="19"/>
      <c r="AF444" s="19"/>
    </row>
    <row r="445" spans="1:32" ht="15.75" x14ac:dyDescent="0.25">
      <c r="A445" s="136"/>
      <c r="B445" s="158"/>
      <c r="C445" s="17"/>
      <c r="E445" s="180"/>
      <c r="G445" s="25"/>
      <c r="H445" s="25"/>
      <c r="I445" s="18"/>
      <c r="K445" s="256"/>
      <c r="L445" s="20"/>
      <c r="M445" s="183"/>
      <c r="N445" s="271"/>
      <c r="O445" s="133"/>
      <c r="P445" s="133"/>
      <c r="Q445" s="20"/>
      <c r="R445" s="133"/>
      <c r="S445" s="271"/>
      <c r="T445" s="20"/>
      <c r="U445" s="177"/>
      <c r="V445" s="217"/>
      <c r="X445" s="133"/>
      <c r="Y445" s="133"/>
      <c r="Z445" s="133"/>
      <c r="AA445" s="133"/>
      <c r="AB445" s="133"/>
      <c r="AC445" s="17"/>
      <c r="AE445" s="19"/>
      <c r="AF445" s="19"/>
    </row>
    <row r="446" spans="1:32" ht="15.75" x14ac:dyDescent="0.25">
      <c r="A446" s="136"/>
      <c r="B446" s="158"/>
      <c r="C446" s="17"/>
      <c r="E446" s="180"/>
      <c r="G446" s="25"/>
      <c r="H446" s="25"/>
      <c r="I446" s="18"/>
      <c r="K446" s="256"/>
      <c r="L446" s="20"/>
      <c r="M446" s="183"/>
      <c r="N446" s="271"/>
      <c r="O446" s="133"/>
      <c r="P446" s="133"/>
      <c r="Q446" s="20"/>
      <c r="R446" s="133"/>
      <c r="S446" s="271"/>
      <c r="T446" s="20"/>
      <c r="U446" s="177"/>
      <c r="V446" s="217"/>
      <c r="X446" s="133"/>
      <c r="Y446" s="133"/>
      <c r="Z446" s="133"/>
      <c r="AA446" s="133"/>
      <c r="AB446" s="133"/>
      <c r="AC446" s="17"/>
      <c r="AE446" s="19"/>
      <c r="AF446" s="19"/>
    </row>
    <row r="447" spans="1:32" ht="15.75" x14ac:dyDescent="0.25">
      <c r="A447" s="136"/>
      <c r="B447" s="158"/>
      <c r="C447" s="17"/>
      <c r="E447" s="180"/>
      <c r="G447" s="25"/>
      <c r="H447" s="25"/>
      <c r="I447" s="18"/>
      <c r="K447" s="256"/>
      <c r="L447" s="20"/>
      <c r="M447" s="183"/>
      <c r="N447" s="271"/>
      <c r="O447" s="133"/>
      <c r="P447" s="133"/>
      <c r="Q447" s="20"/>
      <c r="R447" s="133"/>
      <c r="S447" s="271"/>
      <c r="T447" s="20"/>
      <c r="U447" s="177"/>
      <c r="V447" s="217"/>
      <c r="X447" s="133"/>
      <c r="Y447" s="133"/>
      <c r="Z447" s="133"/>
      <c r="AA447" s="133"/>
      <c r="AB447" s="133"/>
      <c r="AC447" s="17"/>
      <c r="AE447" s="19"/>
      <c r="AF447" s="19"/>
    </row>
    <row r="448" spans="1:32" ht="15.75" x14ac:dyDescent="0.25">
      <c r="A448" s="136"/>
      <c r="B448" s="158"/>
      <c r="C448" s="17"/>
      <c r="E448" s="180"/>
      <c r="G448" s="25"/>
      <c r="H448" s="25"/>
      <c r="I448" s="18"/>
      <c r="K448" s="256"/>
      <c r="L448" s="20"/>
      <c r="M448" s="183"/>
      <c r="N448" s="271"/>
      <c r="O448" s="133"/>
      <c r="P448" s="133"/>
      <c r="Q448" s="20"/>
      <c r="R448" s="133"/>
      <c r="S448" s="271"/>
      <c r="T448" s="20"/>
      <c r="U448" s="177"/>
      <c r="V448" s="217"/>
      <c r="X448" s="133"/>
      <c r="Y448" s="133"/>
      <c r="Z448" s="133"/>
      <c r="AA448" s="133"/>
      <c r="AB448" s="133"/>
      <c r="AC448" s="17"/>
      <c r="AE448" s="19"/>
      <c r="AF448" s="19"/>
    </row>
    <row r="449" spans="1:32" ht="15.75" x14ac:dyDescent="0.25">
      <c r="A449" s="136"/>
      <c r="B449" s="158"/>
      <c r="C449" s="17"/>
      <c r="E449" s="180"/>
      <c r="G449" s="25"/>
      <c r="H449" s="25"/>
      <c r="I449" s="18"/>
      <c r="K449" s="256"/>
      <c r="L449" s="20"/>
      <c r="M449" s="183"/>
      <c r="N449" s="271"/>
      <c r="O449" s="133"/>
      <c r="P449" s="133"/>
      <c r="Q449" s="20"/>
      <c r="R449" s="133"/>
      <c r="S449" s="271"/>
      <c r="T449" s="20"/>
      <c r="U449" s="177"/>
      <c r="V449" s="217"/>
      <c r="X449" s="133"/>
      <c r="Y449" s="133"/>
      <c r="Z449" s="133"/>
      <c r="AA449" s="133"/>
      <c r="AB449" s="133"/>
      <c r="AC449" s="17"/>
      <c r="AE449" s="19"/>
      <c r="AF449" s="19"/>
    </row>
    <row r="450" spans="1:32" ht="15.75" x14ac:dyDescent="0.25">
      <c r="A450" s="136"/>
      <c r="B450" s="158"/>
      <c r="C450" s="17"/>
      <c r="E450" s="180"/>
      <c r="G450" s="25"/>
      <c r="H450" s="25"/>
      <c r="I450" s="18"/>
      <c r="K450" s="256"/>
      <c r="L450" s="20"/>
      <c r="M450" s="183"/>
      <c r="N450" s="271"/>
      <c r="O450" s="133"/>
      <c r="P450" s="133"/>
      <c r="Q450" s="20"/>
      <c r="R450" s="133"/>
      <c r="S450" s="271"/>
      <c r="T450" s="20"/>
      <c r="U450" s="177"/>
      <c r="V450" s="217"/>
      <c r="X450" s="133"/>
      <c r="Y450" s="133"/>
      <c r="Z450" s="133"/>
      <c r="AA450" s="133"/>
      <c r="AB450" s="133"/>
      <c r="AC450" s="17"/>
      <c r="AE450" s="19"/>
      <c r="AF450" s="19"/>
    </row>
    <row r="451" spans="1:32" ht="15.75" x14ac:dyDescent="0.25">
      <c r="A451" s="136"/>
      <c r="B451" s="158"/>
      <c r="C451" s="17"/>
      <c r="E451" s="180"/>
      <c r="G451" s="25"/>
      <c r="H451" s="25"/>
      <c r="I451" s="18"/>
      <c r="K451" s="256"/>
      <c r="L451" s="20"/>
      <c r="M451" s="183"/>
      <c r="N451" s="271"/>
      <c r="O451" s="133"/>
      <c r="P451" s="133"/>
      <c r="Q451" s="20"/>
      <c r="R451" s="133"/>
      <c r="S451" s="271"/>
      <c r="T451" s="20"/>
      <c r="U451" s="177"/>
      <c r="V451" s="217"/>
      <c r="X451" s="133"/>
      <c r="Y451" s="133"/>
      <c r="Z451" s="133"/>
      <c r="AA451" s="133"/>
      <c r="AB451" s="133"/>
      <c r="AC451" s="17"/>
      <c r="AE451" s="19"/>
      <c r="AF451" s="19"/>
    </row>
    <row r="452" spans="1:32" ht="15.75" x14ac:dyDescent="0.25">
      <c r="A452" s="136"/>
      <c r="B452" s="158"/>
      <c r="C452" s="17"/>
      <c r="E452" s="180"/>
      <c r="G452" s="25"/>
      <c r="H452" s="25"/>
      <c r="I452" s="18"/>
      <c r="K452" s="256"/>
      <c r="L452" s="20"/>
      <c r="M452" s="183"/>
      <c r="N452" s="271"/>
      <c r="O452" s="133"/>
      <c r="P452" s="133"/>
      <c r="Q452" s="20"/>
      <c r="R452" s="133"/>
      <c r="S452" s="271"/>
      <c r="T452" s="20"/>
      <c r="U452" s="177"/>
      <c r="V452" s="217"/>
      <c r="X452" s="133"/>
      <c r="Y452" s="133"/>
      <c r="Z452" s="133"/>
      <c r="AA452" s="133"/>
      <c r="AB452" s="133"/>
      <c r="AC452" s="17"/>
      <c r="AE452" s="19"/>
      <c r="AF452" s="19"/>
    </row>
    <row r="453" spans="1:32" ht="15.75" x14ac:dyDescent="0.25">
      <c r="A453" s="136"/>
      <c r="B453" s="158"/>
      <c r="C453" s="17"/>
      <c r="E453" s="180"/>
      <c r="G453" s="25"/>
      <c r="H453" s="25"/>
      <c r="I453" s="18"/>
      <c r="K453" s="256"/>
      <c r="L453" s="20"/>
      <c r="M453" s="183"/>
      <c r="N453" s="271"/>
      <c r="O453" s="133"/>
      <c r="P453" s="133"/>
      <c r="Q453" s="20"/>
      <c r="R453" s="133"/>
      <c r="S453" s="271"/>
      <c r="T453" s="20"/>
      <c r="U453" s="177"/>
      <c r="V453" s="217"/>
      <c r="X453" s="133"/>
      <c r="Y453" s="133"/>
      <c r="Z453" s="133"/>
      <c r="AA453" s="133"/>
      <c r="AB453" s="133"/>
      <c r="AC453" s="17"/>
      <c r="AE453" s="19"/>
      <c r="AF453" s="19"/>
    </row>
    <row r="454" spans="1:32" ht="15.75" x14ac:dyDescent="0.25">
      <c r="A454" s="136"/>
      <c r="B454" s="158"/>
      <c r="C454" s="17"/>
      <c r="E454" s="180"/>
      <c r="G454" s="25"/>
      <c r="H454" s="25"/>
      <c r="I454" s="18"/>
      <c r="K454" s="256"/>
      <c r="L454" s="20"/>
      <c r="M454" s="183"/>
      <c r="N454" s="271"/>
      <c r="O454" s="133"/>
      <c r="P454" s="133"/>
      <c r="Q454" s="20"/>
      <c r="R454" s="133"/>
      <c r="S454" s="271"/>
      <c r="T454" s="20"/>
      <c r="U454" s="177"/>
      <c r="V454" s="217"/>
      <c r="X454" s="133"/>
      <c r="Y454" s="133"/>
      <c r="Z454" s="133"/>
      <c r="AA454" s="133"/>
      <c r="AB454" s="133"/>
      <c r="AC454" s="17"/>
      <c r="AE454" s="19"/>
      <c r="AF454" s="19"/>
    </row>
    <row r="455" spans="1:32" ht="15.75" x14ac:dyDescent="0.25">
      <c r="A455" s="136"/>
      <c r="B455" s="158"/>
      <c r="C455" s="17"/>
      <c r="E455" s="180"/>
      <c r="G455" s="25"/>
      <c r="H455" s="25"/>
      <c r="I455" s="18"/>
      <c r="K455" s="256"/>
      <c r="L455" s="20"/>
      <c r="M455" s="183"/>
      <c r="N455" s="271"/>
      <c r="O455" s="133"/>
      <c r="P455" s="133"/>
      <c r="Q455" s="20"/>
      <c r="R455" s="133"/>
      <c r="S455" s="271"/>
      <c r="T455" s="20"/>
      <c r="U455" s="177"/>
      <c r="V455" s="217"/>
      <c r="X455" s="133"/>
      <c r="Y455" s="133"/>
      <c r="Z455" s="133"/>
      <c r="AA455" s="133"/>
      <c r="AB455" s="133"/>
      <c r="AC455" s="17"/>
      <c r="AE455" s="19"/>
      <c r="AF455" s="19"/>
    </row>
    <row r="456" spans="1:32" ht="15.75" x14ac:dyDescent="0.25">
      <c r="A456" s="136"/>
      <c r="B456" s="158"/>
      <c r="C456" s="17"/>
      <c r="E456" s="180"/>
      <c r="G456" s="25"/>
      <c r="H456" s="25"/>
      <c r="I456" s="18"/>
      <c r="K456" s="256"/>
      <c r="L456" s="20"/>
      <c r="M456" s="183"/>
      <c r="N456" s="271"/>
      <c r="O456" s="133"/>
      <c r="P456" s="133"/>
      <c r="Q456" s="20"/>
      <c r="R456" s="133"/>
      <c r="S456" s="271"/>
      <c r="T456" s="20"/>
      <c r="U456" s="177"/>
      <c r="V456" s="217"/>
      <c r="X456" s="133"/>
      <c r="Y456" s="133"/>
      <c r="Z456" s="133"/>
      <c r="AA456" s="133"/>
      <c r="AB456" s="133"/>
      <c r="AC456" s="17"/>
      <c r="AE456" s="19"/>
      <c r="AF456" s="19"/>
    </row>
    <row r="457" spans="1:32" ht="15.75" x14ac:dyDescent="0.25">
      <c r="A457" s="136"/>
      <c r="B457" s="158"/>
      <c r="C457" s="17"/>
      <c r="E457" s="180"/>
      <c r="G457" s="25"/>
      <c r="H457" s="25"/>
      <c r="I457" s="18"/>
      <c r="K457" s="256"/>
      <c r="L457" s="20"/>
      <c r="M457" s="183"/>
      <c r="N457" s="271"/>
      <c r="O457" s="133"/>
      <c r="P457" s="133"/>
      <c r="Q457" s="20"/>
      <c r="R457" s="133"/>
      <c r="S457" s="271"/>
      <c r="T457" s="20"/>
      <c r="U457" s="177"/>
      <c r="V457" s="217"/>
      <c r="X457" s="133"/>
      <c r="Y457" s="133"/>
      <c r="Z457" s="133"/>
      <c r="AA457" s="133"/>
      <c r="AB457" s="133"/>
      <c r="AC457" s="17"/>
      <c r="AE457" s="19"/>
      <c r="AF457" s="19"/>
    </row>
    <row r="458" spans="1:32" ht="15.75" x14ac:dyDescent="0.25">
      <c r="A458" s="136"/>
      <c r="B458" s="158"/>
      <c r="C458" s="17"/>
      <c r="E458" s="180"/>
      <c r="G458" s="25"/>
      <c r="H458" s="25"/>
      <c r="I458" s="18"/>
      <c r="K458" s="256"/>
      <c r="L458" s="20"/>
      <c r="M458" s="183"/>
      <c r="N458" s="271"/>
      <c r="O458" s="133"/>
      <c r="P458" s="133"/>
      <c r="Q458" s="20"/>
      <c r="R458" s="133"/>
      <c r="S458" s="271"/>
      <c r="T458" s="20"/>
      <c r="U458" s="177"/>
      <c r="V458" s="217"/>
      <c r="X458" s="133"/>
      <c r="Y458" s="133"/>
      <c r="Z458" s="133"/>
      <c r="AA458" s="133"/>
      <c r="AB458" s="133"/>
      <c r="AC458" s="17"/>
      <c r="AE458" s="19"/>
      <c r="AF458" s="19"/>
    </row>
    <row r="459" spans="1:32" ht="15.75" x14ac:dyDescent="0.25">
      <c r="A459" s="136"/>
      <c r="B459" s="158"/>
      <c r="C459" s="17"/>
      <c r="E459" s="180"/>
      <c r="G459" s="25"/>
      <c r="H459" s="25"/>
      <c r="I459" s="18"/>
      <c r="K459" s="256"/>
      <c r="L459" s="20"/>
      <c r="M459" s="183"/>
      <c r="N459" s="271"/>
      <c r="O459" s="133"/>
      <c r="P459" s="133"/>
      <c r="Q459" s="20"/>
      <c r="R459" s="133"/>
      <c r="S459" s="271"/>
      <c r="T459" s="20"/>
      <c r="U459" s="177"/>
      <c r="V459" s="217"/>
      <c r="X459" s="133"/>
      <c r="Y459" s="133"/>
      <c r="Z459" s="133"/>
      <c r="AA459" s="133"/>
      <c r="AB459" s="133"/>
      <c r="AC459" s="17"/>
      <c r="AE459" s="19"/>
      <c r="AF459" s="19"/>
    </row>
    <row r="460" spans="1:32" ht="15.75" x14ac:dyDescent="0.25">
      <c r="A460" s="136"/>
      <c r="B460" s="158"/>
      <c r="C460" s="17"/>
      <c r="E460" s="180"/>
      <c r="G460" s="25"/>
      <c r="H460" s="25"/>
      <c r="I460" s="18"/>
      <c r="K460" s="256"/>
      <c r="L460" s="20"/>
      <c r="M460" s="183"/>
      <c r="N460" s="271"/>
      <c r="O460" s="133"/>
      <c r="P460" s="133"/>
      <c r="Q460" s="20"/>
      <c r="R460" s="133"/>
      <c r="S460" s="271"/>
      <c r="T460" s="20"/>
      <c r="U460" s="177"/>
      <c r="V460" s="217"/>
      <c r="X460" s="133"/>
      <c r="Y460" s="133"/>
      <c r="Z460" s="133"/>
      <c r="AA460" s="133"/>
      <c r="AB460" s="133"/>
      <c r="AC460" s="17"/>
      <c r="AE460" s="19"/>
      <c r="AF460" s="19"/>
    </row>
    <row r="461" spans="1:32" ht="15.75" x14ac:dyDescent="0.25">
      <c r="A461" s="136"/>
      <c r="B461" s="158"/>
      <c r="C461" s="17"/>
      <c r="E461" s="180"/>
      <c r="G461" s="25"/>
      <c r="H461" s="25"/>
      <c r="I461" s="18"/>
      <c r="K461" s="256"/>
      <c r="L461" s="20"/>
      <c r="M461" s="183"/>
      <c r="N461" s="271"/>
      <c r="O461" s="133"/>
      <c r="P461" s="133"/>
      <c r="Q461" s="20"/>
      <c r="R461" s="133"/>
      <c r="S461" s="271"/>
      <c r="T461" s="20"/>
      <c r="U461" s="177"/>
      <c r="V461" s="217"/>
      <c r="X461" s="133"/>
      <c r="Y461" s="133"/>
      <c r="Z461" s="133"/>
      <c r="AA461" s="133"/>
      <c r="AB461" s="133"/>
      <c r="AC461" s="17"/>
      <c r="AE461" s="19"/>
      <c r="AF461" s="19"/>
    </row>
    <row r="462" spans="1:32" ht="15.75" x14ac:dyDescent="0.25">
      <c r="A462" s="136"/>
      <c r="B462" s="158"/>
      <c r="C462" s="17"/>
      <c r="E462" s="180"/>
      <c r="G462" s="25"/>
      <c r="H462" s="25"/>
      <c r="I462" s="18"/>
      <c r="K462" s="256"/>
      <c r="L462" s="20"/>
      <c r="M462" s="183"/>
      <c r="N462" s="271"/>
      <c r="O462" s="133"/>
      <c r="P462" s="133"/>
      <c r="Q462" s="20"/>
      <c r="R462" s="133"/>
      <c r="S462" s="271"/>
      <c r="T462" s="20"/>
      <c r="U462" s="177"/>
      <c r="V462" s="217"/>
      <c r="X462" s="133"/>
      <c r="Y462" s="133"/>
      <c r="Z462" s="133"/>
      <c r="AA462" s="133"/>
      <c r="AB462" s="133"/>
      <c r="AC462" s="17"/>
      <c r="AE462" s="19"/>
      <c r="AF462" s="19"/>
    </row>
    <row r="463" spans="1:32" ht="15.75" x14ac:dyDescent="0.25">
      <c r="A463" s="136"/>
      <c r="B463" s="158"/>
      <c r="C463" s="17"/>
      <c r="E463" s="180"/>
      <c r="G463" s="25"/>
      <c r="H463" s="25"/>
      <c r="I463" s="18"/>
      <c r="K463" s="256"/>
      <c r="L463" s="20"/>
      <c r="M463" s="183"/>
      <c r="N463" s="271"/>
      <c r="O463" s="133"/>
      <c r="P463" s="133"/>
      <c r="Q463" s="20"/>
      <c r="R463" s="133"/>
      <c r="S463" s="271"/>
      <c r="T463" s="20"/>
      <c r="U463" s="177"/>
      <c r="V463" s="217"/>
      <c r="X463" s="133"/>
      <c r="Y463" s="133"/>
      <c r="Z463" s="133"/>
      <c r="AA463" s="133"/>
      <c r="AB463" s="133"/>
      <c r="AC463" s="17"/>
      <c r="AE463" s="19"/>
      <c r="AF463" s="19"/>
    </row>
    <row r="464" spans="1:32" ht="15.75" x14ac:dyDescent="0.25">
      <c r="A464" s="136"/>
      <c r="B464" s="158"/>
      <c r="C464" s="17"/>
      <c r="E464" s="180"/>
      <c r="G464" s="25"/>
      <c r="H464" s="25"/>
      <c r="I464" s="18"/>
      <c r="K464" s="256"/>
      <c r="L464" s="20"/>
      <c r="M464" s="183"/>
      <c r="N464" s="271"/>
      <c r="O464" s="133"/>
      <c r="P464" s="133"/>
      <c r="Q464" s="20"/>
      <c r="R464" s="133"/>
      <c r="S464" s="271"/>
      <c r="T464" s="20"/>
      <c r="U464" s="177"/>
      <c r="V464" s="217"/>
      <c r="X464" s="133"/>
      <c r="Y464" s="133"/>
      <c r="Z464" s="133"/>
      <c r="AA464" s="133"/>
      <c r="AB464" s="133"/>
      <c r="AC464" s="17"/>
      <c r="AE464" s="19"/>
      <c r="AF464" s="19"/>
    </row>
    <row r="465" spans="1:32" ht="15.75" x14ac:dyDescent="0.25">
      <c r="A465" s="136"/>
      <c r="B465" s="158"/>
      <c r="C465" s="17"/>
      <c r="E465" s="180"/>
      <c r="G465" s="25"/>
      <c r="H465" s="25"/>
      <c r="I465" s="18"/>
      <c r="K465" s="256"/>
      <c r="L465" s="20"/>
      <c r="M465" s="183"/>
      <c r="N465" s="271"/>
      <c r="O465" s="133"/>
      <c r="P465" s="133"/>
      <c r="Q465" s="20"/>
      <c r="R465" s="133"/>
      <c r="S465" s="271"/>
      <c r="T465" s="20"/>
      <c r="U465" s="177"/>
      <c r="V465" s="217"/>
      <c r="X465" s="133"/>
      <c r="Y465" s="133"/>
      <c r="Z465" s="133"/>
      <c r="AA465" s="133"/>
      <c r="AB465" s="133"/>
      <c r="AC465" s="17"/>
      <c r="AE465" s="19"/>
      <c r="AF465" s="19"/>
    </row>
    <row r="466" spans="1:32" ht="15.75" x14ac:dyDescent="0.25">
      <c r="A466" s="136"/>
      <c r="B466" s="158"/>
      <c r="C466" s="17"/>
      <c r="E466" s="180"/>
      <c r="G466" s="25"/>
      <c r="H466" s="25"/>
      <c r="I466" s="18"/>
      <c r="K466" s="256"/>
      <c r="L466" s="20"/>
      <c r="M466" s="183"/>
      <c r="N466" s="271"/>
      <c r="O466" s="133"/>
      <c r="P466" s="133"/>
      <c r="Q466" s="20"/>
      <c r="R466" s="133"/>
      <c r="S466" s="271"/>
      <c r="T466" s="20"/>
      <c r="U466" s="177"/>
      <c r="V466" s="217"/>
      <c r="X466" s="133"/>
      <c r="Y466" s="133"/>
      <c r="Z466" s="133"/>
      <c r="AA466" s="133"/>
      <c r="AB466" s="133"/>
      <c r="AC466" s="17"/>
      <c r="AE466" s="19"/>
      <c r="AF466" s="19"/>
    </row>
    <row r="467" spans="1:32" ht="15.75" x14ac:dyDescent="0.25">
      <c r="A467" s="136"/>
      <c r="B467" s="158"/>
      <c r="C467" s="17"/>
      <c r="E467" s="180"/>
      <c r="G467" s="25"/>
      <c r="H467" s="25"/>
      <c r="I467" s="18"/>
      <c r="K467" s="256"/>
      <c r="L467" s="20"/>
      <c r="M467" s="183"/>
      <c r="N467" s="271"/>
      <c r="O467" s="133"/>
      <c r="P467" s="133"/>
      <c r="Q467" s="20"/>
      <c r="R467" s="133"/>
      <c r="S467" s="271"/>
      <c r="T467" s="20"/>
      <c r="U467" s="177"/>
      <c r="V467" s="217"/>
      <c r="X467" s="133"/>
      <c r="Y467" s="133"/>
      <c r="Z467" s="133"/>
      <c r="AA467" s="133"/>
      <c r="AB467" s="133"/>
      <c r="AC467" s="17"/>
      <c r="AE467" s="19"/>
      <c r="AF467" s="19"/>
    </row>
    <row r="468" spans="1:32" ht="15.75" x14ac:dyDescent="0.25">
      <c r="A468" s="136"/>
      <c r="B468" s="158"/>
      <c r="C468" s="17"/>
      <c r="E468" s="180"/>
      <c r="G468" s="25"/>
      <c r="H468" s="25"/>
      <c r="I468" s="18"/>
      <c r="K468" s="256"/>
      <c r="L468" s="20"/>
      <c r="M468" s="183"/>
      <c r="N468" s="271"/>
      <c r="O468" s="133"/>
      <c r="P468" s="133"/>
      <c r="Q468" s="20"/>
      <c r="R468" s="133"/>
      <c r="S468" s="271"/>
      <c r="T468" s="20"/>
      <c r="U468" s="177"/>
      <c r="V468" s="217"/>
      <c r="X468" s="133"/>
      <c r="Y468" s="133"/>
      <c r="Z468" s="133"/>
      <c r="AA468" s="133"/>
      <c r="AB468" s="133"/>
      <c r="AC468" s="17"/>
      <c r="AE468" s="19"/>
      <c r="AF468" s="19"/>
    </row>
    <row r="469" spans="1:32" ht="15.75" x14ac:dyDescent="0.25">
      <c r="A469" s="136"/>
      <c r="B469" s="158"/>
      <c r="C469" s="17"/>
      <c r="E469" s="180"/>
      <c r="G469" s="25"/>
      <c r="H469" s="25"/>
      <c r="I469" s="18"/>
      <c r="K469" s="256"/>
      <c r="L469" s="20"/>
      <c r="M469" s="183"/>
      <c r="N469" s="271"/>
      <c r="O469" s="133"/>
      <c r="P469" s="133"/>
      <c r="Q469" s="20"/>
      <c r="R469" s="133"/>
      <c r="S469" s="271"/>
      <c r="T469" s="20"/>
      <c r="U469" s="177"/>
      <c r="V469" s="217"/>
      <c r="X469" s="133"/>
      <c r="Y469" s="133"/>
      <c r="Z469" s="133"/>
      <c r="AA469" s="133"/>
      <c r="AB469" s="133"/>
      <c r="AC469" s="17"/>
      <c r="AE469" s="19"/>
      <c r="AF469" s="19"/>
    </row>
    <row r="470" spans="1:32" ht="15.75" x14ac:dyDescent="0.25">
      <c r="A470" s="136"/>
      <c r="B470" s="158"/>
      <c r="C470" s="17"/>
      <c r="E470" s="180"/>
      <c r="G470" s="25"/>
      <c r="H470" s="25"/>
      <c r="I470" s="18"/>
      <c r="K470" s="256"/>
      <c r="L470" s="20"/>
      <c r="M470" s="183"/>
      <c r="N470" s="271"/>
      <c r="O470" s="133"/>
      <c r="P470" s="133"/>
      <c r="Q470" s="20"/>
      <c r="R470" s="133"/>
      <c r="S470" s="271"/>
      <c r="T470" s="20"/>
      <c r="U470" s="177"/>
      <c r="V470" s="217"/>
      <c r="X470" s="133"/>
      <c r="Y470" s="133"/>
      <c r="Z470" s="133"/>
      <c r="AA470" s="133"/>
      <c r="AB470" s="133"/>
      <c r="AC470" s="17"/>
      <c r="AE470" s="19"/>
      <c r="AF470" s="19"/>
    </row>
    <row r="471" spans="1:32" ht="15.75" x14ac:dyDescent="0.25">
      <c r="A471" s="136"/>
      <c r="B471" s="158"/>
      <c r="C471" s="17"/>
      <c r="E471" s="180"/>
      <c r="G471" s="25"/>
      <c r="H471" s="25"/>
      <c r="I471" s="18"/>
      <c r="K471" s="256"/>
      <c r="L471" s="20"/>
      <c r="M471" s="183"/>
      <c r="N471" s="271"/>
      <c r="O471" s="133"/>
      <c r="P471" s="133"/>
      <c r="Q471" s="20"/>
      <c r="R471" s="133"/>
      <c r="S471" s="271"/>
      <c r="T471" s="20"/>
      <c r="U471" s="177"/>
      <c r="V471" s="217"/>
      <c r="X471" s="133"/>
      <c r="Y471" s="133"/>
      <c r="Z471" s="133"/>
      <c r="AA471" s="133"/>
      <c r="AB471" s="133"/>
      <c r="AC471" s="17"/>
      <c r="AE471" s="19"/>
      <c r="AF471" s="19"/>
    </row>
    <row r="472" spans="1:32" ht="15.75" x14ac:dyDescent="0.25">
      <c r="A472" s="136"/>
      <c r="B472" s="158"/>
      <c r="C472" s="17"/>
      <c r="E472" s="180"/>
      <c r="G472" s="25"/>
      <c r="H472" s="25"/>
      <c r="I472" s="18"/>
      <c r="K472" s="256"/>
      <c r="L472" s="20"/>
      <c r="M472" s="183"/>
      <c r="N472" s="271"/>
      <c r="O472" s="133"/>
      <c r="P472" s="133"/>
      <c r="Q472" s="20"/>
      <c r="R472" s="133"/>
      <c r="S472" s="271"/>
      <c r="T472" s="20"/>
      <c r="U472" s="177"/>
      <c r="V472" s="217"/>
      <c r="X472" s="133"/>
      <c r="Y472" s="133"/>
      <c r="Z472" s="133"/>
      <c r="AA472" s="133"/>
      <c r="AB472" s="133"/>
      <c r="AC472" s="17"/>
      <c r="AE472" s="19"/>
      <c r="AF472" s="19"/>
    </row>
    <row r="473" spans="1:32" ht="15.75" x14ac:dyDescent="0.25">
      <c r="A473" s="136"/>
      <c r="B473" s="158"/>
      <c r="C473" s="17"/>
      <c r="E473" s="180"/>
      <c r="G473" s="25"/>
      <c r="H473" s="25"/>
      <c r="I473" s="18"/>
      <c r="K473" s="256"/>
      <c r="L473" s="20"/>
      <c r="M473" s="183"/>
      <c r="N473" s="271"/>
      <c r="O473" s="133"/>
      <c r="P473" s="133"/>
      <c r="Q473" s="20"/>
      <c r="R473" s="133"/>
      <c r="S473" s="271"/>
      <c r="T473" s="20"/>
      <c r="U473" s="177"/>
      <c r="V473" s="217"/>
      <c r="X473" s="133"/>
      <c r="Y473" s="133"/>
      <c r="Z473" s="133"/>
      <c r="AA473" s="133"/>
      <c r="AB473" s="133"/>
      <c r="AC473" s="17"/>
      <c r="AE473" s="19"/>
      <c r="AF473" s="19"/>
    </row>
    <row r="474" spans="1:32" ht="15.75" x14ac:dyDescent="0.25">
      <c r="A474" s="136"/>
      <c r="B474" s="158"/>
      <c r="C474" s="17"/>
      <c r="E474" s="180"/>
      <c r="G474" s="25"/>
      <c r="H474" s="25"/>
      <c r="I474" s="18"/>
      <c r="K474" s="256"/>
      <c r="L474" s="20"/>
      <c r="M474" s="183"/>
      <c r="N474" s="271"/>
      <c r="O474" s="133"/>
      <c r="P474" s="133"/>
      <c r="Q474" s="20"/>
      <c r="R474" s="133"/>
      <c r="S474" s="271"/>
      <c r="T474" s="20"/>
      <c r="U474" s="177"/>
      <c r="V474" s="217"/>
      <c r="X474" s="133"/>
      <c r="Y474" s="133"/>
      <c r="Z474" s="133"/>
      <c r="AA474" s="133"/>
      <c r="AB474" s="133"/>
      <c r="AC474" s="17"/>
      <c r="AE474" s="19"/>
      <c r="AF474" s="19"/>
    </row>
    <row r="475" spans="1:32" ht="15.75" x14ac:dyDescent="0.25">
      <c r="A475" s="136"/>
      <c r="B475" s="158"/>
      <c r="C475" s="17"/>
      <c r="E475" s="180"/>
      <c r="G475" s="25"/>
      <c r="H475" s="25"/>
      <c r="I475" s="18"/>
      <c r="K475" s="256"/>
      <c r="L475" s="20"/>
      <c r="M475" s="183"/>
      <c r="N475" s="271"/>
      <c r="O475" s="133"/>
      <c r="P475" s="133"/>
      <c r="Q475" s="20"/>
      <c r="R475" s="133"/>
      <c r="S475" s="271"/>
      <c r="T475" s="20"/>
      <c r="U475" s="177"/>
      <c r="V475" s="217"/>
      <c r="X475" s="133"/>
      <c r="Y475" s="133"/>
      <c r="Z475" s="133"/>
      <c r="AA475" s="133"/>
      <c r="AB475" s="133"/>
      <c r="AC475" s="17"/>
      <c r="AE475" s="19"/>
      <c r="AF475" s="19"/>
    </row>
    <row r="476" spans="1:32" ht="15.75" x14ac:dyDescent="0.25">
      <c r="A476" s="136"/>
      <c r="B476" s="158"/>
      <c r="C476" s="17"/>
      <c r="E476" s="180"/>
      <c r="G476" s="25"/>
      <c r="H476" s="25"/>
      <c r="I476" s="18"/>
      <c r="K476" s="256"/>
      <c r="L476" s="20"/>
      <c r="M476" s="183"/>
      <c r="N476" s="271"/>
      <c r="O476" s="133"/>
      <c r="P476" s="133"/>
      <c r="Q476" s="20"/>
      <c r="R476" s="133"/>
      <c r="S476" s="271"/>
      <c r="T476" s="20"/>
      <c r="U476" s="177"/>
      <c r="V476" s="217"/>
      <c r="X476" s="133"/>
      <c r="Y476" s="133"/>
      <c r="Z476" s="133"/>
      <c r="AA476" s="133"/>
      <c r="AB476" s="133"/>
      <c r="AC476" s="17"/>
      <c r="AE476" s="19"/>
      <c r="AF476" s="19"/>
    </row>
    <row r="477" spans="1:32" ht="15.75" x14ac:dyDescent="0.25">
      <c r="A477" s="136"/>
      <c r="B477" s="158"/>
      <c r="C477" s="17"/>
      <c r="E477" s="180"/>
      <c r="G477" s="25"/>
      <c r="H477" s="25"/>
      <c r="I477" s="18"/>
      <c r="K477" s="256"/>
      <c r="L477" s="20"/>
      <c r="M477" s="183"/>
      <c r="N477" s="271"/>
      <c r="O477" s="133"/>
      <c r="P477" s="133"/>
      <c r="Q477" s="20"/>
      <c r="R477" s="133"/>
      <c r="S477" s="271"/>
      <c r="T477" s="20"/>
      <c r="U477" s="177"/>
      <c r="V477" s="217"/>
      <c r="X477" s="133"/>
      <c r="Y477" s="133"/>
      <c r="Z477" s="133"/>
      <c r="AA477" s="133"/>
      <c r="AB477" s="133"/>
      <c r="AC477" s="17"/>
      <c r="AE477" s="19"/>
      <c r="AF477" s="19"/>
    </row>
    <row r="478" spans="1:32" ht="15.75" x14ac:dyDescent="0.25">
      <c r="A478" s="136"/>
      <c r="B478" s="158"/>
      <c r="C478" s="17"/>
      <c r="E478" s="180"/>
      <c r="G478" s="25"/>
      <c r="H478" s="25"/>
      <c r="I478" s="18"/>
      <c r="K478" s="256"/>
      <c r="L478" s="20"/>
      <c r="M478" s="183"/>
      <c r="N478" s="271"/>
      <c r="O478" s="133"/>
      <c r="P478" s="133"/>
      <c r="Q478" s="20"/>
      <c r="R478" s="133"/>
      <c r="S478" s="271"/>
      <c r="T478" s="20"/>
      <c r="U478" s="177"/>
      <c r="V478" s="217"/>
      <c r="X478" s="133"/>
      <c r="Y478" s="133"/>
      <c r="Z478" s="133"/>
      <c r="AA478" s="133"/>
      <c r="AB478" s="133"/>
      <c r="AC478" s="17"/>
      <c r="AE478" s="19"/>
      <c r="AF478" s="19"/>
    </row>
    <row r="479" spans="1:32" ht="15.75" x14ac:dyDescent="0.25">
      <c r="A479" s="136"/>
      <c r="B479" s="158"/>
      <c r="C479" s="17"/>
      <c r="E479" s="180"/>
      <c r="G479" s="25"/>
      <c r="H479" s="25"/>
      <c r="I479" s="18"/>
      <c r="K479" s="256"/>
      <c r="L479" s="20"/>
      <c r="M479" s="183"/>
      <c r="N479" s="271"/>
      <c r="O479" s="133"/>
      <c r="P479" s="133"/>
      <c r="Q479" s="20"/>
      <c r="R479" s="133"/>
      <c r="S479" s="271"/>
      <c r="T479" s="20"/>
      <c r="U479" s="177"/>
      <c r="V479" s="217"/>
      <c r="X479" s="133"/>
      <c r="Y479" s="133"/>
      <c r="Z479" s="133"/>
      <c r="AA479" s="133"/>
      <c r="AB479" s="133"/>
      <c r="AC479" s="17"/>
      <c r="AE479" s="19"/>
      <c r="AF479" s="19"/>
    </row>
    <row r="480" spans="1:32" ht="15.75" x14ac:dyDescent="0.25">
      <c r="A480" s="136"/>
      <c r="B480" s="158"/>
      <c r="C480" s="17"/>
      <c r="E480" s="180"/>
      <c r="G480" s="25"/>
      <c r="H480" s="25"/>
      <c r="I480" s="18"/>
      <c r="K480" s="256"/>
      <c r="L480" s="20"/>
      <c r="M480" s="183"/>
      <c r="N480" s="271"/>
      <c r="O480" s="133"/>
      <c r="P480" s="133"/>
      <c r="Q480" s="20"/>
      <c r="R480" s="133"/>
      <c r="S480" s="271"/>
      <c r="T480" s="20"/>
      <c r="U480" s="177"/>
      <c r="V480" s="217"/>
      <c r="X480" s="133"/>
      <c r="Y480" s="133"/>
      <c r="Z480" s="133"/>
      <c r="AA480" s="133"/>
      <c r="AB480" s="133"/>
      <c r="AC480" s="17"/>
      <c r="AE480" s="19"/>
      <c r="AF480" s="19"/>
    </row>
    <row r="481" spans="1:32" ht="15.75" x14ac:dyDescent="0.25">
      <c r="A481" s="136"/>
      <c r="B481" s="158"/>
      <c r="C481" s="17"/>
      <c r="E481" s="180"/>
      <c r="G481" s="25"/>
      <c r="H481" s="25"/>
      <c r="I481" s="18"/>
      <c r="K481" s="256"/>
      <c r="L481" s="20"/>
      <c r="M481" s="183"/>
      <c r="N481" s="271"/>
      <c r="O481" s="133"/>
      <c r="P481" s="133"/>
      <c r="Q481" s="20"/>
      <c r="R481" s="133"/>
      <c r="S481" s="271"/>
      <c r="T481" s="20"/>
      <c r="U481" s="177"/>
      <c r="V481" s="217"/>
      <c r="X481" s="133"/>
      <c r="Y481" s="133"/>
      <c r="Z481" s="133"/>
      <c r="AA481" s="133"/>
      <c r="AB481" s="133"/>
      <c r="AC481" s="17"/>
      <c r="AE481" s="19"/>
      <c r="AF481" s="19"/>
    </row>
    <row r="482" spans="1:32" ht="15.75" x14ac:dyDescent="0.25">
      <c r="A482" s="136"/>
      <c r="B482" s="158"/>
      <c r="C482" s="17"/>
      <c r="E482" s="180"/>
      <c r="G482" s="25"/>
      <c r="H482" s="25"/>
      <c r="I482" s="18"/>
      <c r="K482" s="256"/>
      <c r="L482" s="20"/>
      <c r="M482" s="183"/>
      <c r="N482" s="271"/>
      <c r="O482" s="133"/>
      <c r="P482" s="133"/>
      <c r="Q482" s="20"/>
      <c r="R482" s="133"/>
      <c r="S482" s="271"/>
      <c r="T482" s="20"/>
      <c r="U482" s="177"/>
      <c r="V482" s="217"/>
      <c r="X482" s="133"/>
      <c r="Y482" s="133"/>
      <c r="Z482" s="133"/>
      <c r="AA482" s="133"/>
      <c r="AB482" s="133"/>
      <c r="AC482" s="17"/>
      <c r="AE482" s="19"/>
      <c r="AF482" s="19"/>
    </row>
    <row r="483" spans="1:32" ht="15.75" x14ac:dyDescent="0.25">
      <c r="A483" s="136"/>
      <c r="B483" s="158"/>
      <c r="C483" s="17"/>
      <c r="E483" s="180"/>
      <c r="G483" s="25"/>
      <c r="H483" s="25"/>
      <c r="I483" s="18"/>
      <c r="K483" s="256"/>
      <c r="L483" s="20"/>
      <c r="M483" s="183"/>
      <c r="N483" s="271"/>
      <c r="O483" s="133"/>
      <c r="P483" s="133"/>
      <c r="Q483" s="20"/>
      <c r="R483" s="133"/>
      <c r="S483" s="271"/>
      <c r="T483" s="20"/>
      <c r="U483" s="177"/>
      <c r="V483" s="217"/>
      <c r="X483" s="133"/>
      <c r="Y483" s="133"/>
      <c r="Z483" s="133"/>
      <c r="AA483" s="133"/>
      <c r="AB483" s="133"/>
      <c r="AC483" s="17"/>
      <c r="AE483" s="19"/>
      <c r="AF483" s="19"/>
    </row>
    <row r="484" spans="1:32" ht="15.75" x14ac:dyDescent="0.25">
      <c r="A484" s="136"/>
      <c r="B484" s="158"/>
      <c r="C484" s="17"/>
      <c r="E484" s="180"/>
      <c r="G484" s="25"/>
      <c r="H484" s="25"/>
      <c r="I484" s="18"/>
      <c r="K484" s="256"/>
      <c r="L484" s="20"/>
      <c r="M484" s="183"/>
      <c r="N484" s="271"/>
      <c r="O484" s="133"/>
      <c r="P484" s="133"/>
      <c r="Q484" s="20"/>
      <c r="R484" s="133"/>
      <c r="S484" s="271"/>
      <c r="T484" s="20"/>
      <c r="U484" s="177"/>
      <c r="V484" s="217"/>
      <c r="X484" s="133"/>
      <c r="Y484" s="133"/>
      <c r="Z484" s="133"/>
      <c r="AA484" s="133"/>
      <c r="AB484" s="133"/>
      <c r="AC484" s="17"/>
      <c r="AE484" s="19"/>
      <c r="AF484" s="19"/>
    </row>
    <row r="485" spans="1:32" ht="15.75" x14ac:dyDescent="0.25">
      <c r="A485" s="136"/>
      <c r="B485" s="158"/>
      <c r="C485" s="17"/>
      <c r="E485" s="180"/>
      <c r="G485" s="25"/>
      <c r="H485" s="25"/>
      <c r="I485" s="18"/>
      <c r="K485" s="256"/>
      <c r="L485" s="20"/>
      <c r="M485" s="183"/>
      <c r="N485" s="271"/>
      <c r="O485" s="133"/>
      <c r="P485" s="133"/>
      <c r="Q485" s="20"/>
      <c r="R485" s="133"/>
      <c r="S485" s="271"/>
      <c r="T485" s="20"/>
      <c r="U485" s="177"/>
      <c r="V485" s="217"/>
      <c r="X485" s="133"/>
      <c r="Y485" s="133"/>
      <c r="Z485" s="133"/>
      <c r="AA485" s="133"/>
      <c r="AB485" s="133"/>
      <c r="AC485" s="17"/>
      <c r="AE485" s="19"/>
      <c r="AF485" s="19"/>
    </row>
    <row r="486" spans="1:32" ht="15.75" x14ac:dyDescent="0.25">
      <c r="A486" s="136"/>
      <c r="B486" s="158"/>
      <c r="C486" s="17"/>
      <c r="E486" s="180"/>
      <c r="G486" s="25"/>
      <c r="H486" s="25"/>
      <c r="I486" s="18"/>
      <c r="K486" s="256"/>
      <c r="L486" s="20"/>
      <c r="M486" s="183"/>
      <c r="N486" s="271"/>
      <c r="O486" s="133"/>
      <c r="P486" s="133"/>
      <c r="Q486" s="20"/>
      <c r="R486" s="133"/>
      <c r="S486" s="271"/>
      <c r="T486" s="20"/>
      <c r="U486" s="177"/>
      <c r="V486" s="217"/>
      <c r="X486" s="133"/>
      <c r="Y486" s="133"/>
      <c r="Z486" s="133"/>
      <c r="AA486" s="133"/>
      <c r="AB486" s="133"/>
      <c r="AC486" s="17"/>
      <c r="AE486" s="19"/>
      <c r="AF486" s="19"/>
    </row>
    <row r="487" spans="1:32" ht="15.75" x14ac:dyDescent="0.25">
      <c r="A487" s="136"/>
      <c r="B487" s="158"/>
      <c r="C487" s="17"/>
      <c r="E487" s="180"/>
      <c r="G487" s="25"/>
      <c r="H487" s="25"/>
      <c r="I487" s="18"/>
      <c r="K487" s="256"/>
      <c r="L487" s="20"/>
      <c r="M487" s="183"/>
      <c r="N487" s="271"/>
      <c r="O487" s="133"/>
      <c r="P487" s="133"/>
      <c r="Q487" s="20"/>
      <c r="R487" s="133"/>
      <c r="S487" s="271"/>
      <c r="T487" s="20"/>
      <c r="U487" s="177"/>
      <c r="V487" s="217"/>
      <c r="X487" s="133"/>
      <c r="Y487" s="133"/>
      <c r="Z487" s="133"/>
      <c r="AA487" s="133"/>
      <c r="AB487" s="133"/>
      <c r="AC487" s="17"/>
      <c r="AE487" s="19"/>
      <c r="AF487" s="19"/>
    </row>
    <row r="488" spans="1:32" ht="15.75" x14ac:dyDescent="0.25">
      <c r="A488" s="136"/>
      <c r="B488" s="158"/>
      <c r="C488" s="17"/>
      <c r="E488" s="180"/>
      <c r="G488" s="25"/>
      <c r="H488" s="25"/>
      <c r="I488" s="18"/>
      <c r="K488" s="256"/>
      <c r="L488" s="20"/>
      <c r="M488" s="183"/>
      <c r="N488" s="271"/>
      <c r="O488" s="133"/>
      <c r="P488" s="133"/>
      <c r="Q488" s="20"/>
      <c r="R488" s="133"/>
      <c r="S488" s="271"/>
      <c r="T488" s="20"/>
      <c r="U488" s="177"/>
      <c r="V488" s="217"/>
      <c r="X488" s="133"/>
      <c r="Y488" s="133"/>
      <c r="Z488" s="133"/>
      <c r="AA488" s="133"/>
      <c r="AB488" s="133"/>
      <c r="AC488" s="17"/>
      <c r="AE488" s="19"/>
      <c r="AF488" s="19"/>
    </row>
    <row r="489" spans="1:32" ht="15.75" x14ac:dyDescent="0.25">
      <c r="A489" s="136"/>
      <c r="B489" s="158"/>
      <c r="C489" s="17"/>
      <c r="E489" s="180"/>
      <c r="G489" s="25"/>
      <c r="H489" s="25"/>
      <c r="I489" s="18"/>
      <c r="K489" s="256"/>
      <c r="L489" s="20"/>
      <c r="M489" s="183"/>
      <c r="N489" s="271"/>
      <c r="O489" s="133"/>
      <c r="P489" s="133"/>
      <c r="Q489" s="20"/>
      <c r="R489" s="133"/>
      <c r="S489" s="271"/>
      <c r="T489" s="20"/>
      <c r="U489" s="177"/>
      <c r="V489" s="217"/>
      <c r="X489" s="133"/>
      <c r="Y489" s="133"/>
      <c r="Z489" s="133"/>
      <c r="AA489" s="133"/>
      <c r="AB489" s="133"/>
      <c r="AC489" s="17"/>
      <c r="AE489" s="19"/>
      <c r="AF489" s="19"/>
    </row>
    <row r="490" spans="1:32" ht="15.75" x14ac:dyDescent="0.25">
      <c r="A490" s="136"/>
      <c r="B490" s="158"/>
      <c r="C490" s="17"/>
      <c r="E490" s="180"/>
      <c r="G490" s="25"/>
      <c r="H490" s="25"/>
      <c r="I490" s="18"/>
      <c r="K490" s="256"/>
      <c r="L490" s="20"/>
      <c r="M490" s="183"/>
      <c r="N490" s="271"/>
      <c r="O490" s="133"/>
      <c r="P490" s="133"/>
      <c r="Q490" s="20"/>
      <c r="R490" s="133"/>
      <c r="S490" s="271"/>
      <c r="T490" s="20"/>
      <c r="U490" s="177"/>
      <c r="V490" s="217"/>
      <c r="X490" s="133"/>
      <c r="Y490" s="133"/>
      <c r="Z490" s="133"/>
      <c r="AA490" s="133"/>
      <c r="AB490" s="133"/>
      <c r="AC490" s="17"/>
      <c r="AE490" s="19"/>
      <c r="AF490" s="19"/>
    </row>
    <row r="491" spans="1:32" ht="15.75" x14ac:dyDescent="0.25">
      <c r="A491" s="136"/>
      <c r="B491" s="158"/>
      <c r="C491" s="17"/>
      <c r="E491" s="180"/>
      <c r="G491" s="25"/>
      <c r="H491" s="25"/>
      <c r="I491" s="18"/>
      <c r="K491" s="256"/>
      <c r="L491" s="20"/>
      <c r="M491" s="183"/>
      <c r="N491" s="271"/>
      <c r="O491" s="133"/>
      <c r="P491" s="133"/>
      <c r="Q491" s="20"/>
      <c r="R491" s="133"/>
      <c r="S491" s="271"/>
      <c r="T491" s="20"/>
      <c r="U491" s="177"/>
      <c r="V491" s="217"/>
      <c r="X491" s="133"/>
      <c r="Y491" s="133"/>
      <c r="Z491" s="133"/>
      <c r="AA491" s="133"/>
      <c r="AB491" s="133"/>
      <c r="AC491" s="17"/>
      <c r="AE491" s="19"/>
      <c r="AF491" s="19"/>
    </row>
    <row r="492" spans="1:32" ht="15.75" x14ac:dyDescent="0.25">
      <c r="A492" s="136"/>
      <c r="B492" s="158"/>
      <c r="C492" s="17"/>
      <c r="E492" s="180"/>
      <c r="G492" s="25"/>
      <c r="H492" s="25"/>
      <c r="I492" s="18"/>
      <c r="K492" s="256"/>
      <c r="L492" s="20"/>
      <c r="M492" s="183"/>
      <c r="N492" s="271"/>
      <c r="O492" s="133"/>
      <c r="P492" s="133"/>
      <c r="Q492" s="20"/>
      <c r="R492" s="133"/>
      <c r="S492" s="271"/>
      <c r="T492" s="20"/>
      <c r="U492" s="177"/>
      <c r="V492" s="217"/>
      <c r="X492" s="133"/>
      <c r="Y492" s="133"/>
      <c r="Z492" s="133"/>
      <c r="AA492" s="133"/>
      <c r="AB492" s="133"/>
      <c r="AC492" s="17"/>
      <c r="AE492" s="19"/>
      <c r="AF492" s="19"/>
    </row>
    <row r="493" spans="1:32" ht="15.75" x14ac:dyDescent="0.25">
      <c r="A493" s="136"/>
      <c r="B493" s="158"/>
      <c r="C493" s="17"/>
      <c r="E493" s="180"/>
      <c r="G493" s="25"/>
      <c r="H493" s="25"/>
      <c r="I493" s="18"/>
      <c r="K493" s="256"/>
      <c r="L493" s="20"/>
      <c r="M493" s="183"/>
      <c r="N493" s="271"/>
      <c r="O493" s="133"/>
      <c r="P493" s="133"/>
      <c r="Q493" s="20"/>
      <c r="R493" s="133"/>
      <c r="S493" s="271"/>
      <c r="T493" s="20"/>
      <c r="U493" s="177"/>
      <c r="V493" s="217"/>
      <c r="X493" s="133"/>
      <c r="Y493" s="133"/>
      <c r="Z493" s="133"/>
      <c r="AA493" s="133"/>
      <c r="AB493" s="133"/>
      <c r="AC493" s="17"/>
      <c r="AE493" s="19"/>
      <c r="AF493" s="19"/>
    </row>
    <row r="494" spans="1:32" ht="15.75" x14ac:dyDescent="0.25">
      <c r="A494" s="136"/>
      <c r="B494" s="158"/>
      <c r="C494" s="17"/>
      <c r="E494" s="180"/>
      <c r="G494" s="25"/>
      <c r="H494" s="25"/>
      <c r="I494" s="18"/>
      <c r="K494" s="256"/>
      <c r="L494" s="20"/>
      <c r="M494" s="183"/>
      <c r="N494" s="271"/>
      <c r="O494" s="133"/>
      <c r="P494" s="133"/>
      <c r="Q494" s="20"/>
      <c r="R494" s="133"/>
      <c r="S494" s="271"/>
      <c r="T494" s="20"/>
      <c r="U494" s="177"/>
      <c r="V494" s="217"/>
      <c r="X494" s="133"/>
      <c r="Y494" s="133"/>
      <c r="Z494" s="133"/>
      <c r="AA494" s="133"/>
      <c r="AB494" s="133"/>
      <c r="AC494" s="17"/>
      <c r="AE494" s="19"/>
      <c r="AF494" s="19"/>
    </row>
    <row r="495" spans="1:32" ht="15.75" x14ac:dyDescent="0.25">
      <c r="A495" s="136"/>
      <c r="B495" s="158"/>
      <c r="C495" s="17"/>
      <c r="E495" s="180"/>
      <c r="G495" s="25"/>
      <c r="H495" s="25"/>
      <c r="I495" s="18"/>
      <c r="K495" s="256"/>
      <c r="L495" s="20"/>
      <c r="M495" s="183"/>
      <c r="N495" s="271"/>
      <c r="O495" s="133"/>
      <c r="P495" s="133"/>
      <c r="Q495" s="20"/>
      <c r="R495" s="133"/>
      <c r="S495" s="271"/>
      <c r="T495" s="20"/>
      <c r="U495" s="177"/>
      <c r="V495" s="217"/>
      <c r="X495" s="133"/>
      <c r="Y495" s="133"/>
      <c r="Z495" s="133"/>
      <c r="AA495" s="133"/>
      <c r="AB495" s="133"/>
      <c r="AC495" s="17"/>
      <c r="AE495" s="19"/>
      <c r="AF495" s="19"/>
    </row>
    <row r="496" spans="1:32" ht="15.75" x14ac:dyDescent="0.25">
      <c r="A496" s="136"/>
      <c r="B496" s="158"/>
      <c r="C496" s="17"/>
      <c r="E496" s="180"/>
      <c r="G496" s="25"/>
      <c r="H496" s="25"/>
      <c r="I496" s="18"/>
      <c r="K496" s="256"/>
      <c r="L496" s="20"/>
      <c r="M496" s="183"/>
      <c r="N496" s="271"/>
      <c r="O496" s="133"/>
      <c r="P496" s="133"/>
      <c r="Q496" s="20"/>
      <c r="R496" s="133"/>
      <c r="S496" s="271"/>
      <c r="T496" s="20"/>
      <c r="U496" s="177"/>
      <c r="V496" s="217"/>
      <c r="X496" s="133"/>
      <c r="Y496" s="133"/>
      <c r="Z496" s="133"/>
      <c r="AA496" s="133"/>
      <c r="AB496" s="133"/>
      <c r="AC496" s="17"/>
      <c r="AE496" s="19"/>
      <c r="AF496" s="19"/>
    </row>
    <row r="497" spans="1:32" ht="15.75" x14ac:dyDescent="0.25">
      <c r="A497" s="136"/>
      <c r="B497" s="158"/>
      <c r="C497" s="17"/>
      <c r="E497" s="180"/>
      <c r="G497" s="25"/>
      <c r="H497" s="25"/>
      <c r="I497" s="18"/>
      <c r="K497" s="256"/>
      <c r="L497" s="20"/>
      <c r="M497" s="183"/>
      <c r="N497" s="271"/>
      <c r="O497" s="133"/>
      <c r="P497" s="133"/>
      <c r="Q497" s="20"/>
      <c r="R497" s="133"/>
      <c r="S497" s="271"/>
      <c r="T497" s="20"/>
      <c r="U497" s="177"/>
      <c r="V497" s="217"/>
      <c r="X497" s="133"/>
      <c r="Y497" s="133"/>
      <c r="Z497" s="133"/>
      <c r="AA497" s="133"/>
      <c r="AB497" s="133"/>
      <c r="AC497" s="17"/>
      <c r="AE497" s="19"/>
      <c r="AF497" s="19"/>
    </row>
    <row r="498" spans="1:32" ht="15.75" x14ac:dyDescent="0.25">
      <c r="A498" s="136"/>
      <c r="B498" s="158"/>
      <c r="C498" s="17"/>
      <c r="E498" s="180"/>
      <c r="G498" s="25"/>
      <c r="H498" s="25"/>
      <c r="I498" s="18"/>
      <c r="K498" s="256"/>
      <c r="L498" s="20"/>
      <c r="M498" s="183"/>
      <c r="N498" s="271"/>
      <c r="O498" s="133"/>
      <c r="P498" s="133"/>
      <c r="Q498" s="20"/>
      <c r="R498" s="133"/>
      <c r="S498" s="271"/>
      <c r="T498" s="20"/>
      <c r="U498" s="177"/>
      <c r="V498" s="217"/>
      <c r="X498" s="133"/>
      <c r="Y498" s="133"/>
      <c r="Z498" s="133"/>
      <c r="AA498" s="133"/>
      <c r="AB498" s="133"/>
      <c r="AC498" s="17"/>
      <c r="AE498" s="19"/>
      <c r="AF498" s="19"/>
    </row>
    <row r="499" spans="1:32" ht="15.75" x14ac:dyDescent="0.25">
      <c r="A499" s="136"/>
      <c r="B499" s="158"/>
      <c r="C499" s="17"/>
      <c r="E499" s="180"/>
      <c r="G499" s="25"/>
      <c r="H499" s="25"/>
      <c r="I499" s="18"/>
      <c r="K499" s="256"/>
      <c r="L499" s="20"/>
      <c r="M499" s="183"/>
      <c r="N499" s="271"/>
      <c r="O499" s="133"/>
      <c r="P499" s="133"/>
      <c r="Q499" s="20"/>
      <c r="R499" s="133"/>
      <c r="S499" s="271"/>
      <c r="T499" s="20"/>
      <c r="U499" s="177"/>
      <c r="V499" s="217"/>
      <c r="X499" s="133"/>
      <c r="Y499" s="133"/>
      <c r="Z499" s="133"/>
      <c r="AA499" s="133"/>
      <c r="AB499" s="133"/>
      <c r="AC499" s="17"/>
      <c r="AE499" s="19"/>
      <c r="AF499" s="19"/>
    </row>
    <row r="500" spans="1:32" ht="15.75" x14ac:dyDescent="0.25">
      <c r="A500" s="136"/>
      <c r="B500" s="158"/>
      <c r="C500" s="17"/>
      <c r="E500" s="180"/>
      <c r="G500" s="25"/>
      <c r="H500" s="25"/>
      <c r="I500" s="18"/>
      <c r="K500" s="256"/>
      <c r="L500" s="20"/>
      <c r="M500" s="183"/>
      <c r="N500" s="271"/>
      <c r="O500" s="133"/>
      <c r="P500" s="133"/>
      <c r="Q500" s="20"/>
      <c r="R500" s="133"/>
      <c r="S500" s="271"/>
      <c r="T500" s="20"/>
      <c r="U500" s="177"/>
      <c r="V500" s="217"/>
      <c r="X500" s="133"/>
      <c r="Y500" s="133"/>
      <c r="Z500" s="133"/>
      <c r="AA500" s="133"/>
      <c r="AB500" s="133"/>
      <c r="AC500" s="17"/>
      <c r="AE500" s="19"/>
      <c r="AF500" s="19"/>
    </row>
    <row r="501" spans="1:32" ht="15.75" x14ac:dyDescent="0.25">
      <c r="A501" s="136"/>
      <c r="B501" s="158"/>
      <c r="C501" s="17"/>
      <c r="E501" s="180"/>
      <c r="G501" s="25"/>
      <c r="H501" s="25"/>
      <c r="I501" s="18"/>
      <c r="K501" s="256"/>
      <c r="L501" s="20"/>
      <c r="M501" s="183"/>
      <c r="N501" s="271"/>
      <c r="O501" s="133"/>
      <c r="P501" s="133"/>
      <c r="Q501" s="20"/>
      <c r="R501" s="133"/>
      <c r="S501" s="271"/>
      <c r="T501" s="20"/>
      <c r="U501" s="177"/>
      <c r="V501" s="217"/>
      <c r="X501" s="133"/>
      <c r="Y501" s="133"/>
      <c r="Z501" s="133"/>
      <c r="AA501" s="133"/>
      <c r="AB501" s="133"/>
      <c r="AC501" s="17"/>
      <c r="AE501" s="19"/>
      <c r="AF501" s="19"/>
    </row>
    <row r="502" spans="1:32" ht="15.75" x14ac:dyDescent="0.25">
      <c r="A502" s="136"/>
      <c r="B502" s="158"/>
      <c r="C502" s="17"/>
      <c r="E502" s="180"/>
      <c r="G502" s="25"/>
      <c r="H502" s="25"/>
      <c r="I502" s="18"/>
      <c r="K502" s="256"/>
      <c r="L502" s="20"/>
      <c r="M502" s="183"/>
      <c r="N502" s="271"/>
      <c r="O502" s="133"/>
      <c r="P502" s="133"/>
      <c r="Q502" s="20"/>
      <c r="R502" s="133"/>
      <c r="S502" s="271"/>
      <c r="T502" s="20"/>
      <c r="U502" s="177"/>
      <c r="V502" s="217"/>
      <c r="X502" s="133"/>
      <c r="Y502" s="133"/>
      <c r="Z502" s="133"/>
      <c r="AA502" s="133"/>
      <c r="AB502" s="133"/>
      <c r="AC502" s="17"/>
      <c r="AE502" s="19"/>
      <c r="AF502" s="19"/>
    </row>
    <row r="503" spans="1:32" ht="15.75" x14ac:dyDescent="0.25">
      <c r="A503" s="136"/>
      <c r="B503" s="158"/>
      <c r="C503" s="17"/>
      <c r="E503" s="180"/>
      <c r="G503" s="25"/>
      <c r="H503" s="25"/>
      <c r="I503" s="18"/>
      <c r="K503" s="256"/>
      <c r="L503" s="20"/>
      <c r="M503" s="183"/>
      <c r="N503" s="271"/>
      <c r="O503" s="133"/>
      <c r="P503" s="133"/>
      <c r="Q503" s="20"/>
      <c r="R503" s="133"/>
      <c r="S503" s="271"/>
      <c r="T503" s="20"/>
      <c r="U503" s="177"/>
      <c r="V503" s="217"/>
      <c r="X503" s="133"/>
      <c r="Y503" s="133"/>
      <c r="Z503" s="133"/>
      <c r="AA503" s="133"/>
      <c r="AB503" s="133"/>
      <c r="AC503" s="17"/>
      <c r="AE503" s="19"/>
      <c r="AF503" s="19"/>
    </row>
    <row r="504" spans="1:32" ht="15.75" x14ac:dyDescent="0.25">
      <c r="A504" s="136"/>
      <c r="B504" s="158"/>
      <c r="C504" s="17"/>
      <c r="E504" s="180"/>
      <c r="G504" s="25"/>
      <c r="H504" s="25"/>
      <c r="I504" s="18"/>
      <c r="K504" s="256"/>
      <c r="L504" s="20"/>
      <c r="M504" s="183"/>
      <c r="N504" s="271"/>
      <c r="O504" s="133"/>
      <c r="P504" s="133"/>
      <c r="Q504" s="20"/>
      <c r="R504" s="133"/>
      <c r="S504" s="271"/>
      <c r="T504" s="20"/>
      <c r="U504" s="177"/>
      <c r="V504" s="217"/>
      <c r="X504" s="133"/>
      <c r="Y504" s="133"/>
      <c r="Z504" s="133"/>
      <c r="AA504" s="133"/>
      <c r="AB504" s="133"/>
      <c r="AC504" s="17"/>
      <c r="AE504" s="19"/>
      <c r="AF504" s="19"/>
    </row>
    <row r="505" spans="1:32" ht="15.75" x14ac:dyDescent="0.25">
      <c r="A505" s="136"/>
      <c r="B505" s="158"/>
      <c r="C505" s="17"/>
      <c r="E505" s="180"/>
      <c r="G505" s="25"/>
      <c r="H505" s="25"/>
      <c r="I505" s="18"/>
      <c r="K505" s="256"/>
      <c r="L505" s="20"/>
      <c r="M505" s="183"/>
      <c r="N505" s="271"/>
      <c r="O505" s="133"/>
      <c r="P505" s="133"/>
      <c r="Q505" s="20"/>
      <c r="R505" s="133"/>
      <c r="S505" s="271"/>
      <c r="T505" s="20"/>
      <c r="U505" s="177"/>
      <c r="V505" s="217"/>
      <c r="X505" s="133"/>
      <c r="Y505" s="133"/>
      <c r="Z505" s="133"/>
      <c r="AA505" s="133"/>
      <c r="AB505" s="133"/>
      <c r="AC505" s="17"/>
      <c r="AE505" s="19"/>
      <c r="AF505" s="19"/>
    </row>
    <row r="506" spans="1:32" ht="15.75" x14ac:dyDescent="0.25">
      <c r="A506" s="136"/>
      <c r="B506" s="158"/>
      <c r="C506" s="17"/>
      <c r="E506" s="180"/>
      <c r="G506" s="25"/>
      <c r="H506" s="25"/>
      <c r="I506" s="18"/>
      <c r="K506" s="256"/>
      <c r="L506" s="20"/>
      <c r="M506" s="183"/>
      <c r="N506" s="271"/>
      <c r="O506" s="133"/>
      <c r="P506" s="133"/>
      <c r="Q506" s="20"/>
      <c r="R506" s="133"/>
      <c r="S506" s="271"/>
      <c r="T506" s="20"/>
      <c r="U506" s="177"/>
      <c r="V506" s="217"/>
      <c r="X506" s="133"/>
      <c r="Y506" s="133"/>
      <c r="Z506" s="133"/>
      <c r="AA506" s="133"/>
      <c r="AB506" s="133"/>
      <c r="AC506" s="17"/>
      <c r="AE506" s="19"/>
      <c r="AF506" s="19"/>
    </row>
    <row r="507" spans="1:32" ht="15.75" x14ac:dyDescent="0.25">
      <c r="A507" s="136"/>
      <c r="B507" s="158"/>
      <c r="C507" s="17"/>
      <c r="E507" s="180"/>
      <c r="G507" s="25"/>
      <c r="H507" s="25"/>
      <c r="I507" s="18"/>
      <c r="K507" s="256"/>
      <c r="L507" s="20"/>
      <c r="M507" s="183"/>
      <c r="N507" s="271"/>
      <c r="O507" s="133"/>
      <c r="P507" s="133"/>
      <c r="Q507" s="20"/>
      <c r="R507" s="133"/>
      <c r="S507" s="271"/>
      <c r="T507" s="20"/>
      <c r="U507" s="177"/>
      <c r="V507" s="217"/>
      <c r="X507" s="133"/>
      <c r="Y507" s="133"/>
      <c r="Z507" s="133"/>
      <c r="AA507" s="133"/>
      <c r="AB507" s="133"/>
      <c r="AC507" s="17"/>
      <c r="AE507" s="19"/>
      <c r="AF507" s="19"/>
    </row>
    <row r="508" spans="1:32" ht="15.75" x14ac:dyDescent="0.25">
      <c r="A508" s="136"/>
      <c r="B508" s="158"/>
      <c r="C508" s="17"/>
      <c r="E508" s="180"/>
      <c r="G508" s="25"/>
      <c r="H508" s="25"/>
      <c r="I508" s="18"/>
      <c r="K508" s="256"/>
      <c r="L508" s="20"/>
      <c r="M508" s="183"/>
      <c r="N508" s="271"/>
      <c r="O508" s="133"/>
      <c r="P508" s="133"/>
      <c r="Q508" s="20"/>
      <c r="R508" s="133"/>
      <c r="S508" s="271"/>
      <c r="T508" s="20"/>
      <c r="U508" s="177"/>
      <c r="V508" s="217"/>
      <c r="X508" s="133"/>
      <c r="Y508" s="133"/>
      <c r="Z508" s="133"/>
      <c r="AA508" s="133"/>
      <c r="AB508" s="133"/>
      <c r="AC508" s="17"/>
      <c r="AE508" s="19"/>
      <c r="AF508" s="19"/>
    </row>
    <row r="509" spans="1:32" ht="15.75" x14ac:dyDescent="0.25">
      <c r="A509" s="136"/>
      <c r="B509" s="158"/>
      <c r="C509" s="17"/>
      <c r="E509" s="180"/>
      <c r="G509" s="25"/>
      <c r="H509" s="25"/>
      <c r="I509" s="18"/>
      <c r="K509" s="256"/>
      <c r="L509" s="20"/>
      <c r="M509" s="183"/>
      <c r="N509" s="271"/>
      <c r="O509" s="133"/>
      <c r="P509" s="133"/>
      <c r="Q509" s="20"/>
      <c r="R509" s="133"/>
      <c r="S509" s="271"/>
      <c r="T509" s="20"/>
      <c r="U509" s="177"/>
      <c r="V509" s="217"/>
      <c r="X509" s="133"/>
      <c r="Y509" s="133"/>
      <c r="Z509" s="133"/>
      <c r="AA509" s="133"/>
      <c r="AB509" s="133"/>
      <c r="AC509" s="17"/>
      <c r="AE509" s="19"/>
      <c r="AF509" s="19"/>
    </row>
    <row r="510" spans="1:32" ht="15.75" x14ac:dyDescent="0.25">
      <c r="A510" s="136"/>
      <c r="B510" s="158"/>
      <c r="C510" s="17"/>
      <c r="E510" s="180"/>
      <c r="G510" s="25"/>
      <c r="H510" s="25"/>
      <c r="I510" s="18"/>
      <c r="K510" s="256"/>
      <c r="L510" s="20"/>
      <c r="M510" s="183"/>
      <c r="N510" s="271"/>
      <c r="O510" s="133"/>
      <c r="P510" s="133"/>
      <c r="Q510" s="20"/>
      <c r="R510" s="133"/>
      <c r="S510" s="271"/>
      <c r="T510" s="20"/>
      <c r="U510" s="177"/>
      <c r="V510" s="217"/>
      <c r="X510" s="133"/>
      <c r="Y510" s="133"/>
      <c r="Z510" s="133"/>
      <c r="AA510" s="133"/>
      <c r="AB510" s="133"/>
      <c r="AC510" s="17"/>
      <c r="AE510" s="19"/>
      <c r="AF510" s="19"/>
    </row>
    <row r="511" spans="1:32" ht="15.75" x14ac:dyDescent="0.25">
      <c r="A511" s="136"/>
      <c r="B511" s="158"/>
      <c r="C511" s="17"/>
      <c r="E511" s="180"/>
      <c r="G511" s="25"/>
      <c r="H511" s="25"/>
      <c r="I511" s="18"/>
      <c r="K511" s="256"/>
      <c r="L511" s="20"/>
      <c r="M511" s="183"/>
      <c r="N511" s="271"/>
      <c r="O511" s="133"/>
      <c r="P511" s="133"/>
      <c r="Q511" s="20"/>
      <c r="R511" s="133"/>
      <c r="S511" s="271"/>
      <c r="T511" s="20"/>
      <c r="U511" s="177"/>
      <c r="V511" s="217"/>
      <c r="X511" s="133"/>
      <c r="Y511" s="133"/>
      <c r="Z511" s="133"/>
      <c r="AA511" s="133"/>
      <c r="AB511" s="133"/>
      <c r="AC511" s="17"/>
      <c r="AE511" s="19"/>
      <c r="AF511" s="19"/>
    </row>
    <row r="512" spans="1:32" ht="15.75" x14ac:dyDescent="0.25">
      <c r="A512" s="136"/>
      <c r="B512" s="158"/>
      <c r="C512" s="17"/>
      <c r="E512" s="180"/>
      <c r="G512" s="25"/>
      <c r="H512" s="25"/>
      <c r="I512" s="18"/>
      <c r="K512" s="256"/>
      <c r="L512" s="20"/>
      <c r="M512" s="183"/>
      <c r="N512" s="271"/>
      <c r="O512" s="133"/>
      <c r="P512" s="133"/>
      <c r="Q512" s="20"/>
      <c r="R512" s="133"/>
      <c r="S512" s="271"/>
      <c r="T512" s="20"/>
      <c r="U512" s="177"/>
      <c r="V512" s="217"/>
      <c r="X512" s="133"/>
      <c r="Y512" s="133"/>
      <c r="Z512" s="133"/>
      <c r="AA512" s="133"/>
      <c r="AB512" s="133"/>
      <c r="AC512" s="17"/>
      <c r="AE512" s="19"/>
      <c r="AF512" s="19"/>
    </row>
    <row r="513" spans="1:32" ht="15.75" x14ac:dyDescent="0.25">
      <c r="A513" s="136"/>
      <c r="B513" s="158"/>
      <c r="C513" s="17"/>
      <c r="E513" s="180"/>
      <c r="G513" s="25"/>
      <c r="H513" s="25"/>
      <c r="I513" s="18"/>
      <c r="K513" s="256"/>
      <c r="L513" s="20"/>
      <c r="M513" s="183"/>
      <c r="N513" s="271"/>
      <c r="O513" s="133"/>
      <c r="P513" s="133"/>
      <c r="Q513" s="20"/>
      <c r="R513" s="133"/>
      <c r="S513" s="271"/>
      <c r="T513" s="20"/>
      <c r="U513" s="177"/>
      <c r="V513" s="217"/>
      <c r="X513" s="133"/>
      <c r="Y513" s="133"/>
      <c r="Z513" s="133"/>
      <c r="AA513" s="133"/>
      <c r="AB513" s="133"/>
      <c r="AC513" s="17"/>
      <c r="AE513" s="19"/>
      <c r="AF513" s="19"/>
    </row>
    <row r="514" spans="1:32" ht="15.75" x14ac:dyDescent="0.25">
      <c r="A514" s="136"/>
      <c r="B514" s="158"/>
      <c r="C514" s="17"/>
      <c r="E514" s="180"/>
      <c r="G514" s="25"/>
      <c r="H514" s="25"/>
      <c r="I514" s="18"/>
      <c r="K514" s="256"/>
      <c r="L514" s="20"/>
      <c r="M514" s="183"/>
      <c r="N514" s="271"/>
      <c r="O514" s="133"/>
      <c r="P514" s="133"/>
      <c r="Q514" s="20"/>
      <c r="R514" s="133"/>
      <c r="S514" s="271"/>
      <c r="T514" s="20"/>
      <c r="U514" s="177"/>
      <c r="V514" s="217"/>
      <c r="X514" s="133"/>
      <c r="Y514" s="133"/>
      <c r="Z514" s="133"/>
      <c r="AA514" s="133"/>
      <c r="AB514" s="133"/>
      <c r="AC514" s="17"/>
      <c r="AE514" s="19"/>
      <c r="AF514" s="19"/>
    </row>
    <row r="515" spans="1:32" ht="15.75" x14ac:dyDescent="0.25">
      <c r="A515" s="136"/>
      <c r="B515" s="158"/>
      <c r="C515" s="17"/>
      <c r="E515" s="180"/>
      <c r="G515" s="25"/>
      <c r="H515" s="25"/>
      <c r="I515" s="18"/>
      <c r="K515" s="256"/>
      <c r="L515" s="20"/>
      <c r="M515" s="183"/>
      <c r="N515" s="271"/>
      <c r="O515" s="133"/>
      <c r="P515" s="133"/>
      <c r="Q515" s="20"/>
      <c r="R515" s="133"/>
      <c r="S515" s="271"/>
      <c r="T515" s="20"/>
      <c r="U515" s="177"/>
      <c r="V515" s="217"/>
      <c r="X515" s="133"/>
      <c r="Y515" s="133"/>
      <c r="Z515" s="133"/>
      <c r="AA515" s="133"/>
      <c r="AB515" s="133"/>
      <c r="AC515" s="17"/>
      <c r="AE515" s="19"/>
      <c r="AF515" s="19"/>
    </row>
    <row r="516" spans="1:32" ht="15.75" x14ac:dyDescent="0.25">
      <c r="A516" s="136"/>
      <c r="B516" s="158"/>
      <c r="C516" s="17"/>
      <c r="E516" s="180"/>
      <c r="G516" s="25"/>
      <c r="H516" s="25"/>
      <c r="I516" s="18"/>
      <c r="K516" s="256"/>
      <c r="L516" s="20"/>
      <c r="M516" s="183"/>
      <c r="N516" s="271"/>
      <c r="O516" s="133"/>
      <c r="P516" s="133"/>
      <c r="Q516" s="20"/>
      <c r="R516" s="133"/>
      <c r="S516" s="271"/>
      <c r="T516" s="20"/>
      <c r="U516" s="177"/>
      <c r="V516" s="217"/>
      <c r="X516" s="133"/>
      <c r="Y516" s="133"/>
      <c r="Z516" s="133"/>
      <c r="AA516" s="133"/>
      <c r="AB516" s="133"/>
      <c r="AC516" s="17"/>
      <c r="AE516" s="19"/>
      <c r="AF516" s="19"/>
    </row>
    <row r="517" spans="1:32" ht="15.75" x14ac:dyDescent="0.25">
      <c r="A517" s="136"/>
      <c r="B517" s="158"/>
      <c r="C517" s="17"/>
      <c r="E517" s="180"/>
      <c r="G517" s="25"/>
      <c r="H517" s="25"/>
      <c r="I517" s="18"/>
      <c r="K517" s="256"/>
      <c r="L517" s="20"/>
      <c r="M517" s="183"/>
      <c r="N517" s="271"/>
      <c r="O517" s="133"/>
      <c r="P517" s="133"/>
      <c r="Q517" s="20"/>
      <c r="R517" s="133"/>
      <c r="S517" s="271"/>
      <c r="T517" s="20"/>
      <c r="U517" s="177"/>
      <c r="V517" s="217"/>
      <c r="X517" s="133"/>
      <c r="Y517" s="133"/>
      <c r="Z517" s="133"/>
      <c r="AA517" s="133"/>
      <c r="AB517" s="133"/>
      <c r="AC517" s="17"/>
      <c r="AE517" s="19"/>
      <c r="AF517" s="19"/>
    </row>
    <row r="518" spans="1:32" ht="15.75" x14ac:dyDescent="0.25">
      <c r="A518" s="136"/>
      <c r="B518" s="158"/>
      <c r="C518" s="17"/>
      <c r="E518" s="180"/>
      <c r="G518" s="25"/>
      <c r="H518" s="25"/>
      <c r="I518" s="18"/>
      <c r="K518" s="256"/>
      <c r="L518" s="20"/>
      <c r="M518" s="183"/>
      <c r="N518" s="271"/>
      <c r="O518" s="133"/>
      <c r="P518" s="133"/>
      <c r="Q518" s="20"/>
      <c r="R518" s="133"/>
      <c r="S518" s="271"/>
      <c r="T518" s="20"/>
      <c r="U518" s="177"/>
      <c r="V518" s="217"/>
      <c r="X518" s="133"/>
      <c r="Y518" s="133"/>
      <c r="Z518" s="133"/>
      <c r="AA518" s="133"/>
      <c r="AB518" s="133"/>
      <c r="AC518" s="17"/>
      <c r="AE518" s="19"/>
      <c r="AF518" s="19"/>
    </row>
    <row r="519" spans="1:32" ht="15.75" x14ac:dyDescent="0.25">
      <c r="A519" s="136"/>
      <c r="B519" s="158"/>
      <c r="C519" s="17"/>
      <c r="E519" s="180"/>
      <c r="G519" s="25"/>
      <c r="H519" s="25"/>
      <c r="I519" s="18"/>
      <c r="K519" s="256"/>
      <c r="L519" s="20"/>
      <c r="M519" s="183"/>
      <c r="N519" s="271"/>
      <c r="O519" s="133"/>
      <c r="P519" s="133"/>
      <c r="Q519" s="20"/>
      <c r="R519" s="133"/>
      <c r="S519" s="271"/>
      <c r="T519" s="20"/>
      <c r="U519" s="177"/>
      <c r="V519" s="217"/>
      <c r="X519" s="133"/>
      <c r="Y519" s="133"/>
      <c r="Z519" s="133"/>
      <c r="AA519" s="133"/>
      <c r="AB519" s="133"/>
      <c r="AC519" s="17"/>
      <c r="AE519" s="19"/>
      <c r="AF519" s="19"/>
    </row>
    <row r="520" spans="1:32" ht="15.75" x14ac:dyDescent="0.25">
      <c r="A520" s="136"/>
      <c r="B520" s="158"/>
      <c r="C520" s="17"/>
      <c r="E520" s="180"/>
      <c r="G520" s="25"/>
      <c r="H520" s="25"/>
      <c r="I520" s="18"/>
      <c r="K520" s="256"/>
      <c r="L520" s="20"/>
      <c r="M520" s="183"/>
      <c r="N520" s="271"/>
      <c r="O520" s="133"/>
      <c r="P520" s="133"/>
      <c r="Q520" s="20"/>
      <c r="R520" s="133"/>
      <c r="S520" s="271"/>
      <c r="T520" s="20"/>
      <c r="U520" s="177"/>
      <c r="V520" s="217"/>
      <c r="X520" s="133"/>
      <c r="Y520" s="133"/>
      <c r="Z520" s="133"/>
      <c r="AA520" s="133"/>
      <c r="AB520" s="133"/>
      <c r="AC520" s="17"/>
      <c r="AE520" s="19"/>
      <c r="AF520" s="19"/>
    </row>
    <row r="521" spans="1:32" ht="15.75" x14ac:dyDescent="0.25">
      <c r="A521" s="136"/>
      <c r="B521" s="158"/>
      <c r="C521" s="17"/>
      <c r="E521" s="180"/>
      <c r="G521" s="25"/>
      <c r="H521" s="25"/>
      <c r="I521" s="18"/>
      <c r="K521" s="256"/>
      <c r="L521" s="20"/>
      <c r="M521" s="183"/>
      <c r="N521" s="271"/>
      <c r="O521" s="133"/>
      <c r="P521" s="133"/>
      <c r="Q521" s="20"/>
      <c r="R521" s="133"/>
      <c r="S521" s="271"/>
      <c r="T521" s="20"/>
      <c r="U521" s="177"/>
      <c r="V521" s="217"/>
      <c r="X521" s="133"/>
      <c r="Y521" s="133"/>
      <c r="Z521" s="133"/>
      <c r="AA521" s="133"/>
      <c r="AB521" s="133"/>
      <c r="AC521" s="17"/>
      <c r="AE521" s="19"/>
      <c r="AF521" s="19"/>
    </row>
    <row r="522" spans="1:32" ht="15.75" x14ac:dyDescent="0.25">
      <c r="A522" s="136"/>
      <c r="B522" s="158"/>
      <c r="C522" s="17"/>
      <c r="E522" s="180"/>
      <c r="G522" s="25"/>
      <c r="H522" s="25"/>
      <c r="I522" s="18"/>
      <c r="K522" s="256"/>
      <c r="L522" s="20"/>
      <c r="M522" s="183"/>
      <c r="N522" s="271"/>
      <c r="O522" s="133"/>
      <c r="P522" s="133"/>
      <c r="Q522" s="20"/>
      <c r="R522" s="133"/>
      <c r="S522" s="271"/>
      <c r="T522" s="20"/>
      <c r="U522" s="177"/>
      <c r="V522" s="217"/>
      <c r="X522" s="133"/>
      <c r="Y522" s="133"/>
      <c r="Z522" s="133"/>
      <c r="AA522" s="133"/>
      <c r="AB522" s="133"/>
      <c r="AC522" s="17"/>
      <c r="AE522" s="19"/>
      <c r="AF522" s="19"/>
    </row>
    <row r="523" spans="1:32" ht="15.75" x14ac:dyDescent="0.25">
      <c r="A523" s="136"/>
      <c r="B523" s="158"/>
      <c r="C523" s="17"/>
      <c r="E523" s="180"/>
      <c r="G523" s="25"/>
      <c r="H523" s="25"/>
      <c r="I523" s="18"/>
      <c r="K523" s="256"/>
      <c r="L523" s="20"/>
      <c r="M523" s="183"/>
      <c r="N523" s="271"/>
      <c r="O523" s="133"/>
      <c r="P523" s="133"/>
      <c r="Q523" s="20"/>
      <c r="R523" s="133"/>
      <c r="S523" s="271"/>
      <c r="T523" s="20"/>
      <c r="U523" s="177"/>
      <c r="V523" s="217"/>
      <c r="X523" s="133"/>
      <c r="Y523" s="133"/>
      <c r="Z523" s="133"/>
      <c r="AA523" s="133"/>
      <c r="AB523" s="133"/>
      <c r="AC523" s="17"/>
      <c r="AE523" s="19"/>
      <c r="AF523" s="19"/>
    </row>
    <row r="524" spans="1:32" ht="15.75" x14ac:dyDescent="0.25">
      <c r="A524" s="136"/>
      <c r="B524" s="158"/>
      <c r="C524" s="17"/>
      <c r="E524" s="180"/>
      <c r="G524" s="25"/>
      <c r="H524" s="25"/>
      <c r="I524" s="18"/>
      <c r="K524" s="256"/>
      <c r="L524" s="20"/>
      <c r="M524" s="183"/>
      <c r="N524" s="271"/>
      <c r="O524" s="133"/>
      <c r="P524" s="133"/>
      <c r="Q524" s="20"/>
      <c r="R524" s="133"/>
      <c r="S524" s="271"/>
      <c r="T524" s="20"/>
      <c r="U524" s="177"/>
      <c r="V524" s="217"/>
      <c r="X524" s="133"/>
      <c r="Y524" s="133"/>
      <c r="Z524" s="133"/>
      <c r="AA524" s="133"/>
      <c r="AB524" s="133"/>
      <c r="AC524" s="17"/>
      <c r="AE524" s="19"/>
      <c r="AF524" s="19"/>
    </row>
    <row r="525" spans="1:32" ht="15.75" x14ac:dyDescent="0.25">
      <c r="A525" s="136"/>
      <c r="B525" s="158"/>
      <c r="C525" s="17"/>
      <c r="E525" s="180"/>
      <c r="G525" s="25"/>
      <c r="H525" s="25"/>
      <c r="I525" s="18"/>
      <c r="K525" s="256"/>
      <c r="L525" s="20"/>
      <c r="M525" s="183"/>
      <c r="N525" s="271"/>
      <c r="O525" s="133"/>
      <c r="P525" s="133"/>
      <c r="Q525" s="20"/>
      <c r="R525" s="133"/>
      <c r="S525" s="271"/>
      <c r="T525" s="20"/>
      <c r="U525" s="177"/>
      <c r="V525" s="217"/>
      <c r="X525" s="133"/>
      <c r="Y525" s="133"/>
      <c r="Z525" s="133"/>
      <c r="AA525" s="133"/>
      <c r="AB525" s="133"/>
      <c r="AC525" s="17"/>
      <c r="AE525" s="19"/>
      <c r="AF525" s="19"/>
    </row>
    <row r="526" spans="1:32" ht="15.75" x14ac:dyDescent="0.25">
      <c r="A526" s="136"/>
      <c r="B526" s="158"/>
      <c r="C526" s="17"/>
      <c r="E526" s="180"/>
      <c r="G526" s="25"/>
      <c r="H526" s="25"/>
      <c r="I526" s="18"/>
      <c r="K526" s="256"/>
      <c r="L526" s="20"/>
      <c r="M526" s="183"/>
      <c r="N526" s="271"/>
      <c r="O526" s="133"/>
      <c r="P526" s="133"/>
      <c r="Q526" s="20"/>
      <c r="R526" s="133"/>
      <c r="S526" s="271"/>
      <c r="T526" s="20"/>
      <c r="U526" s="177"/>
      <c r="V526" s="217"/>
      <c r="X526" s="133"/>
      <c r="Y526" s="133"/>
      <c r="Z526" s="133"/>
      <c r="AA526" s="133"/>
      <c r="AB526" s="133"/>
      <c r="AC526" s="17"/>
      <c r="AE526" s="19"/>
      <c r="AF526" s="19"/>
    </row>
    <row r="527" spans="1:32" ht="15.75" x14ac:dyDescent="0.25">
      <c r="A527" s="136"/>
      <c r="B527" s="158"/>
      <c r="C527" s="17"/>
      <c r="E527" s="180"/>
      <c r="G527" s="25"/>
      <c r="H527" s="25"/>
      <c r="I527" s="18"/>
      <c r="K527" s="256"/>
      <c r="L527" s="20"/>
      <c r="M527" s="183"/>
      <c r="N527" s="271"/>
      <c r="O527" s="133"/>
      <c r="P527" s="133"/>
      <c r="Q527" s="20"/>
      <c r="R527" s="133"/>
      <c r="S527" s="271"/>
      <c r="T527" s="20"/>
      <c r="U527" s="177"/>
      <c r="V527" s="217"/>
      <c r="X527" s="133"/>
      <c r="Y527" s="133"/>
      <c r="Z527" s="133"/>
      <c r="AA527" s="133"/>
      <c r="AB527" s="133"/>
      <c r="AC527" s="17"/>
      <c r="AE527" s="19"/>
      <c r="AF527" s="19"/>
    </row>
    <row r="528" spans="1:32" ht="15.75" x14ac:dyDescent="0.25">
      <c r="A528" s="136"/>
      <c r="B528" s="158"/>
      <c r="C528" s="17"/>
      <c r="E528" s="180"/>
      <c r="G528" s="25"/>
      <c r="H528" s="25"/>
      <c r="I528" s="18"/>
      <c r="K528" s="256"/>
      <c r="L528" s="20"/>
      <c r="M528" s="183"/>
      <c r="N528" s="271"/>
      <c r="O528" s="133"/>
      <c r="P528" s="133"/>
      <c r="Q528" s="20"/>
      <c r="R528" s="133"/>
      <c r="S528" s="271"/>
      <c r="T528" s="20"/>
      <c r="U528" s="177"/>
      <c r="V528" s="217"/>
      <c r="X528" s="133"/>
      <c r="Y528" s="133"/>
      <c r="Z528" s="133"/>
      <c r="AA528" s="133"/>
      <c r="AB528" s="133"/>
      <c r="AC528" s="17"/>
      <c r="AE528" s="19"/>
      <c r="AF528" s="19"/>
    </row>
    <row r="529" spans="1:32" ht="15.75" x14ac:dyDescent="0.25">
      <c r="A529" s="136"/>
      <c r="B529" s="158"/>
      <c r="C529" s="17"/>
      <c r="E529" s="180"/>
      <c r="G529" s="25"/>
      <c r="H529" s="25"/>
      <c r="I529" s="18"/>
      <c r="K529" s="256"/>
      <c r="L529" s="20"/>
      <c r="M529" s="183"/>
      <c r="N529" s="271"/>
      <c r="O529" s="133"/>
      <c r="P529" s="133"/>
      <c r="Q529" s="20"/>
      <c r="R529" s="133"/>
      <c r="S529" s="271"/>
      <c r="T529" s="20"/>
      <c r="U529" s="177"/>
      <c r="V529" s="217"/>
      <c r="X529" s="133"/>
      <c r="Y529" s="133"/>
      <c r="Z529" s="133"/>
      <c r="AA529" s="133"/>
      <c r="AB529" s="133"/>
      <c r="AC529" s="17"/>
      <c r="AE529" s="19"/>
      <c r="AF529" s="19"/>
    </row>
    <row r="530" spans="1:32" ht="15.75" x14ac:dyDescent="0.25">
      <c r="A530" s="136"/>
      <c r="B530" s="158"/>
      <c r="C530" s="17"/>
      <c r="E530" s="180"/>
      <c r="G530" s="25"/>
      <c r="H530" s="25"/>
      <c r="I530" s="18"/>
      <c r="K530" s="256"/>
      <c r="L530" s="20"/>
      <c r="M530" s="183"/>
      <c r="N530" s="271"/>
      <c r="O530" s="133"/>
      <c r="P530" s="133"/>
      <c r="Q530" s="20"/>
      <c r="R530" s="133"/>
      <c r="S530" s="271"/>
      <c r="T530" s="20"/>
      <c r="U530" s="177"/>
      <c r="V530" s="217"/>
      <c r="X530" s="133"/>
      <c r="Y530" s="133"/>
      <c r="Z530" s="133"/>
      <c r="AA530" s="133"/>
      <c r="AB530" s="133"/>
      <c r="AC530" s="17"/>
      <c r="AE530" s="19"/>
      <c r="AF530" s="19"/>
    </row>
    <row r="531" spans="1:32" ht="15.75" x14ac:dyDescent="0.25">
      <c r="A531" s="136"/>
      <c r="B531" s="158"/>
      <c r="C531" s="17"/>
      <c r="E531" s="180"/>
      <c r="G531" s="25"/>
      <c r="H531" s="25"/>
      <c r="I531" s="18"/>
      <c r="K531" s="256"/>
      <c r="L531" s="20"/>
      <c r="M531" s="183"/>
      <c r="N531" s="271"/>
      <c r="O531" s="133"/>
      <c r="P531" s="133"/>
      <c r="Q531" s="20"/>
      <c r="R531" s="133"/>
      <c r="S531" s="271"/>
      <c r="T531" s="20"/>
      <c r="U531" s="177"/>
      <c r="V531" s="217"/>
      <c r="X531" s="133"/>
      <c r="Y531" s="133"/>
      <c r="Z531" s="133"/>
      <c r="AA531" s="133"/>
      <c r="AB531" s="133"/>
      <c r="AC531" s="17"/>
      <c r="AE531" s="19"/>
      <c r="AF531" s="19"/>
    </row>
    <row r="532" spans="1:32" ht="15.75" x14ac:dyDescent="0.25">
      <c r="A532" s="136"/>
      <c r="B532" s="158"/>
      <c r="C532" s="17"/>
      <c r="E532" s="180"/>
      <c r="G532" s="25"/>
      <c r="H532" s="25"/>
      <c r="I532" s="18"/>
      <c r="K532" s="256"/>
      <c r="L532" s="20"/>
      <c r="M532" s="183"/>
      <c r="N532" s="271"/>
      <c r="O532" s="133"/>
      <c r="P532" s="133"/>
      <c r="Q532" s="20"/>
      <c r="R532" s="133"/>
      <c r="S532" s="271"/>
      <c r="T532" s="20"/>
      <c r="U532" s="177"/>
      <c r="V532" s="217"/>
      <c r="X532" s="133"/>
      <c r="Y532" s="133"/>
      <c r="Z532" s="133"/>
      <c r="AA532" s="133"/>
      <c r="AB532" s="133"/>
      <c r="AC532" s="17"/>
      <c r="AE532" s="19"/>
      <c r="AF532" s="19"/>
    </row>
    <row r="533" spans="1:32" ht="15.75" x14ac:dyDescent="0.25">
      <c r="A533" s="136"/>
      <c r="B533" s="158"/>
      <c r="C533" s="17"/>
      <c r="E533" s="180"/>
      <c r="G533" s="25"/>
      <c r="H533" s="25"/>
      <c r="I533" s="18"/>
      <c r="K533" s="256"/>
      <c r="L533" s="20"/>
      <c r="M533" s="183"/>
      <c r="N533" s="271"/>
      <c r="O533" s="133"/>
      <c r="P533" s="133"/>
      <c r="Q533" s="20"/>
      <c r="R533" s="133"/>
      <c r="S533" s="271"/>
      <c r="T533" s="20"/>
      <c r="U533" s="177"/>
      <c r="V533" s="217"/>
      <c r="X533" s="133"/>
      <c r="Y533" s="133"/>
      <c r="Z533" s="133"/>
      <c r="AA533" s="133"/>
      <c r="AB533" s="133"/>
      <c r="AC533" s="17"/>
      <c r="AE533" s="19"/>
      <c r="AF533" s="19"/>
    </row>
    <row r="534" spans="1:32" ht="15.75" x14ac:dyDescent="0.25">
      <c r="A534" s="136"/>
      <c r="B534" s="158"/>
      <c r="C534" s="17"/>
      <c r="E534" s="180"/>
      <c r="G534" s="25"/>
      <c r="H534" s="25"/>
      <c r="I534" s="18"/>
      <c r="K534" s="256"/>
      <c r="L534" s="20"/>
      <c r="M534" s="183"/>
      <c r="N534" s="271"/>
      <c r="O534" s="133"/>
      <c r="P534" s="133"/>
      <c r="Q534" s="20"/>
      <c r="R534" s="133"/>
      <c r="S534" s="271"/>
      <c r="T534" s="20"/>
      <c r="U534" s="177"/>
      <c r="V534" s="217"/>
      <c r="X534" s="133"/>
      <c r="Y534" s="133"/>
      <c r="Z534" s="133"/>
      <c r="AA534" s="133"/>
      <c r="AB534" s="133"/>
      <c r="AC534" s="17"/>
      <c r="AE534" s="19"/>
      <c r="AF534" s="19"/>
    </row>
    <row r="535" spans="1:32" ht="15.75" x14ac:dyDescent="0.25">
      <c r="A535" s="136"/>
      <c r="B535" s="158"/>
      <c r="C535" s="17"/>
      <c r="E535" s="180"/>
      <c r="G535" s="25"/>
      <c r="H535" s="25"/>
      <c r="I535" s="18"/>
      <c r="K535" s="256"/>
      <c r="L535" s="20"/>
      <c r="M535" s="183"/>
      <c r="N535" s="271"/>
      <c r="O535" s="133"/>
      <c r="P535" s="133"/>
      <c r="Q535" s="20"/>
      <c r="R535" s="133"/>
      <c r="S535" s="271"/>
      <c r="T535" s="20"/>
      <c r="U535" s="177"/>
      <c r="V535" s="217"/>
      <c r="X535" s="133"/>
      <c r="Y535" s="133"/>
      <c r="Z535" s="133"/>
      <c r="AA535" s="133"/>
      <c r="AB535" s="133"/>
      <c r="AC535" s="17"/>
      <c r="AE535" s="19"/>
      <c r="AF535" s="19"/>
    </row>
    <row r="536" spans="1:32" ht="15.75" x14ac:dyDescent="0.25">
      <c r="A536" s="136"/>
      <c r="B536" s="158"/>
      <c r="C536" s="17"/>
      <c r="E536" s="180"/>
      <c r="G536" s="25"/>
      <c r="H536" s="25"/>
      <c r="I536" s="18"/>
      <c r="K536" s="256"/>
      <c r="L536" s="20"/>
      <c r="M536" s="183"/>
      <c r="N536" s="271"/>
      <c r="O536" s="133"/>
      <c r="P536" s="133"/>
      <c r="Q536" s="20"/>
      <c r="R536" s="133"/>
      <c r="S536" s="271"/>
      <c r="T536" s="20"/>
      <c r="U536" s="177"/>
      <c r="V536" s="217"/>
      <c r="X536" s="133"/>
      <c r="Y536" s="133"/>
      <c r="Z536" s="133"/>
      <c r="AA536" s="133"/>
      <c r="AB536" s="133"/>
      <c r="AC536" s="17"/>
      <c r="AE536" s="19"/>
      <c r="AF536" s="19"/>
    </row>
    <row r="537" spans="1:32" ht="15.75" x14ac:dyDescent="0.25">
      <c r="A537" s="136"/>
      <c r="B537" s="158"/>
      <c r="C537" s="17"/>
      <c r="E537" s="180"/>
      <c r="G537" s="25"/>
      <c r="H537" s="25"/>
      <c r="I537" s="18"/>
      <c r="K537" s="256"/>
      <c r="L537" s="20"/>
      <c r="M537" s="183"/>
      <c r="N537" s="271"/>
      <c r="O537" s="133"/>
      <c r="P537" s="133"/>
      <c r="Q537" s="20"/>
      <c r="R537" s="133"/>
      <c r="S537" s="271"/>
      <c r="T537" s="20"/>
      <c r="U537" s="177"/>
      <c r="V537" s="217"/>
      <c r="X537" s="133"/>
      <c r="Y537" s="133"/>
      <c r="Z537" s="133"/>
      <c r="AA537" s="133"/>
      <c r="AB537" s="133"/>
      <c r="AC537" s="17"/>
      <c r="AE537" s="19"/>
      <c r="AF537" s="19"/>
    </row>
    <row r="538" spans="1:32" ht="15.75" x14ac:dyDescent="0.25">
      <c r="A538" s="136"/>
      <c r="B538" s="158"/>
      <c r="C538" s="17"/>
      <c r="E538" s="180"/>
      <c r="G538" s="25"/>
      <c r="H538" s="25"/>
      <c r="I538" s="18"/>
      <c r="K538" s="256"/>
      <c r="L538" s="20"/>
      <c r="M538" s="183"/>
      <c r="N538" s="271"/>
      <c r="O538" s="133"/>
      <c r="P538" s="133"/>
      <c r="Q538" s="20"/>
      <c r="R538" s="133"/>
      <c r="S538" s="271"/>
      <c r="T538" s="20"/>
      <c r="U538" s="177"/>
      <c r="V538" s="217"/>
      <c r="X538" s="133"/>
      <c r="Y538" s="133"/>
      <c r="Z538" s="133"/>
      <c r="AA538" s="133"/>
      <c r="AB538" s="133"/>
      <c r="AC538" s="17"/>
      <c r="AE538" s="19"/>
      <c r="AF538" s="19"/>
    </row>
    <row r="539" spans="1:32" ht="15.75" x14ac:dyDescent="0.25">
      <c r="A539" s="136"/>
      <c r="B539" s="158"/>
      <c r="C539" s="17"/>
      <c r="E539" s="180"/>
      <c r="G539" s="25"/>
      <c r="H539" s="25"/>
      <c r="I539" s="18"/>
      <c r="K539" s="256"/>
      <c r="L539" s="20"/>
      <c r="M539" s="183"/>
      <c r="N539" s="271"/>
      <c r="O539" s="133"/>
      <c r="P539" s="133"/>
      <c r="Q539" s="20"/>
      <c r="R539" s="133"/>
      <c r="S539" s="271"/>
      <c r="T539" s="20"/>
      <c r="U539" s="177"/>
      <c r="V539" s="217"/>
      <c r="X539" s="133"/>
      <c r="Y539" s="133"/>
      <c r="Z539" s="133"/>
      <c r="AA539" s="133"/>
      <c r="AB539" s="133"/>
      <c r="AC539" s="17"/>
      <c r="AE539" s="19"/>
      <c r="AF539" s="19"/>
    </row>
    <row r="540" spans="1:32" ht="15.75" x14ac:dyDescent="0.25">
      <c r="A540" s="136"/>
      <c r="B540" s="158"/>
      <c r="C540" s="17"/>
      <c r="E540" s="180"/>
      <c r="G540" s="25"/>
      <c r="H540" s="25"/>
      <c r="I540" s="18"/>
      <c r="K540" s="256"/>
      <c r="L540" s="20"/>
      <c r="M540" s="183"/>
      <c r="N540" s="271"/>
      <c r="O540" s="133"/>
      <c r="P540" s="133"/>
      <c r="Q540" s="20"/>
      <c r="R540" s="133"/>
      <c r="S540" s="271"/>
      <c r="T540" s="20"/>
      <c r="U540" s="177"/>
      <c r="V540" s="217"/>
      <c r="X540" s="133"/>
      <c r="Y540" s="133"/>
      <c r="Z540" s="133"/>
      <c r="AA540" s="133"/>
      <c r="AB540" s="133"/>
      <c r="AC540" s="17"/>
      <c r="AE540" s="19"/>
      <c r="AF540" s="19"/>
    </row>
    <row r="541" spans="1:32" ht="15.75" x14ac:dyDescent="0.25">
      <c r="A541" s="136"/>
      <c r="B541" s="158"/>
      <c r="C541" s="17"/>
      <c r="E541" s="180"/>
      <c r="G541" s="25"/>
      <c r="H541" s="25"/>
      <c r="I541" s="18"/>
      <c r="K541" s="256"/>
      <c r="L541" s="20"/>
      <c r="M541" s="183"/>
      <c r="N541" s="271"/>
      <c r="O541" s="133"/>
      <c r="P541" s="133"/>
      <c r="Q541" s="20"/>
      <c r="R541" s="133"/>
      <c r="S541" s="271"/>
      <c r="T541" s="20"/>
      <c r="U541" s="177"/>
      <c r="V541" s="217"/>
      <c r="X541" s="133"/>
      <c r="Y541" s="133"/>
      <c r="Z541" s="133"/>
      <c r="AA541" s="133"/>
      <c r="AB541" s="133"/>
      <c r="AC541" s="17"/>
      <c r="AE541" s="19"/>
      <c r="AF541" s="19"/>
    </row>
    <row r="542" spans="1:32" ht="15.75" x14ac:dyDescent="0.25">
      <c r="A542" s="136"/>
      <c r="B542" s="158"/>
      <c r="C542" s="17"/>
      <c r="E542" s="180"/>
      <c r="G542" s="25"/>
      <c r="H542" s="25"/>
      <c r="I542" s="18"/>
      <c r="K542" s="256"/>
      <c r="L542" s="20"/>
      <c r="M542" s="183"/>
      <c r="N542" s="271"/>
      <c r="O542" s="133"/>
      <c r="P542" s="133"/>
      <c r="Q542" s="20"/>
      <c r="R542" s="133"/>
      <c r="S542" s="271"/>
      <c r="T542" s="20"/>
      <c r="U542" s="177"/>
      <c r="V542" s="217"/>
      <c r="X542" s="133"/>
      <c r="Y542" s="133"/>
      <c r="Z542" s="133"/>
      <c r="AA542" s="133"/>
      <c r="AB542" s="133"/>
      <c r="AC542" s="17"/>
      <c r="AE542" s="19"/>
      <c r="AF542" s="19"/>
    </row>
    <row r="543" spans="1:32" ht="15.75" x14ac:dyDescent="0.25">
      <c r="A543" s="136"/>
      <c r="B543" s="158"/>
      <c r="C543" s="17"/>
      <c r="E543" s="180"/>
      <c r="G543" s="25"/>
      <c r="H543" s="25"/>
      <c r="I543" s="18"/>
      <c r="K543" s="256"/>
      <c r="L543" s="20"/>
      <c r="M543" s="183"/>
      <c r="N543" s="271"/>
      <c r="O543" s="133"/>
      <c r="P543" s="133"/>
      <c r="Q543" s="20"/>
      <c r="R543" s="133"/>
      <c r="S543" s="271"/>
      <c r="T543" s="20"/>
      <c r="U543" s="177"/>
      <c r="V543" s="217"/>
      <c r="X543" s="133"/>
      <c r="Y543" s="133"/>
      <c r="Z543" s="133"/>
      <c r="AA543" s="133"/>
      <c r="AB543" s="133"/>
      <c r="AC543" s="17"/>
      <c r="AE543" s="19"/>
      <c r="AF543" s="19"/>
    </row>
    <row r="544" spans="1:32" ht="15.75" x14ac:dyDescent="0.25">
      <c r="A544" s="136"/>
      <c r="B544" s="158"/>
      <c r="C544" s="17"/>
      <c r="E544" s="180"/>
      <c r="G544" s="25"/>
      <c r="H544" s="25"/>
      <c r="I544" s="18"/>
      <c r="K544" s="256"/>
      <c r="L544" s="20"/>
      <c r="M544" s="183"/>
      <c r="N544" s="271"/>
      <c r="O544" s="133"/>
      <c r="P544" s="133"/>
      <c r="Q544" s="20"/>
      <c r="R544" s="133"/>
      <c r="S544" s="271"/>
      <c r="T544" s="20"/>
      <c r="U544" s="177"/>
      <c r="V544" s="217"/>
      <c r="X544" s="133"/>
      <c r="Y544" s="133"/>
      <c r="Z544" s="133"/>
      <c r="AA544" s="133"/>
      <c r="AB544" s="133"/>
      <c r="AC544" s="17"/>
      <c r="AE544" s="19"/>
      <c r="AF544" s="19"/>
    </row>
    <row r="545" spans="1:32" ht="15.75" x14ac:dyDescent="0.25">
      <c r="A545" s="136"/>
      <c r="B545" s="158"/>
      <c r="C545" s="17"/>
      <c r="E545" s="180"/>
      <c r="G545" s="25"/>
      <c r="H545" s="25"/>
      <c r="I545" s="18"/>
      <c r="K545" s="256"/>
      <c r="L545" s="20"/>
      <c r="M545" s="183"/>
      <c r="N545" s="271"/>
      <c r="O545" s="133"/>
      <c r="P545" s="133"/>
      <c r="Q545" s="20"/>
      <c r="R545" s="133"/>
      <c r="S545" s="271"/>
      <c r="T545" s="20"/>
      <c r="U545" s="177"/>
      <c r="V545" s="217"/>
      <c r="X545" s="133"/>
      <c r="Y545" s="133"/>
      <c r="Z545" s="133"/>
      <c r="AA545" s="133"/>
      <c r="AB545" s="133"/>
      <c r="AC545" s="17"/>
      <c r="AE545" s="19"/>
      <c r="AF545" s="19"/>
    </row>
    <row r="546" spans="1:32" ht="15.75" x14ac:dyDescent="0.25">
      <c r="A546" s="136"/>
      <c r="B546" s="158"/>
      <c r="C546" s="17"/>
      <c r="E546" s="180"/>
      <c r="G546" s="25"/>
      <c r="H546" s="25"/>
      <c r="I546" s="18"/>
      <c r="K546" s="256"/>
      <c r="L546" s="20"/>
      <c r="M546" s="183"/>
      <c r="N546" s="271"/>
      <c r="O546" s="133"/>
      <c r="P546" s="133"/>
      <c r="Q546" s="20"/>
      <c r="R546" s="133"/>
      <c r="S546" s="271"/>
      <c r="T546" s="20"/>
      <c r="U546" s="177"/>
      <c r="V546" s="217"/>
      <c r="X546" s="133"/>
      <c r="Y546" s="133"/>
      <c r="Z546" s="133"/>
      <c r="AA546" s="133"/>
      <c r="AB546" s="133"/>
      <c r="AC546" s="17"/>
      <c r="AE546" s="19"/>
      <c r="AF546" s="19"/>
    </row>
    <row r="547" spans="1:32" ht="15.75" x14ac:dyDescent="0.25">
      <c r="A547" s="136"/>
      <c r="B547" s="158"/>
      <c r="C547" s="17"/>
      <c r="E547" s="180"/>
      <c r="G547" s="25"/>
      <c r="H547" s="25"/>
      <c r="I547" s="18"/>
      <c r="K547" s="256"/>
      <c r="L547" s="20"/>
      <c r="M547" s="183"/>
      <c r="N547" s="271"/>
      <c r="O547" s="133"/>
      <c r="P547" s="133"/>
      <c r="Q547" s="20"/>
      <c r="R547" s="133"/>
      <c r="S547" s="271"/>
      <c r="T547" s="20"/>
      <c r="U547" s="177"/>
      <c r="V547" s="217"/>
      <c r="X547" s="133"/>
      <c r="Y547" s="133"/>
      <c r="Z547" s="133"/>
      <c r="AA547" s="133"/>
      <c r="AB547" s="133"/>
      <c r="AC547" s="17"/>
      <c r="AE547" s="19"/>
      <c r="AF547" s="19"/>
    </row>
    <row r="548" spans="1:32" ht="15.75" x14ac:dyDescent="0.25">
      <c r="A548" s="136"/>
      <c r="B548" s="158"/>
      <c r="C548" s="17"/>
      <c r="E548" s="180"/>
      <c r="G548" s="25"/>
      <c r="H548" s="25"/>
      <c r="I548" s="18"/>
      <c r="K548" s="256"/>
      <c r="L548" s="20"/>
      <c r="M548" s="183"/>
      <c r="N548" s="271"/>
      <c r="O548" s="133"/>
      <c r="P548" s="133"/>
      <c r="Q548" s="20"/>
      <c r="R548" s="133"/>
      <c r="S548" s="271"/>
      <c r="T548" s="20"/>
      <c r="U548" s="177"/>
      <c r="V548" s="217"/>
      <c r="X548" s="133"/>
      <c r="Y548" s="133"/>
      <c r="Z548" s="133"/>
      <c r="AA548" s="133"/>
      <c r="AB548" s="133"/>
      <c r="AC548" s="17"/>
      <c r="AE548" s="19"/>
      <c r="AF548" s="19"/>
    </row>
    <row r="549" spans="1:32" ht="15.75" x14ac:dyDescent="0.25">
      <c r="A549" s="136"/>
      <c r="B549" s="158"/>
      <c r="C549" s="17"/>
      <c r="E549" s="180"/>
      <c r="G549" s="25"/>
      <c r="H549" s="25"/>
      <c r="I549" s="18"/>
      <c r="K549" s="256"/>
      <c r="L549" s="20"/>
      <c r="M549" s="183"/>
      <c r="N549" s="271"/>
      <c r="O549" s="133"/>
      <c r="P549" s="133"/>
      <c r="Q549" s="20"/>
      <c r="R549" s="133"/>
      <c r="S549" s="271"/>
      <c r="T549" s="20"/>
      <c r="U549" s="177"/>
      <c r="V549" s="217"/>
      <c r="X549" s="133"/>
      <c r="Y549" s="133"/>
      <c r="Z549" s="133"/>
      <c r="AA549" s="133"/>
      <c r="AB549" s="133"/>
      <c r="AC549" s="17"/>
      <c r="AE549" s="19"/>
      <c r="AF549" s="19"/>
    </row>
    <row r="550" spans="1:32" ht="15.75" x14ac:dyDescent="0.25">
      <c r="A550" s="136"/>
      <c r="B550" s="158"/>
      <c r="C550" s="17"/>
      <c r="E550" s="180"/>
      <c r="G550" s="25"/>
      <c r="H550" s="25"/>
      <c r="I550" s="18"/>
      <c r="K550" s="256"/>
      <c r="L550" s="20"/>
      <c r="M550" s="183"/>
      <c r="N550" s="271"/>
      <c r="O550" s="133"/>
      <c r="P550" s="133"/>
      <c r="Q550" s="20"/>
      <c r="R550" s="133"/>
      <c r="S550" s="271"/>
      <c r="T550" s="20"/>
      <c r="U550" s="177"/>
      <c r="V550" s="217"/>
      <c r="X550" s="133"/>
      <c r="Y550" s="133"/>
      <c r="Z550" s="133"/>
      <c r="AA550" s="133"/>
      <c r="AB550" s="133"/>
      <c r="AC550" s="17"/>
      <c r="AE550" s="19"/>
      <c r="AF550" s="19"/>
    </row>
    <row r="551" spans="1:32" ht="15.75" x14ac:dyDescent="0.25">
      <c r="A551" s="136"/>
      <c r="B551" s="158"/>
      <c r="C551" s="17"/>
      <c r="E551" s="180"/>
      <c r="G551" s="25"/>
      <c r="H551" s="25"/>
      <c r="I551" s="18"/>
      <c r="K551" s="256"/>
      <c r="L551" s="20"/>
      <c r="M551" s="183"/>
      <c r="N551" s="271"/>
      <c r="O551" s="133"/>
      <c r="P551" s="133"/>
      <c r="Q551" s="20"/>
      <c r="R551" s="133"/>
      <c r="S551" s="271"/>
      <c r="T551" s="20"/>
      <c r="U551" s="177"/>
      <c r="V551" s="217"/>
      <c r="X551" s="133"/>
      <c r="Y551" s="133"/>
      <c r="Z551" s="133"/>
      <c r="AA551" s="133"/>
      <c r="AB551" s="133"/>
      <c r="AC551" s="17"/>
      <c r="AE551" s="19"/>
      <c r="AF551" s="19"/>
    </row>
    <row r="552" spans="1:32" ht="15.75" x14ac:dyDescent="0.25">
      <c r="A552" s="136"/>
      <c r="B552" s="158"/>
      <c r="C552" s="17"/>
      <c r="E552" s="180"/>
      <c r="G552" s="25"/>
      <c r="H552" s="25"/>
      <c r="I552" s="18"/>
      <c r="K552" s="256"/>
      <c r="L552" s="20"/>
      <c r="M552" s="183"/>
      <c r="N552" s="271"/>
      <c r="O552" s="133"/>
      <c r="P552" s="133"/>
      <c r="Q552" s="20"/>
      <c r="R552" s="133"/>
      <c r="S552" s="271"/>
      <c r="T552" s="20"/>
      <c r="U552" s="177"/>
      <c r="V552" s="217"/>
      <c r="X552" s="133"/>
      <c r="Y552" s="133"/>
      <c r="Z552" s="133"/>
      <c r="AA552" s="133"/>
      <c r="AB552" s="133"/>
      <c r="AC552" s="17"/>
      <c r="AE552" s="19"/>
      <c r="AF552" s="19"/>
    </row>
    <row r="553" spans="1:32" ht="15.75" x14ac:dyDescent="0.25">
      <c r="A553" s="136"/>
      <c r="B553" s="158"/>
      <c r="C553" s="17"/>
      <c r="E553" s="180"/>
      <c r="G553" s="25"/>
      <c r="H553" s="25"/>
      <c r="I553" s="18"/>
      <c r="K553" s="256"/>
      <c r="L553" s="20"/>
      <c r="M553" s="183"/>
      <c r="N553" s="271"/>
      <c r="O553" s="133"/>
      <c r="P553" s="133"/>
      <c r="Q553" s="20"/>
      <c r="R553" s="133"/>
      <c r="S553" s="271"/>
      <c r="T553" s="20"/>
      <c r="U553" s="177"/>
      <c r="V553" s="217"/>
      <c r="X553" s="133"/>
      <c r="Y553" s="133"/>
      <c r="Z553" s="133"/>
      <c r="AA553" s="133"/>
      <c r="AB553" s="133"/>
      <c r="AC553" s="17"/>
      <c r="AE553" s="19"/>
      <c r="AF553" s="19"/>
    </row>
    <row r="554" spans="1:32" ht="15.75" x14ac:dyDescent="0.25">
      <c r="A554" s="136"/>
      <c r="B554" s="158"/>
      <c r="C554" s="17"/>
      <c r="E554" s="180"/>
      <c r="G554" s="25"/>
      <c r="H554" s="25"/>
      <c r="I554" s="18"/>
      <c r="K554" s="256"/>
      <c r="L554" s="20"/>
      <c r="M554" s="183"/>
      <c r="N554" s="271"/>
      <c r="O554" s="133"/>
      <c r="P554" s="133"/>
      <c r="Q554" s="20"/>
      <c r="R554" s="133"/>
      <c r="S554" s="271"/>
      <c r="T554" s="20"/>
      <c r="U554" s="177"/>
      <c r="V554" s="217"/>
      <c r="X554" s="133"/>
      <c r="Y554" s="133"/>
      <c r="Z554" s="133"/>
      <c r="AA554" s="133"/>
      <c r="AB554" s="133"/>
      <c r="AC554" s="17"/>
      <c r="AE554" s="19"/>
      <c r="AF554" s="19"/>
    </row>
    <row r="555" spans="1:32" ht="15.75" x14ac:dyDescent="0.25">
      <c r="A555" s="136"/>
      <c r="B555" s="158"/>
      <c r="C555" s="17"/>
      <c r="E555" s="180"/>
      <c r="G555" s="25"/>
      <c r="H555" s="25"/>
      <c r="I555" s="18"/>
      <c r="K555" s="256"/>
      <c r="L555" s="20"/>
      <c r="M555" s="183"/>
      <c r="N555" s="271"/>
      <c r="O555" s="133"/>
      <c r="P555" s="133"/>
      <c r="Q555" s="20"/>
      <c r="R555" s="133"/>
      <c r="S555" s="271"/>
      <c r="T555" s="20"/>
      <c r="U555" s="177"/>
      <c r="V555" s="217"/>
      <c r="X555" s="133"/>
      <c r="Y555" s="133"/>
      <c r="Z555" s="133"/>
      <c r="AA555" s="133"/>
      <c r="AB555" s="133"/>
      <c r="AC555" s="17"/>
      <c r="AE555" s="19"/>
      <c r="AF555" s="19"/>
    </row>
    <row r="556" spans="1:32" ht="15.75" x14ac:dyDescent="0.25">
      <c r="A556" s="136"/>
      <c r="B556" s="158"/>
      <c r="C556" s="17"/>
      <c r="E556" s="180"/>
      <c r="G556" s="25"/>
      <c r="H556" s="25"/>
      <c r="I556" s="18"/>
      <c r="K556" s="256"/>
      <c r="L556" s="20"/>
      <c r="M556" s="183"/>
      <c r="N556" s="271"/>
      <c r="O556" s="133"/>
      <c r="P556" s="133"/>
      <c r="Q556" s="20"/>
      <c r="R556" s="133"/>
      <c r="S556" s="271"/>
      <c r="T556" s="20"/>
      <c r="U556" s="177"/>
      <c r="V556" s="217"/>
      <c r="X556" s="133"/>
      <c r="Y556" s="133"/>
      <c r="Z556" s="133"/>
      <c r="AA556" s="133"/>
      <c r="AB556" s="133"/>
      <c r="AC556" s="17"/>
      <c r="AE556" s="19"/>
      <c r="AF556" s="19"/>
    </row>
    <row r="557" spans="1:32" ht="15.75" x14ac:dyDescent="0.25">
      <c r="A557" s="136"/>
      <c r="B557" s="158"/>
      <c r="C557" s="17"/>
      <c r="E557" s="180"/>
      <c r="G557" s="25"/>
      <c r="H557" s="25"/>
      <c r="I557" s="18"/>
      <c r="K557" s="256"/>
      <c r="L557" s="20"/>
      <c r="M557" s="183"/>
      <c r="N557" s="271"/>
      <c r="O557" s="133"/>
      <c r="P557" s="133"/>
      <c r="Q557" s="20"/>
      <c r="R557" s="133"/>
      <c r="S557" s="271"/>
      <c r="T557" s="20"/>
      <c r="U557" s="177"/>
      <c r="V557" s="217"/>
      <c r="X557" s="133"/>
      <c r="Y557" s="133"/>
      <c r="Z557" s="133"/>
      <c r="AA557" s="133"/>
      <c r="AB557" s="133"/>
      <c r="AC557" s="17"/>
      <c r="AE557" s="19"/>
      <c r="AF557" s="19"/>
    </row>
    <row r="558" spans="1:32" ht="15.75" x14ac:dyDescent="0.25">
      <c r="A558" s="136"/>
      <c r="B558" s="158"/>
      <c r="C558" s="17"/>
      <c r="E558" s="180"/>
      <c r="G558" s="25"/>
      <c r="H558" s="25"/>
      <c r="I558" s="18"/>
      <c r="K558" s="256"/>
      <c r="L558" s="20"/>
      <c r="M558" s="183"/>
      <c r="N558" s="271"/>
      <c r="O558" s="133"/>
      <c r="P558" s="133"/>
      <c r="Q558" s="20"/>
      <c r="R558" s="133"/>
      <c r="S558" s="271"/>
      <c r="T558" s="20"/>
      <c r="U558" s="177"/>
      <c r="V558" s="217"/>
      <c r="X558" s="133"/>
      <c r="Y558" s="133"/>
      <c r="Z558" s="133"/>
      <c r="AA558" s="133"/>
      <c r="AB558" s="133"/>
      <c r="AC558" s="17"/>
      <c r="AE558" s="19"/>
      <c r="AF558" s="19"/>
    </row>
    <row r="559" spans="1:32" ht="15.75" x14ac:dyDescent="0.25">
      <c r="A559" s="136"/>
      <c r="B559" s="158"/>
      <c r="C559" s="17"/>
      <c r="E559" s="180"/>
      <c r="G559" s="25"/>
      <c r="H559" s="25"/>
      <c r="I559" s="18"/>
      <c r="K559" s="256"/>
      <c r="L559" s="20"/>
      <c r="M559" s="183"/>
      <c r="N559" s="271"/>
      <c r="O559" s="133"/>
      <c r="P559" s="133"/>
      <c r="Q559" s="20"/>
      <c r="R559" s="133"/>
      <c r="S559" s="271"/>
      <c r="T559" s="20"/>
      <c r="U559" s="177"/>
      <c r="V559" s="217"/>
      <c r="X559" s="133"/>
      <c r="Y559" s="133"/>
      <c r="Z559" s="133"/>
      <c r="AA559" s="133"/>
      <c r="AB559" s="133"/>
      <c r="AC559" s="17"/>
      <c r="AE559" s="19"/>
      <c r="AF559" s="19"/>
    </row>
    <row r="560" spans="1:32" ht="15.75" x14ac:dyDescent="0.25">
      <c r="A560" s="136"/>
      <c r="B560" s="158"/>
      <c r="C560" s="17"/>
      <c r="E560" s="180"/>
      <c r="G560" s="25"/>
      <c r="H560" s="25"/>
      <c r="I560" s="18"/>
      <c r="K560" s="256"/>
      <c r="L560" s="20"/>
      <c r="M560" s="183"/>
      <c r="N560" s="271"/>
      <c r="O560" s="133"/>
      <c r="P560" s="133"/>
      <c r="Q560" s="20"/>
      <c r="R560" s="133"/>
      <c r="S560" s="271"/>
      <c r="T560" s="20"/>
      <c r="U560" s="177"/>
      <c r="V560" s="217"/>
      <c r="X560" s="133"/>
      <c r="Y560" s="133"/>
      <c r="Z560" s="133"/>
      <c r="AA560" s="133"/>
      <c r="AB560" s="133"/>
      <c r="AC560" s="17"/>
      <c r="AE560" s="19"/>
      <c r="AF560" s="19"/>
    </row>
    <row r="561" spans="1:32" ht="15.75" x14ac:dyDescent="0.25">
      <c r="A561" s="136"/>
      <c r="B561" s="158"/>
      <c r="C561" s="17"/>
      <c r="E561" s="180"/>
      <c r="G561" s="25"/>
      <c r="H561" s="25"/>
      <c r="I561" s="18"/>
      <c r="K561" s="256"/>
      <c r="L561" s="20"/>
      <c r="M561" s="183"/>
      <c r="N561" s="271"/>
      <c r="O561" s="133"/>
      <c r="P561" s="133"/>
      <c r="Q561" s="20"/>
      <c r="R561" s="133"/>
      <c r="S561" s="271"/>
      <c r="T561" s="20"/>
      <c r="U561" s="177"/>
      <c r="V561" s="217"/>
      <c r="X561" s="133"/>
      <c r="Y561" s="133"/>
      <c r="Z561" s="133"/>
      <c r="AA561" s="133"/>
      <c r="AB561" s="133"/>
      <c r="AC561" s="17"/>
      <c r="AE561" s="19"/>
      <c r="AF561" s="19"/>
    </row>
    <row r="562" spans="1:32" ht="15.75" x14ac:dyDescent="0.25">
      <c r="A562" s="136"/>
      <c r="B562" s="158"/>
      <c r="C562" s="17"/>
      <c r="E562" s="180"/>
      <c r="G562" s="25"/>
      <c r="H562" s="25"/>
      <c r="I562" s="18"/>
      <c r="K562" s="256"/>
      <c r="L562" s="20"/>
      <c r="M562" s="183"/>
      <c r="N562" s="271"/>
      <c r="O562" s="133"/>
      <c r="P562" s="133"/>
      <c r="Q562" s="20"/>
      <c r="R562" s="133"/>
      <c r="S562" s="271"/>
      <c r="T562" s="20"/>
      <c r="U562" s="177"/>
      <c r="V562" s="217"/>
      <c r="X562" s="133"/>
      <c r="Y562" s="133"/>
      <c r="Z562" s="133"/>
      <c r="AA562" s="133"/>
      <c r="AB562" s="133"/>
      <c r="AC562" s="17"/>
      <c r="AE562" s="19"/>
      <c r="AF562" s="19"/>
    </row>
    <row r="563" spans="1:32" ht="15.75" x14ac:dyDescent="0.25">
      <c r="A563" s="136"/>
      <c r="B563" s="158"/>
      <c r="C563" s="17"/>
      <c r="E563" s="180"/>
      <c r="G563" s="25"/>
      <c r="H563" s="25"/>
      <c r="I563" s="18"/>
      <c r="K563" s="256"/>
      <c r="L563" s="20"/>
      <c r="M563" s="183"/>
      <c r="N563" s="271"/>
      <c r="O563" s="133"/>
      <c r="P563" s="133"/>
      <c r="Q563" s="20"/>
      <c r="R563" s="133"/>
      <c r="S563" s="271"/>
      <c r="T563" s="20"/>
      <c r="U563" s="177"/>
      <c r="V563" s="217"/>
      <c r="X563" s="133"/>
      <c r="Y563" s="133"/>
      <c r="Z563" s="133"/>
      <c r="AA563" s="133"/>
      <c r="AB563" s="133"/>
      <c r="AC563" s="17"/>
      <c r="AE563" s="19"/>
      <c r="AF563" s="19"/>
    </row>
    <row r="564" spans="1:32" ht="15.75" x14ac:dyDescent="0.25">
      <c r="A564" s="136"/>
      <c r="B564" s="158"/>
      <c r="C564" s="17"/>
      <c r="E564" s="180"/>
      <c r="G564" s="25"/>
      <c r="H564" s="25"/>
      <c r="I564" s="18"/>
      <c r="K564" s="256"/>
      <c r="L564" s="20"/>
      <c r="M564" s="183"/>
      <c r="N564" s="271"/>
      <c r="O564" s="133"/>
      <c r="P564" s="133"/>
      <c r="Q564" s="20"/>
      <c r="R564" s="133"/>
      <c r="S564" s="271"/>
      <c r="T564" s="20"/>
      <c r="U564" s="177"/>
      <c r="V564" s="217"/>
      <c r="X564" s="133"/>
      <c r="Y564" s="133"/>
      <c r="Z564" s="133"/>
      <c r="AA564" s="133"/>
      <c r="AB564" s="133"/>
      <c r="AC564" s="17"/>
      <c r="AE564" s="19"/>
      <c r="AF564" s="19"/>
    </row>
    <row r="565" spans="1:32" ht="15.75" x14ac:dyDescent="0.25">
      <c r="A565" s="136"/>
      <c r="B565" s="158"/>
      <c r="C565" s="17"/>
      <c r="E565" s="180"/>
      <c r="G565" s="25"/>
      <c r="H565" s="25"/>
      <c r="I565" s="18"/>
      <c r="K565" s="256"/>
      <c r="L565" s="20"/>
      <c r="M565" s="183"/>
      <c r="N565" s="271"/>
      <c r="O565" s="133"/>
      <c r="P565" s="133"/>
      <c r="Q565" s="20"/>
      <c r="R565" s="133"/>
      <c r="S565" s="271"/>
      <c r="T565" s="20"/>
      <c r="U565" s="177"/>
      <c r="V565" s="217"/>
      <c r="X565" s="133"/>
      <c r="Y565" s="133"/>
      <c r="Z565" s="133"/>
      <c r="AA565" s="133"/>
      <c r="AB565" s="133"/>
      <c r="AC565" s="17"/>
      <c r="AE565" s="19"/>
      <c r="AF565" s="19"/>
    </row>
    <row r="566" spans="1:32" ht="15.75" x14ac:dyDescent="0.25">
      <c r="A566" s="136"/>
      <c r="B566" s="158"/>
      <c r="C566" s="17"/>
      <c r="E566" s="180"/>
      <c r="G566" s="25"/>
      <c r="H566" s="25"/>
      <c r="I566" s="18"/>
      <c r="K566" s="256"/>
      <c r="L566" s="20"/>
      <c r="M566" s="183"/>
      <c r="N566" s="271"/>
      <c r="O566" s="133"/>
      <c r="P566" s="133"/>
      <c r="Q566" s="20"/>
      <c r="R566" s="133"/>
      <c r="S566" s="271"/>
      <c r="T566" s="20"/>
      <c r="U566" s="177"/>
      <c r="V566" s="217"/>
      <c r="X566" s="133"/>
      <c r="Y566" s="133"/>
      <c r="Z566" s="133"/>
      <c r="AA566" s="133"/>
      <c r="AB566" s="133"/>
      <c r="AC566" s="17"/>
      <c r="AE566" s="19"/>
      <c r="AF566" s="19"/>
    </row>
    <row r="567" spans="1:32" ht="15.75" x14ac:dyDescent="0.25">
      <c r="A567" s="136"/>
      <c r="B567" s="158"/>
      <c r="C567" s="17"/>
      <c r="E567" s="180"/>
      <c r="G567" s="25"/>
      <c r="H567" s="25"/>
      <c r="I567" s="18"/>
      <c r="K567" s="256"/>
      <c r="L567" s="20"/>
      <c r="M567" s="183"/>
      <c r="N567" s="271"/>
      <c r="O567" s="133"/>
      <c r="P567" s="133"/>
      <c r="Q567" s="20"/>
      <c r="R567" s="133"/>
      <c r="S567" s="271"/>
      <c r="T567" s="20"/>
      <c r="U567" s="177"/>
      <c r="V567" s="217"/>
      <c r="X567" s="133"/>
      <c r="Y567" s="133"/>
      <c r="Z567" s="133"/>
      <c r="AA567" s="133"/>
      <c r="AB567" s="133"/>
      <c r="AC567" s="17"/>
      <c r="AE567" s="19"/>
      <c r="AF567" s="19"/>
    </row>
    <row r="568" spans="1:32" ht="15.75" x14ac:dyDescent="0.25">
      <c r="A568" s="136"/>
      <c r="B568" s="158"/>
      <c r="C568" s="17"/>
      <c r="E568" s="180"/>
      <c r="G568" s="25"/>
      <c r="H568" s="25"/>
      <c r="I568" s="18"/>
      <c r="K568" s="256"/>
      <c r="L568" s="20"/>
      <c r="M568" s="183"/>
      <c r="N568" s="271"/>
      <c r="O568" s="133"/>
      <c r="P568" s="133"/>
      <c r="Q568" s="20"/>
      <c r="R568" s="133"/>
      <c r="S568" s="271"/>
      <c r="T568" s="20"/>
      <c r="U568" s="177"/>
      <c r="V568" s="217"/>
      <c r="X568" s="133"/>
      <c r="Y568" s="133"/>
      <c r="Z568" s="133"/>
      <c r="AA568" s="133"/>
      <c r="AB568" s="133"/>
      <c r="AC568" s="17"/>
      <c r="AE568" s="19"/>
      <c r="AF568" s="19"/>
    </row>
    <row r="569" spans="1:32" ht="15.75" x14ac:dyDescent="0.25">
      <c r="A569" s="136"/>
      <c r="B569" s="158"/>
      <c r="C569" s="17"/>
      <c r="E569" s="180"/>
      <c r="G569" s="25"/>
      <c r="H569" s="25"/>
      <c r="I569" s="18"/>
      <c r="K569" s="256"/>
      <c r="L569" s="20"/>
      <c r="M569" s="183"/>
      <c r="N569" s="271"/>
      <c r="O569" s="133"/>
      <c r="P569" s="133"/>
      <c r="Q569" s="20"/>
      <c r="R569" s="133"/>
      <c r="S569" s="271"/>
      <c r="T569" s="20"/>
      <c r="U569" s="177"/>
      <c r="V569" s="217"/>
      <c r="X569" s="133"/>
      <c r="Y569" s="133"/>
      <c r="Z569" s="133"/>
      <c r="AA569" s="133"/>
      <c r="AB569" s="133"/>
      <c r="AC569" s="17"/>
      <c r="AE569" s="19"/>
      <c r="AF569" s="19"/>
    </row>
    <row r="570" spans="1:32" ht="15.75" x14ac:dyDescent="0.25">
      <c r="A570" s="136"/>
      <c r="B570" s="158"/>
      <c r="C570" s="17"/>
      <c r="E570" s="180"/>
      <c r="G570" s="25"/>
      <c r="H570" s="25"/>
      <c r="I570" s="18"/>
      <c r="K570" s="256"/>
      <c r="L570" s="20"/>
      <c r="M570" s="183"/>
      <c r="N570" s="271"/>
      <c r="O570" s="133"/>
      <c r="P570" s="133"/>
      <c r="Q570" s="20"/>
      <c r="R570" s="133"/>
      <c r="S570" s="271"/>
      <c r="T570" s="20"/>
      <c r="U570" s="177"/>
      <c r="V570" s="217"/>
      <c r="X570" s="133"/>
      <c r="Y570" s="133"/>
      <c r="Z570" s="133"/>
      <c r="AA570" s="133"/>
      <c r="AB570" s="133"/>
      <c r="AC570" s="17"/>
      <c r="AE570" s="19"/>
      <c r="AF570" s="19"/>
    </row>
    <row r="571" spans="1:32" ht="15.75" x14ac:dyDescent="0.25">
      <c r="A571" s="136"/>
      <c r="B571" s="158"/>
      <c r="C571" s="17"/>
      <c r="E571" s="180"/>
      <c r="G571" s="25"/>
      <c r="H571" s="25"/>
      <c r="I571" s="18"/>
      <c r="K571" s="256"/>
      <c r="L571" s="20"/>
      <c r="M571" s="183"/>
      <c r="N571" s="271"/>
      <c r="O571" s="133"/>
      <c r="P571" s="133"/>
      <c r="Q571" s="20"/>
      <c r="R571" s="133"/>
      <c r="S571" s="271"/>
      <c r="T571" s="20"/>
      <c r="U571" s="177"/>
      <c r="V571" s="217"/>
      <c r="X571" s="133"/>
      <c r="Y571" s="133"/>
      <c r="Z571" s="133"/>
      <c r="AA571" s="133"/>
      <c r="AB571" s="133"/>
      <c r="AC571" s="17"/>
      <c r="AE571" s="19"/>
      <c r="AF571" s="19"/>
    </row>
    <row r="572" spans="1:32" ht="15.75" x14ac:dyDescent="0.25">
      <c r="A572" s="136"/>
      <c r="B572" s="158"/>
      <c r="C572" s="17"/>
      <c r="E572" s="180"/>
      <c r="G572" s="25"/>
      <c r="H572" s="25"/>
      <c r="I572" s="18"/>
      <c r="K572" s="256"/>
      <c r="L572" s="20"/>
      <c r="M572" s="183"/>
      <c r="N572" s="271"/>
      <c r="O572" s="133"/>
      <c r="P572" s="133"/>
      <c r="Q572" s="20"/>
      <c r="R572" s="133"/>
      <c r="S572" s="271"/>
      <c r="T572" s="20"/>
      <c r="U572" s="177"/>
      <c r="V572" s="217"/>
      <c r="X572" s="133"/>
      <c r="Y572" s="133"/>
      <c r="Z572" s="133"/>
      <c r="AA572" s="133"/>
      <c r="AB572" s="133"/>
      <c r="AC572" s="17"/>
      <c r="AE572" s="19"/>
      <c r="AF572" s="19"/>
    </row>
    <row r="573" spans="1:32" ht="15.75" x14ac:dyDescent="0.25">
      <c r="A573" s="136"/>
      <c r="B573" s="158"/>
      <c r="C573" s="17"/>
      <c r="E573" s="180"/>
      <c r="G573" s="25"/>
      <c r="H573" s="25"/>
      <c r="I573" s="18"/>
      <c r="K573" s="256"/>
      <c r="L573" s="20"/>
      <c r="M573" s="183"/>
      <c r="N573" s="271"/>
      <c r="O573" s="133"/>
      <c r="P573" s="133"/>
      <c r="Q573" s="20"/>
      <c r="R573" s="133"/>
      <c r="S573" s="271"/>
      <c r="T573" s="20"/>
      <c r="U573" s="177"/>
      <c r="V573" s="217"/>
      <c r="X573" s="133"/>
      <c r="Y573" s="133"/>
      <c r="Z573" s="133"/>
      <c r="AA573" s="133"/>
      <c r="AB573" s="133"/>
      <c r="AC573" s="17"/>
      <c r="AE573" s="19"/>
      <c r="AF573" s="19"/>
    </row>
    <row r="574" spans="1:32" ht="15.75" x14ac:dyDescent="0.25">
      <c r="A574" s="136"/>
      <c r="B574" s="158"/>
      <c r="C574" s="17"/>
      <c r="E574" s="180"/>
      <c r="G574" s="25"/>
      <c r="H574" s="25"/>
      <c r="I574" s="18"/>
      <c r="K574" s="256"/>
      <c r="L574" s="20"/>
      <c r="M574" s="183"/>
      <c r="N574" s="271"/>
      <c r="O574" s="133"/>
      <c r="P574" s="133"/>
      <c r="Q574" s="20"/>
      <c r="R574" s="133"/>
      <c r="S574" s="271"/>
      <c r="T574" s="20"/>
      <c r="U574" s="177"/>
      <c r="V574" s="217"/>
      <c r="X574" s="133"/>
      <c r="Y574" s="133"/>
      <c r="Z574" s="133"/>
      <c r="AA574" s="133"/>
      <c r="AB574" s="133"/>
      <c r="AC574" s="17"/>
      <c r="AE574" s="19"/>
      <c r="AF574" s="19"/>
    </row>
    <row r="575" spans="1:32" ht="15.75" x14ac:dyDescent="0.25">
      <c r="A575" s="136"/>
      <c r="B575" s="158"/>
      <c r="C575" s="17"/>
      <c r="E575" s="180"/>
      <c r="G575" s="25"/>
      <c r="H575" s="25"/>
      <c r="I575" s="18"/>
      <c r="K575" s="256"/>
      <c r="L575" s="20"/>
      <c r="M575" s="183"/>
      <c r="N575" s="271"/>
      <c r="O575" s="133"/>
      <c r="P575" s="133"/>
      <c r="Q575" s="20"/>
      <c r="R575" s="133"/>
      <c r="S575" s="271"/>
      <c r="T575" s="20"/>
      <c r="U575" s="177"/>
      <c r="V575" s="217"/>
      <c r="X575" s="133"/>
      <c r="Y575" s="133"/>
      <c r="Z575" s="133"/>
      <c r="AA575" s="133"/>
      <c r="AB575" s="133"/>
      <c r="AC575" s="17"/>
      <c r="AE575" s="19"/>
      <c r="AF575" s="19"/>
    </row>
    <row r="576" spans="1:32" ht="15.75" x14ac:dyDescent="0.25">
      <c r="A576" s="136"/>
      <c r="B576" s="158"/>
      <c r="C576" s="17"/>
      <c r="E576" s="180"/>
      <c r="G576" s="25"/>
      <c r="H576" s="25"/>
      <c r="I576" s="18"/>
      <c r="K576" s="256"/>
      <c r="L576" s="20"/>
      <c r="M576" s="183"/>
      <c r="N576" s="271"/>
      <c r="O576" s="133"/>
      <c r="P576" s="133"/>
      <c r="Q576" s="20"/>
      <c r="R576" s="133"/>
      <c r="S576" s="271"/>
      <c r="T576" s="20"/>
      <c r="U576" s="177"/>
      <c r="V576" s="217"/>
      <c r="X576" s="133"/>
      <c r="Y576" s="133"/>
      <c r="Z576" s="133"/>
      <c r="AA576" s="133"/>
      <c r="AB576" s="133"/>
      <c r="AC576" s="17"/>
      <c r="AE576" s="19"/>
      <c r="AF576" s="19"/>
    </row>
    <row r="577" spans="1:32" ht="15.75" x14ac:dyDescent="0.25">
      <c r="A577" s="136"/>
      <c r="B577" s="158"/>
      <c r="C577" s="17"/>
      <c r="E577" s="180"/>
      <c r="G577" s="25"/>
      <c r="H577" s="25"/>
      <c r="I577" s="18"/>
      <c r="K577" s="256"/>
      <c r="L577" s="20"/>
      <c r="M577" s="183"/>
      <c r="N577" s="271"/>
      <c r="O577" s="133"/>
      <c r="P577" s="133"/>
      <c r="Q577" s="20"/>
      <c r="R577" s="133"/>
      <c r="S577" s="271"/>
      <c r="T577" s="20"/>
      <c r="U577" s="177"/>
      <c r="V577" s="217"/>
      <c r="X577" s="133"/>
      <c r="Y577" s="133"/>
      <c r="Z577" s="133"/>
      <c r="AA577" s="133"/>
      <c r="AB577" s="133"/>
      <c r="AC577" s="17"/>
      <c r="AE577" s="19"/>
      <c r="AF577" s="19"/>
    </row>
    <row r="578" spans="1:32" ht="15.75" x14ac:dyDescent="0.25">
      <c r="A578" s="136"/>
      <c r="B578" s="158"/>
      <c r="C578" s="17"/>
      <c r="E578" s="180"/>
      <c r="G578" s="25"/>
      <c r="H578" s="25"/>
      <c r="I578" s="18"/>
      <c r="K578" s="256"/>
      <c r="L578" s="20"/>
      <c r="M578" s="183"/>
      <c r="N578" s="271"/>
      <c r="O578" s="133"/>
      <c r="P578" s="133"/>
      <c r="Q578" s="20"/>
      <c r="R578" s="133"/>
      <c r="S578" s="271"/>
      <c r="T578" s="20"/>
      <c r="U578" s="177"/>
      <c r="V578" s="217"/>
      <c r="X578" s="133"/>
      <c r="Y578" s="133"/>
      <c r="Z578" s="133"/>
      <c r="AA578" s="133"/>
      <c r="AB578" s="133"/>
      <c r="AC578" s="17"/>
      <c r="AE578" s="19"/>
      <c r="AF578" s="19"/>
    </row>
    <row r="579" spans="1:32" ht="15.75" x14ac:dyDescent="0.25">
      <c r="A579" s="136"/>
      <c r="B579" s="158"/>
      <c r="C579" s="17"/>
      <c r="E579" s="180"/>
      <c r="G579" s="25"/>
      <c r="H579" s="25"/>
      <c r="I579" s="18"/>
      <c r="K579" s="256"/>
      <c r="L579" s="20"/>
      <c r="M579" s="183"/>
      <c r="N579" s="271"/>
      <c r="O579" s="133"/>
      <c r="P579" s="133"/>
      <c r="Q579" s="20"/>
      <c r="R579" s="133"/>
      <c r="S579" s="271"/>
      <c r="T579" s="20"/>
      <c r="U579" s="177"/>
      <c r="V579" s="217"/>
      <c r="X579" s="133"/>
      <c r="Y579" s="133"/>
      <c r="Z579" s="133"/>
      <c r="AA579" s="133"/>
      <c r="AB579" s="133"/>
      <c r="AC579" s="17"/>
      <c r="AE579" s="19"/>
      <c r="AF579" s="19"/>
    </row>
    <row r="580" spans="1:32" ht="15.75" x14ac:dyDescent="0.25">
      <c r="A580" s="136"/>
      <c r="B580" s="158"/>
      <c r="C580" s="17"/>
      <c r="E580" s="180"/>
      <c r="G580" s="25"/>
      <c r="H580" s="25"/>
      <c r="I580" s="18"/>
      <c r="K580" s="256"/>
      <c r="L580" s="20"/>
      <c r="M580" s="183"/>
      <c r="N580" s="271"/>
      <c r="O580" s="133"/>
      <c r="P580" s="133"/>
      <c r="Q580" s="20"/>
      <c r="R580" s="133"/>
      <c r="S580" s="271"/>
      <c r="T580" s="20"/>
      <c r="U580" s="177"/>
      <c r="V580" s="217"/>
      <c r="X580" s="133"/>
      <c r="Y580" s="133"/>
      <c r="Z580" s="133"/>
      <c r="AA580" s="133"/>
      <c r="AB580" s="133"/>
      <c r="AC580" s="17"/>
      <c r="AE580" s="19"/>
      <c r="AF580" s="19"/>
    </row>
    <row r="581" spans="1:32" ht="15.75" x14ac:dyDescent="0.25">
      <c r="A581" s="136"/>
      <c r="B581" s="158"/>
      <c r="C581" s="17"/>
      <c r="E581" s="180"/>
      <c r="G581" s="25"/>
      <c r="H581" s="25"/>
      <c r="I581" s="18"/>
      <c r="K581" s="256"/>
      <c r="L581" s="20"/>
      <c r="M581" s="183"/>
      <c r="N581" s="271"/>
      <c r="O581" s="133"/>
      <c r="P581" s="133"/>
      <c r="Q581" s="20"/>
      <c r="R581" s="133"/>
      <c r="S581" s="271"/>
      <c r="T581" s="20"/>
      <c r="U581" s="177"/>
      <c r="V581" s="217"/>
      <c r="X581" s="133"/>
      <c r="Y581" s="133"/>
      <c r="Z581" s="133"/>
      <c r="AA581" s="133"/>
      <c r="AB581" s="133"/>
      <c r="AC581" s="17"/>
      <c r="AE581" s="19"/>
      <c r="AF581" s="19"/>
    </row>
    <row r="582" spans="1:32" ht="15.75" x14ac:dyDescent="0.25">
      <c r="A582" s="136"/>
      <c r="B582" s="158"/>
      <c r="C582" s="17"/>
      <c r="E582" s="180"/>
      <c r="G582" s="25"/>
      <c r="H582" s="25"/>
      <c r="I582" s="18"/>
      <c r="K582" s="256"/>
      <c r="L582" s="20"/>
      <c r="M582" s="183"/>
      <c r="N582" s="271"/>
      <c r="O582" s="133"/>
      <c r="P582" s="133"/>
      <c r="Q582" s="20"/>
      <c r="R582" s="133"/>
      <c r="S582" s="271"/>
      <c r="T582" s="20"/>
      <c r="U582" s="177"/>
      <c r="V582" s="217"/>
      <c r="X582" s="133"/>
      <c r="Y582" s="133"/>
      <c r="Z582" s="133"/>
      <c r="AA582" s="133"/>
      <c r="AB582" s="133"/>
      <c r="AC582" s="17"/>
      <c r="AE582" s="19"/>
      <c r="AF582" s="19"/>
    </row>
    <row r="583" spans="1:32" ht="15.75" x14ac:dyDescent="0.25">
      <c r="A583" s="136"/>
      <c r="B583" s="158"/>
      <c r="C583" s="17"/>
      <c r="E583" s="180"/>
      <c r="G583" s="25"/>
      <c r="H583" s="25"/>
      <c r="I583" s="18"/>
      <c r="K583" s="256"/>
      <c r="L583" s="20"/>
      <c r="M583" s="183"/>
      <c r="N583" s="271"/>
      <c r="O583" s="133"/>
      <c r="P583" s="133"/>
      <c r="Q583" s="20"/>
      <c r="R583" s="133"/>
      <c r="S583" s="271"/>
      <c r="T583" s="20"/>
      <c r="U583" s="177"/>
      <c r="V583" s="217"/>
      <c r="X583" s="133"/>
      <c r="Y583" s="133"/>
      <c r="Z583" s="133"/>
      <c r="AA583" s="133"/>
      <c r="AB583" s="133"/>
      <c r="AC583" s="17"/>
      <c r="AE583" s="19"/>
      <c r="AF583" s="19"/>
    </row>
    <row r="584" spans="1:32" ht="15.75" x14ac:dyDescent="0.25">
      <c r="A584" s="136"/>
      <c r="B584" s="158"/>
      <c r="C584" s="17"/>
      <c r="E584" s="180"/>
      <c r="G584" s="25"/>
      <c r="H584" s="25"/>
      <c r="I584" s="18"/>
      <c r="K584" s="256"/>
      <c r="L584" s="20"/>
      <c r="M584" s="183"/>
      <c r="N584" s="271"/>
      <c r="O584" s="133"/>
      <c r="P584" s="133"/>
      <c r="Q584" s="20"/>
      <c r="R584" s="133"/>
      <c r="S584" s="271"/>
      <c r="T584" s="20"/>
      <c r="U584" s="177"/>
      <c r="V584" s="217"/>
      <c r="X584" s="133"/>
      <c r="Y584" s="133"/>
      <c r="Z584" s="133"/>
      <c r="AA584" s="133"/>
      <c r="AB584" s="133"/>
      <c r="AC584" s="17"/>
      <c r="AE584" s="19"/>
      <c r="AF584" s="19"/>
    </row>
    <row r="585" spans="1:32" ht="15.75" x14ac:dyDescent="0.25">
      <c r="A585" s="136"/>
      <c r="B585" s="158"/>
      <c r="C585" s="17"/>
      <c r="E585" s="180"/>
      <c r="G585" s="25"/>
      <c r="H585" s="25"/>
      <c r="I585" s="18"/>
      <c r="K585" s="256"/>
      <c r="L585" s="20"/>
      <c r="M585" s="183"/>
      <c r="N585" s="271"/>
      <c r="O585" s="133"/>
      <c r="P585" s="133"/>
      <c r="Q585" s="20"/>
      <c r="R585" s="133"/>
      <c r="S585" s="271"/>
      <c r="T585" s="20"/>
      <c r="U585" s="177"/>
      <c r="V585" s="217"/>
      <c r="X585" s="133"/>
      <c r="Y585" s="133"/>
      <c r="Z585" s="133"/>
      <c r="AA585" s="133"/>
      <c r="AB585" s="133"/>
      <c r="AC585" s="17"/>
      <c r="AE585" s="19"/>
      <c r="AF585" s="19"/>
    </row>
    <row r="586" spans="1:32" ht="15.75" x14ac:dyDescent="0.25">
      <c r="A586" s="136"/>
      <c r="B586" s="158"/>
      <c r="C586" s="17"/>
      <c r="E586" s="180"/>
      <c r="G586" s="25"/>
      <c r="H586" s="25"/>
      <c r="I586" s="18"/>
      <c r="K586" s="256"/>
      <c r="L586" s="20"/>
      <c r="M586" s="183"/>
      <c r="N586" s="271"/>
      <c r="O586" s="133"/>
      <c r="P586" s="133"/>
      <c r="Q586" s="20"/>
      <c r="R586" s="133"/>
      <c r="S586" s="271"/>
      <c r="T586" s="20"/>
      <c r="U586" s="177"/>
      <c r="V586" s="217"/>
      <c r="X586" s="133"/>
      <c r="Y586" s="133"/>
      <c r="Z586" s="133"/>
      <c r="AA586" s="133"/>
      <c r="AB586" s="133"/>
      <c r="AC586" s="17"/>
      <c r="AE586" s="19"/>
      <c r="AF586" s="19"/>
    </row>
    <row r="587" spans="1:32" ht="15.75" x14ac:dyDescent="0.25">
      <c r="A587" s="136"/>
      <c r="B587" s="158"/>
      <c r="C587" s="17"/>
      <c r="E587" s="180"/>
      <c r="G587" s="25"/>
      <c r="H587" s="25"/>
      <c r="I587" s="18"/>
      <c r="K587" s="256"/>
      <c r="L587" s="20"/>
      <c r="M587" s="183"/>
      <c r="N587" s="271"/>
      <c r="O587" s="133"/>
      <c r="P587" s="133"/>
      <c r="Q587" s="20"/>
      <c r="R587" s="133"/>
      <c r="S587" s="271"/>
      <c r="T587" s="20"/>
      <c r="U587" s="177"/>
      <c r="V587" s="217"/>
      <c r="X587" s="133"/>
      <c r="Y587" s="133"/>
      <c r="Z587" s="133"/>
      <c r="AA587" s="133"/>
      <c r="AB587" s="133"/>
      <c r="AC587" s="17"/>
      <c r="AE587" s="19"/>
      <c r="AF587" s="19"/>
    </row>
    <row r="588" spans="1:32" ht="15.75" x14ac:dyDescent="0.25">
      <c r="A588" s="136"/>
      <c r="B588" s="158"/>
      <c r="C588" s="17"/>
      <c r="E588" s="180"/>
      <c r="G588" s="25"/>
      <c r="H588" s="25"/>
      <c r="I588" s="18"/>
      <c r="K588" s="256"/>
      <c r="L588" s="20"/>
      <c r="M588" s="183"/>
      <c r="N588" s="271"/>
      <c r="O588" s="133"/>
      <c r="P588" s="133"/>
      <c r="Q588" s="20"/>
      <c r="R588" s="133"/>
      <c r="S588" s="271"/>
      <c r="T588" s="20"/>
      <c r="U588" s="177"/>
      <c r="V588" s="217"/>
      <c r="X588" s="133"/>
      <c r="Y588" s="133"/>
      <c r="Z588" s="133"/>
      <c r="AA588" s="133"/>
      <c r="AB588" s="133"/>
      <c r="AC588" s="17"/>
      <c r="AE588" s="19"/>
      <c r="AF588" s="19"/>
    </row>
    <row r="589" spans="1:32" ht="15.75" x14ac:dyDescent="0.25">
      <c r="A589" s="136"/>
      <c r="B589" s="158"/>
      <c r="C589" s="17"/>
      <c r="E589" s="180"/>
      <c r="G589" s="25"/>
      <c r="H589" s="25"/>
      <c r="I589" s="18"/>
      <c r="K589" s="256"/>
      <c r="L589" s="20"/>
      <c r="M589" s="183"/>
      <c r="N589" s="271"/>
      <c r="O589" s="133"/>
      <c r="P589" s="133"/>
      <c r="Q589" s="20"/>
      <c r="R589" s="133"/>
      <c r="S589" s="271"/>
      <c r="T589" s="20"/>
      <c r="U589" s="177"/>
      <c r="V589" s="217"/>
      <c r="X589" s="133"/>
      <c r="Y589" s="133"/>
      <c r="Z589" s="133"/>
      <c r="AA589" s="133"/>
      <c r="AB589" s="133"/>
      <c r="AC589" s="17"/>
      <c r="AE589" s="19"/>
      <c r="AF589" s="19"/>
    </row>
    <row r="590" spans="1:32" ht="15.75" x14ac:dyDescent="0.25">
      <c r="A590" s="136"/>
      <c r="B590" s="158"/>
      <c r="C590" s="17"/>
      <c r="E590" s="180"/>
      <c r="G590" s="25"/>
      <c r="H590" s="25"/>
      <c r="I590" s="18"/>
      <c r="K590" s="256"/>
      <c r="L590" s="20"/>
      <c r="M590" s="183"/>
      <c r="N590" s="271"/>
      <c r="O590" s="133"/>
      <c r="P590" s="133"/>
      <c r="Q590" s="20"/>
      <c r="R590" s="133"/>
      <c r="S590" s="271"/>
      <c r="T590" s="20"/>
      <c r="U590" s="177"/>
      <c r="V590" s="217"/>
      <c r="X590" s="133"/>
      <c r="Y590" s="133"/>
      <c r="Z590" s="133"/>
      <c r="AA590" s="133"/>
      <c r="AB590" s="133"/>
      <c r="AC590" s="17"/>
      <c r="AE590" s="19"/>
      <c r="AF590" s="19"/>
    </row>
    <row r="591" spans="1:32" ht="15.75" x14ac:dyDescent="0.25">
      <c r="A591" s="136"/>
      <c r="B591" s="158"/>
      <c r="C591" s="17"/>
      <c r="E591" s="180"/>
      <c r="G591" s="25"/>
      <c r="H591" s="25"/>
      <c r="I591" s="18"/>
      <c r="K591" s="256"/>
      <c r="L591" s="20"/>
      <c r="M591" s="183"/>
      <c r="N591" s="271"/>
      <c r="O591" s="133"/>
      <c r="P591" s="133"/>
      <c r="Q591" s="20"/>
      <c r="R591" s="133"/>
      <c r="S591" s="271"/>
      <c r="T591" s="20"/>
      <c r="U591" s="177"/>
      <c r="V591" s="217"/>
      <c r="X591" s="133"/>
      <c r="Y591" s="133"/>
      <c r="Z591" s="133"/>
      <c r="AA591" s="133"/>
      <c r="AB591" s="133"/>
      <c r="AC591" s="17"/>
      <c r="AE591" s="19"/>
      <c r="AF591" s="19"/>
    </row>
    <row r="592" spans="1:32" ht="15.75" x14ac:dyDescent="0.25">
      <c r="A592" s="136"/>
      <c r="B592" s="158"/>
      <c r="C592" s="17"/>
      <c r="E592" s="180"/>
      <c r="G592" s="25"/>
      <c r="H592" s="25"/>
      <c r="I592" s="18"/>
      <c r="K592" s="256"/>
      <c r="L592" s="20"/>
      <c r="M592" s="183"/>
      <c r="N592" s="271"/>
      <c r="O592" s="133"/>
      <c r="P592" s="133"/>
      <c r="Q592" s="20"/>
      <c r="R592" s="133"/>
      <c r="S592" s="271"/>
      <c r="T592" s="20"/>
      <c r="U592" s="177"/>
      <c r="V592" s="217"/>
      <c r="X592" s="133"/>
      <c r="Y592" s="133"/>
      <c r="Z592" s="133"/>
      <c r="AA592" s="133"/>
      <c r="AB592" s="133"/>
      <c r="AC592" s="17"/>
      <c r="AE592" s="19"/>
      <c r="AF592" s="19"/>
    </row>
    <row r="593" spans="1:32" ht="15.75" x14ac:dyDescent="0.25">
      <c r="A593" s="136"/>
      <c r="B593" s="158"/>
      <c r="C593" s="17"/>
      <c r="E593" s="180"/>
      <c r="G593" s="25"/>
      <c r="H593" s="25"/>
      <c r="I593" s="18"/>
      <c r="K593" s="256"/>
      <c r="L593" s="20"/>
      <c r="M593" s="183"/>
      <c r="N593" s="271"/>
      <c r="O593" s="133"/>
      <c r="P593" s="133"/>
      <c r="Q593" s="20"/>
      <c r="R593" s="133"/>
      <c r="S593" s="271"/>
      <c r="T593" s="20"/>
      <c r="U593" s="177"/>
      <c r="V593" s="217"/>
      <c r="X593" s="133"/>
      <c r="Y593" s="133"/>
      <c r="Z593" s="133"/>
      <c r="AA593" s="133"/>
      <c r="AB593" s="133"/>
      <c r="AC593" s="17"/>
      <c r="AE593" s="19"/>
      <c r="AF593" s="19"/>
    </row>
    <row r="594" spans="1:32" ht="15.75" x14ac:dyDescent="0.25">
      <c r="A594" s="136"/>
      <c r="B594" s="158"/>
      <c r="C594" s="17"/>
      <c r="E594" s="180"/>
      <c r="G594" s="25"/>
      <c r="H594" s="25"/>
      <c r="I594" s="18"/>
      <c r="K594" s="256"/>
      <c r="L594" s="20"/>
      <c r="M594" s="183"/>
      <c r="N594" s="271"/>
      <c r="O594" s="133"/>
      <c r="P594" s="133"/>
      <c r="Q594" s="20"/>
      <c r="R594" s="133"/>
      <c r="S594" s="271"/>
      <c r="T594" s="20"/>
      <c r="U594" s="177"/>
      <c r="V594" s="217"/>
      <c r="X594" s="133"/>
      <c r="Y594" s="133"/>
      <c r="Z594" s="133"/>
      <c r="AA594" s="133"/>
      <c r="AB594" s="133"/>
      <c r="AC594" s="17"/>
      <c r="AE594" s="19"/>
      <c r="AF594" s="19"/>
    </row>
    <row r="595" spans="1:32" ht="15.75" x14ac:dyDescent="0.25">
      <c r="A595" s="136"/>
      <c r="B595" s="158"/>
      <c r="C595" s="17"/>
      <c r="E595" s="180"/>
      <c r="G595" s="25"/>
      <c r="H595" s="25"/>
      <c r="I595" s="18"/>
      <c r="K595" s="256"/>
      <c r="L595" s="20"/>
      <c r="M595" s="183"/>
      <c r="N595" s="271"/>
      <c r="O595" s="133"/>
      <c r="P595" s="133"/>
      <c r="Q595" s="20"/>
      <c r="R595" s="133"/>
      <c r="S595" s="271"/>
      <c r="T595" s="20"/>
      <c r="U595" s="177"/>
      <c r="V595" s="217"/>
      <c r="X595" s="133"/>
      <c r="Y595" s="133"/>
      <c r="Z595" s="133"/>
      <c r="AA595" s="133"/>
      <c r="AB595" s="133"/>
      <c r="AC595" s="17"/>
      <c r="AE595" s="19"/>
      <c r="AF595" s="19"/>
    </row>
    <row r="596" spans="1:32" ht="15.75" x14ac:dyDescent="0.25">
      <c r="A596" s="136"/>
      <c r="B596" s="158"/>
      <c r="C596" s="17"/>
      <c r="E596" s="180"/>
      <c r="G596" s="25"/>
      <c r="H596" s="25"/>
      <c r="I596" s="18"/>
      <c r="K596" s="256"/>
      <c r="L596" s="20"/>
      <c r="M596" s="183"/>
      <c r="N596" s="271"/>
      <c r="O596" s="133"/>
      <c r="P596" s="133"/>
      <c r="Q596" s="20"/>
      <c r="R596" s="133"/>
      <c r="S596" s="271"/>
      <c r="T596" s="20"/>
      <c r="U596" s="177"/>
      <c r="V596" s="217"/>
      <c r="X596" s="133"/>
      <c r="Y596" s="133"/>
      <c r="Z596" s="133"/>
      <c r="AA596" s="133"/>
      <c r="AB596" s="133"/>
      <c r="AC596" s="17"/>
      <c r="AE596" s="19"/>
      <c r="AF596" s="19"/>
    </row>
    <row r="597" spans="1:32" ht="15.75" x14ac:dyDescent="0.25">
      <c r="A597" s="136"/>
      <c r="B597" s="158"/>
      <c r="C597" s="17"/>
      <c r="E597" s="180"/>
      <c r="G597" s="25"/>
      <c r="H597" s="25"/>
      <c r="I597" s="18"/>
      <c r="K597" s="256"/>
      <c r="L597" s="20"/>
      <c r="M597" s="183"/>
      <c r="N597" s="271"/>
      <c r="O597" s="133"/>
      <c r="P597" s="133"/>
      <c r="Q597" s="20"/>
      <c r="R597" s="133"/>
      <c r="S597" s="271"/>
      <c r="T597" s="20"/>
      <c r="U597" s="177"/>
      <c r="V597" s="217"/>
      <c r="X597" s="133"/>
      <c r="Y597" s="133"/>
      <c r="Z597" s="133"/>
      <c r="AA597" s="133"/>
      <c r="AB597" s="133"/>
      <c r="AC597" s="17"/>
      <c r="AE597" s="19"/>
      <c r="AF597" s="19"/>
    </row>
    <row r="598" spans="1:32" ht="15.75" x14ac:dyDescent="0.25">
      <c r="A598" s="136"/>
      <c r="B598" s="158"/>
      <c r="C598" s="17"/>
      <c r="E598" s="180"/>
      <c r="G598" s="25"/>
      <c r="H598" s="25"/>
      <c r="I598" s="18"/>
      <c r="K598" s="256"/>
      <c r="L598" s="20"/>
      <c r="M598" s="183"/>
      <c r="N598" s="271"/>
      <c r="O598" s="133"/>
      <c r="P598" s="133"/>
      <c r="Q598" s="20"/>
      <c r="R598" s="133"/>
      <c r="S598" s="271"/>
      <c r="T598" s="20"/>
      <c r="U598" s="177"/>
      <c r="V598" s="217"/>
      <c r="X598" s="133"/>
      <c r="Y598" s="133"/>
      <c r="Z598" s="133"/>
      <c r="AA598" s="133"/>
      <c r="AB598" s="133"/>
      <c r="AC598" s="17"/>
      <c r="AE598" s="19"/>
      <c r="AF598" s="19"/>
    </row>
    <row r="599" spans="1:32" ht="15.75" x14ac:dyDescent="0.25">
      <c r="A599" s="136"/>
      <c r="B599" s="158"/>
      <c r="C599" s="17"/>
      <c r="E599" s="180"/>
      <c r="G599" s="25"/>
      <c r="H599" s="25"/>
      <c r="I599" s="18"/>
      <c r="K599" s="256"/>
      <c r="L599" s="20"/>
      <c r="M599" s="183"/>
      <c r="N599" s="271"/>
      <c r="O599" s="133"/>
      <c r="P599" s="133"/>
      <c r="Q599" s="20"/>
      <c r="R599" s="133"/>
      <c r="S599" s="271"/>
      <c r="T599" s="20"/>
      <c r="U599" s="177"/>
      <c r="V599" s="217"/>
      <c r="X599" s="133"/>
      <c r="Y599" s="133"/>
      <c r="Z599" s="133"/>
      <c r="AA599" s="133"/>
      <c r="AB599" s="133"/>
      <c r="AC599" s="17"/>
      <c r="AE599" s="19"/>
      <c r="AF599" s="19"/>
    </row>
    <row r="600" spans="1:32" ht="15.75" x14ac:dyDescent="0.25">
      <c r="A600" s="136"/>
      <c r="B600" s="158"/>
      <c r="C600" s="17"/>
      <c r="E600" s="180"/>
      <c r="G600" s="25"/>
      <c r="H600" s="25"/>
      <c r="I600" s="18"/>
      <c r="K600" s="256"/>
      <c r="L600" s="20"/>
      <c r="M600" s="183"/>
      <c r="N600" s="271"/>
      <c r="O600" s="133"/>
      <c r="P600" s="133"/>
      <c r="Q600" s="20"/>
      <c r="R600" s="133"/>
      <c r="S600" s="271"/>
      <c r="T600" s="20"/>
      <c r="U600" s="177"/>
      <c r="V600" s="217"/>
      <c r="X600" s="133"/>
      <c r="Y600" s="133"/>
      <c r="Z600" s="133"/>
      <c r="AA600" s="133"/>
      <c r="AB600" s="133"/>
      <c r="AC600" s="17"/>
      <c r="AE600" s="19"/>
      <c r="AF600" s="19"/>
    </row>
    <row r="601" spans="1:32" ht="15.75" x14ac:dyDescent="0.25">
      <c r="A601" s="136"/>
      <c r="B601" s="158"/>
      <c r="C601" s="17"/>
      <c r="E601" s="180"/>
      <c r="G601" s="25"/>
      <c r="H601" s="25"/>
      <c r="I601" s="18"/>
      <c r="K601" s="256"/>
      <c r="L601" s="20"/>
      <c r="M601" s="183"/>
      <c r="N601" s="271"/>
      <c r="O601" s="133"/>
      <c r="P601" s="133"/>
      <c r="Q601" s="20"/>
      <c r="R601" s="133"/>
      <c r="S601" s="271"/>
      <c r="T601" s="20"/>
      <c r="U601" s="177"/>
      <c r="V601" s="217"/>
      <c r="X601" s="133"/>
      <c r="Y601" s="133"/>
      <c r="Z601" s="133"/>
      <c r="AA601" s="133"/>
      <c r="AB601" s="133"/>
      <c r="AC601" s="17"/>
      <c r="AE601" s="19"/>
      <c r="AF601" s="19"/>
    </row>
    <row r="602" spans="1:32" ht="15.75" x14ac:dyDescent="0.25">
      <c r="A602" s="136"/>
      <c r="B602" s="158"/>
      <c r="C602" s="17"/>
      <c r="E602" s="180"/>
      <c r="G602" s="25"/>
      <c r="H602" s="25"/>
      <c r="I602" s="18"/>
      <c r="K602" s="256"/>
      <c r="L602" s="20"/>
      <c r="M602" s="183"/>
      <c r="N602" s="271"/>
      <c r="O602" s="133"/>
      <c r="P602" s="133"/>
      <c r="Q602" s="20"/>
      <c r="R602" s="133"/>
      <c r="S602" s="271"/>
      <c r="T602" s="20"/>
      <c r="U602" s="177"/>
      <c r="V602" s="217"/>
      <c r="X602" s="133"/>
      <c r="Y602" s="133"/>
      <c r="Z602" s="133"/>
      <c r="AA602" s="133"/>
      <c r="AB602" s="133"/>
      <c r="AC602" s="17"/>
      <c r="AE602" s="19"/>
      <c r="AF602" s="19"/>
    </row>
    <row r="603" spans="1:32" ht="15.75" x14ac:dyDescent="0.25">
      <c r="A603" s="136"/>
      <c r="B603" s="158"/>
      <c r="C603" s="17"/>
      <c r="E603" s="180"/>
      <c r="G603" s="25"/>
      <c r="H603" s="25"/>
      <c r="I603" s="18"/>
      <c r="K603" s="256"/>
      <c r="L603" s="20"/>
      <c r="M603" s="183"/>
      <c r="N603" s="271"/>
      <c r="O603" s="133"/>
      <c r="P603" s="133"/>
      <c r="Q603" s="20"/>
      <c r="R603" s="133"/>
      <c r="S603" s="271"/>
      <c r="T603" s="20"/>
      <c r="U603" s="177"/>
      <c r="V603" s="217"/>
      <c r="X603" s="133"/>
      <c r="Y603" s="133"/>
      <c r="Z603" s="133"/>
      <c r="AA603" s="133"/>
      <c r="AB603" s="133"/>
      <c r="AC603" s="17"/>
      <c r="AE603" s="19"/>
      <c r="AF603" s="19"/>
    </row>
    <row r="604" spans="1:32" ht="15.75" x14ac:dyDescent="0.25">
      <c r="A604" s="136"/>
      <c r="B604" s="158"/>
      <c r="C604" s="17"/>
      <c r="E604" s="180"/>
      <c r="G604" s="25"/>
      <c r="H604" s="25"/>
      <c r="I604" s="18"/>
      <c r="K604" s="256"/>
      <c r="L604" s="20"/>
      <c r="M604" s="183"/>
      <c r="N604" s="271"/>
      <c r="O604" s="133"/>
      <c r="P604" s="133"/>
      <c r="Q604" s="20"/>
      <c r="R604" s="133"/>
      <c r="S604" s="271"/>
      <c r="T604" s="20"/>
      <c r="U604" s="177"/>
      <c r="V604" s="217"/>
      <c r="X604" s="133"/>
      <c r="Y604" s="133"/>
      <c r="Z604" s="133"/>
      <c r="AA604" s="133"/>
      <c r="AB604" s="133"/>
      <c r="AC604" s="17"/>
      <c r="AE604" s="19"/>
      <c r="AF604" s="19"/>
    </row>
    <row r="605" spans="1:32" ht="15.75" x14ac:dyDescent="0.25">
      <c r="A605" s="136"/>
      <c r="B605" s="158"/>
      <c r="C605" s="17"/>
      <c r="E605" s="180"/>
      <c r="G605" s="25"/>
      <c r="H605" s="25"/>
      <c r="I605" s="18"/>
      <c r="K605" s="256"/>
      <c r="L605" s="20"/>
      <c r="M605" s="183"/>
      <c r="N605" s="271"/>
      <c r="O605" s="133"/>
      <c r="P605" s="133"/>
      <c r="Q605" s="20"/>
      <c r="R605" s="133"/>
      <c r="S605" s="271"/>
      <c r="T605" s="20"/>
      <c r="U605" s="177"/>
      <c r="V605" s="217"/>
      <c r="X605" s="133"/>
      <c r="Y605" s="133"/>
      <c r="Z605" s="133"/>
      <c r="AA605" s="133"/>
      <c r="AB605" s="133"/>
      <c r="AC605" s="17"/>
      <c r="AE605" s="19"/>
      <c r="AF605" s="19"/>
    </row>
    <row r="606" spans="1:32" ht="15.75" x14ac:dyDescent="0.25">
      <c r="A606" s="136"/>
      <c r="B606" s="158"/>
      <c r="C606" s="17"/>
      <c r="E606" s="180"/>
      <c r="G606" s="25"/>
      <c r="H606" s="25"/>
      <c r="I606" s="18"/>
      <c r="K606" s="256"/>
      <c r="L606" s="20"/>
      <c r="M606" s="183"/>
      <c r="N606" s="271"/>
      <c r="O606" s="133"/>
      <c r="P606" s="133"/>
      <c r="Q606" s="20"/>
      <c r="R606" s="133"/>
      <c r="S606" s="271"/>
      <c r="T606" s="20"/>
      <c r="U606" s="177"/>
      <c r="V606" s="217"/>
      <c r="X606" s="133"/>
      <c r="Y606" s="133"/>
      <c r="Z606" s="133"/>
      <c r="AA606" s="133"/>
      <c r="AB606" s="133"/>
      <c r="AC606" s="17"/>
      <c r="AE606" s="19"/>
      <c r="AF606" s="19"/>
    </row>
    <row r="607" spans="1:32" ht="15.75" x14ac:dyDescent="0.25">
      <c r="A607" s="136"/>
      <c r="B607" s="158"/>
      <c r="C607" s="17"/>
      <c r="E607" s="180"/>
      <c r="G607" s="25"/>
      <c r="H607" s="25"/>
      <c r="I607" s="18"/>
      <c r="K607" s="256"/>
      <c r="L607" s="20"/>
      <c r="M607" s="183"/>
      <c r="N607" s="271"/>
      <c r="O607" s="133"/>
      <c r="P607" s="133"/>
      <c r="Q607" s="20"/>
      <c r="R607" s="133"/>
      <c r="S607" s="271"/>
      <c r="T607" s="20"/>
      <c r="U607" s="177"/>
      <c r="V607" s="217"/>
      <c r="X607" s="133"/>
      <c r="Y607" s="133"/>
      <c r="Z607" s="133"/>
      <c r="AA607" s="133"/>
      <c r="AB607" s="133"/>
      <c r="AC607" s="17"/>
      <c r="AE607" s="19"/>
      <c r="AF607" s="19"/>
    </row>
    <row r="608" spans="1:32" ht="15.75" x14ac:dyDescent="0.25">
      <c r="A608" s="136"/>
      <c r="B608" s="158"/>
      <c r="C608" s="17"/>
      <c r="E608" s="180"/>
      <c r="G608" s="25"/>
      <c r="H608" s="25"/>
      <c r="I608" s="18"/>
      <c r="K608" s="256"/>
      <c r="L608" s="20"/>
      <c r="M608" s="183"/>
      <c r="N608" s="271"/>
      <c r="O608" s="133"/>
      <c r="P608" s="133"/>
      <c r="Q608" s="20"/>
      <c r="R608" s="133"/>
      <c r="S608" s="271"/>
      <c r="T608" s="20"/>
      <c r="U608" s="177"/>
      <c r="V608" s="217"/>
      <c r="X608" s="133"/>
      <c r="Y608" s="133"/>
      <c r="Z608" s="133"/>
      <c r="AA608" s="133"/>
      <c r="AB608" s="133"/>
      <c r="AC608" s="17"/>
      <c r="AE608" s="19"/>
      <c r="AF608" s="19"/>
    </row>
    <row r="609" spans="1:32" ht="15.75" x14ac:dyDescent="0.25">
      <c r="A609" s="136"/>
      <c r="B609" s="158"/>
      <c r="C609" s="17"/>
      <c r="E609" s="180"/>
      <c r="G609" s="25"/>
      <c r="H609" s="25"/>
      <c r="I609" s="18"/>
      <c r="K609" s="256"/>
      <c r="L609" s="20"/>
      <c r="M609" s="183"/>
      <c r="N609" s="271"/>
      <c r="O609" s="133"/>
      <c r="P609" s="133"/>
      <c r="Q609" s="20"/>
      <c r="R609" s="133"/>
      <c r="S609" s="271"/>
      <c r="T609" s="20"/>
      <c r="U609" s="177"/>
      <c r="V609" s="217"/>
      <c r="X609" s="133"/>
      <c r="Y609" s="133"/>
      <c r="Z609" s="133"/>
      <c r="AA609" s="133"/>
      <c r="AB609" s="133"/>
      <c r="AC609" s="17"/>
      <c r="AE609" s="19"/>
      <c r="AF609" s="19"/>
    </row>
    <row r="610" spans="1:32" ht="15.75" x14ac:dyDescent="0.25">
      <c r="A610" s="136"/>
      <c r="B610" s="158"/>
      <c r="C610" s="17"/>
      <c r="E610" s="180"/>
      <c r="G610" s="25"/>
      <c r="H610" s="25"/>
      <c r="I610" s="18"/>
      <c r="K610" s="256"/>
      <c r="L610" s="20"/>
      <c r="M610" s="183"/>
      <c r="N610" s="271"/>
      <c r="O610" s="133"/>
      <c r="P610" s="133"/>
      <c r="Q610" s="20"/>
      <c r="R610" s="133"/>
      <c r="S610" s="271"/>
      <c r="T610" s="20"/>
      <c r="U610" s="177"/>
      <c r="V610" s="217"/>
      <c r="X610" s="133"/>
      <c r="Y610" s="133"/>
      <c r="Z610" s="133"/>
      <c r="AA610" s="133"/>
      <c r="AB610" s="133"/>
      <c r="AC610" s="17"/>
      <c r="AE610" s="19"/>
      <c r="AF610" s="19"/>
    </row>
    <row r="611" spans="1:32" ht="15.75" x14ac:dyDescent="0.25">
      <c r="A611" s="136"/>
      <c r="B611" s="158"/>
      <c r="C611" s="17"/>
      <c r="E611" s="180"/>
      <c r="G611" s="25"/>
      <c r="H611" s="25"/>
      <c r="I611" s="18"/>
      <c r="K611" s="256"/>
      <c r="L611" s="20"/>
      <c r="M611" s="183"/>
      <c r="N611" s="271"/>
      <c r="O611" s="133"/>
      <c r="P611" s="133"/>
      <c r="Q611" s="20"/>
      <c r="R611" s="133"/>
      <c r="S611" s="271"/>
      <c r="T611" s="20"/>
      <c r="U611" s="177"/>
      <c r="V611" s="217"/>
      <c r="X611" s="133"/>
      <c r="Y611" s="133"/>
      <c r="Z611" s="133"/>
      <c r="AA611" s="133"/>
      <c r="AB611" s="133"/>
      <c r="AC611" s="17"/>
      <c r="AE611" s="19"/>
      <c r="AF611" s="19"/>
    </row>
    <row r="612" spans="1:32" ht="15.75" x14ac:dyDescent="0.25">
      <c r="A612" s="136"/>
      <c r="B612" s="158"/>
      <c r="C612" s="17"/>
      <c r="E612" s="180"/>
      <c r="G612" s="25"/>
      <c r="H612" s="25"/>
      <c r="I612" s="18"/>
      <c r="K612" s="256"/>
      <c r="L612" s="20"/>
      <c r="M612" s="183"/>
      <c r="N612" s="271"/>
      <c r="O612" s="133"/>
      <c r="P612" s="133"/>
      <c r="Q612" s="20"/>
      <c r="R612" s="133"/>
      <c r="S612" s="271"/>
      <c r="T612" s="20"/>
      <c r="U612" s="177"/>
      <c r="V612" s="217"/>
      <c r="X612" s="133"/>
      <c r="Y612" s="133"/>
      <c r="Z612" s="133"/>
      <c r="AA612" s="133"/>
      <c r="AB612" s="133"/>
      <c r="AC612" s="17"/>
      <c r="AE612" s="19"/>
      <c r="AF612" s="19"/>
    </row>
    <row r="613" spans="1:32" ht="15.75" x14ac:dyDescent="0.25">
      <c r="A613" s="136"/>
      <c r="B613" s="158"/>
      <c r="C613" s="17"/>
      <c r="E613" s="180"/>
      <c r="G613" s="25"/>
      <c r="H613" s="25"/>
      <c r="I613" s="18"/>
      <c r="K613" s="256"/>
      <c r="L613" s="20"/>
      <c r="M613" s="183"/>
      <c r="N613" s="271"/>
      <c r="O613" s="133"/>
      <c r="P613" s="133"/>
      <c r="Q613" s="20"/>
      <c r="R613" s="133"/>
      <c r="S613" s="271"/>
      <c r="T613" s="20"/>
      <c r="U613" s="177"/>
      <c r="V613" s="217"/>
      <c r="X613" s="133"/>
      <c r="Y613" s="133"/>
      <c r="Z613" s="133"/>
      <c r="AA613" s="133"/>
      <c r="AB613" s="133"/>
      <c r="AC613" s="17"/>
      <c r="AE613" s="19"/>
      <c r="AF613" s="19"/>
    </row>
    <row r="614" spans="1:32" ht="15.75" x14ac:dyDescent="0.25">
      <c r="A614" s="136"/>
      <c r="B614" s="158"/>
      <c r="C614" s="17"/>
      <c r="E614" s="180"/>
      <c r="G614" s="25"/>
      <c r="H614" s="25"/>
      <c r="I614" s="18"/>
      <c r="K614" s="256"/>
      <c r="L614" s="20"/>
      <c r="M614" s="183"/>
      <c r="N614" s="271"/>
      <c r="O614" s="133"/>
      <c r="P614" s="133"/>
      <c r="Q614" s="20"/>
      <c r="R614" s="133"/>
      <c r="S614" s="271"/>
      <c r="T614" s="20"/>
      <c r="U614" s="177"/>
      <c r="V614" s="217"/>
      <c r="X614" s="133"/>
      <c r="Y614" s="133"/>
      <c r="Z614" s="133"/>
      <c r="AA614" s="133"/>
      <c r="AB614" s="133"/>
      <c r="AC614" s="17"/>
      <c r="AE614" s="19"/>
      <c r="AF614" s="19"/>
    </row>
    <row r="615" spans="1:32" ht="15.75" x14ac:dyDescent="0.25">
      <c r="A615" s="136"/>
      <c r="B615" s="158"/>
      <c r="C615" s="17"/>
      <c r="E615" s="180"/>
      <c r="G615" s="25"/>
      <c r="H615" s="25"/>
      <c r="I615" s="18"/>
      <c r="K615" s="256"/>
      <c r="L615" s="20"/>
      <c r="M615" s="183"/>
      <c r="N615" s="271"/>
      <c r="O615" s="133"/>
      <c r="P615" s="133"/>
      <c r="Q615" s="20"/>
      <c r="R615" s="133"/>
      <c r="S615" s="271"/>
      <c r="T615" s="20"/>
      <c r="U615" s="177"/>
      <c r="V615" s="217"/>
      <c r="X615" s="133"/>
      <c r="Y615" s="133"/>
      <c r="Z615" s="133"/>
      <c r="AA615" s="133"/>
      <c r="AB615" s="133"/>
      <c r="AC615" s="17"/>
      <c r="AE615" s="19"/>
      <c r="AF615" s="19"/>
    </row>
    <row r="616" spans="1:32" ht="15.75" x14ac:dyDescent="0.25">
      <c r="A616" s="136"/>
      <c r="B616" s="158"/>
      <c r="C616" s="17"/>
      <c r="E616" s="180"/>
      <c r="G616" s="25"/>
      <c r="H616" s="25"/>
      <c r="I616" s="18"/>
      <c r="K616" s="256"/>
      <c r="L616" s="20"/>
      <c r="M616" s="183"/>
      <c r="N616" s="271"/>
      <c r="O616" s="133"/>
      <c r="P616" s="133"/>
      <c r="Q616" s="20"/>
      <c r="R616" s="133"/>
      <c r="S616" s="271"/>
      <c r="T616" s="20"/>
      <c r="U616" s="177"/>
      <c r="V616" s="217"/>
      <c r="X616" s="133"/>
      <c r="Y616" s="133"/>
      <c r="Z616" s="133"/>
      <c r="AA616" s="133"/>
      <c r="AB616" s="133"/>
      <c r="AC616" s="17"/>
      <c r="AE616" s="19"/>
      <c r="AF616" s="19"/>
    </row>
    <row r="617" spans="1:32" ht="15.75" x14ac:dyDescent="0.25">
      <c r="A617" s="136"/>
      <c r="B617" s="158"/>
      <c r="C617" s="17"/>
      <c r="E617" s="180"/>
      <c r="G617" s="25"/>
      <c r="H617" s="25"/>
      <c r="I617" s="18"/>
      <c r="K617" s="256"/>
      <c r="L617" s="20"/>
      <c r="M617" s="183"/>
      <c r="N617" s="271"/>
      <c r="O617" s="133"/>
      <c r="P617" s="133"/>
      <c r="Q617" s="20"/>
      <c r="R617" s="133"/>
      <c r="S617" s="271"/>
      <c r="T617" s="20"/>
      <c r="U617" s="177"/>
      <c r="V617" s="217"/>
      <c r="X617" s="133"/>
      <c r="Y617" s="133"/>
      <c r="Z617" s="133"/>
      <c r="AA617" s="133"/>
      <c r="AB617" s="133"/>
      <c r="AC617" s="17"/>
      <c r="AE617" s="19"/>
      <c r="AF617" s="19"/>
    </row>
    <row r="618" spans="1:32" ht="15.75" x14ac:dyDescent="0.25">
      <c r="A618" s="136"/>
      <c r="B618" s="158"/>
      <c r="C618" s="17"/>
      <c r="E618" s="180"/>
      <c r="G618" s="25"/>
      <c r="H618" s="25"/>
      <c r="I618" s="18"/>
      <c r="K618" s="256"/>
      <c r="L618" s="20"/>
      <c r="M618" s="183"/>
      <c r="N618" s="271"/>
      <c r="O618" s="133"/>
      <c r="P618" s="133"/>
      <c r="Q618" s="20"/>
      <c r="R618" s="133"/>
      <c r="S618" s="271"/>
      <c r="T618" s="20"/>
      <c r="U618" s="177"/>
      <c r="V618" s="217"/>
      <c r="X618" s="133"/>
      <c r="Y618" s="133"/>
      <c r="Z618" s="133"/>
      <c r="AA618" s="133"/>
      <c r="AB618" s="133"/>
      <c r="AC618" s="17"/>
      <c r="AE618" s="19"/>
      <c r="AF618" s="19"/>
    </row>
    <row r="619" spans="1:32" ht="15.75" x14ac:dyDescent="0.25">
      <c r="A619" s="136"/>
      <c r="B619" s="158"/>
      <c r="C619" s="17"/>
      <c r="E619" s="180"/>
      <c r="G619" s="25"/>
      <c r="H619" s="25"/>
      <c r="I619" s="18"/>
      <c r="K619" s="256"/>
      <c r="L619" s="20"/>
      <c r="M619" s="183"/>
      <c r="N619" s="271"/>
      <c r="O619" s="133"/>
      <c r="P619" s="133"/>
      <c r="Q619" s="20"/>
      <c r="R619" s="133"/>
      <c r="S619" s="271"/>
      <c r="T619" s="20"/>
      <c r="U619" s="177"/>
      <c r="V619" s="217"/>
      <c r="X619" s="133"/>
      <c r="Y619" s="133"/>
      <c r="Z619" s="133"/>
      <c r="AA619" s="133"/>
      <c r="AB619" s="133"/>
      <c r="AC619" s="17"/>
      <c r="AE619" s="19"/>
      <c r="AF619" s="19"/>
    </row>
    <row r="620" spans="1:32" ht="15.75" x14ac:dyDescent="0.25">
      <c r="A620" s="136"/>
      <c r="B620" s="158"/>
      <c r="C620" s="17"/>
      <c r="E620" s="180"/>
      <c r="G620" s="25"/>
      <c r="H620" s="25"/>
      <c r="I620" s="18"/>
      <c r="K620" s="256"/>
      <c r="L620" s="20"/>
      <c r="M620" s="183"/>
      <c r="N620" s="271"/>
      <c r="O620" s="133"/>
      <c r="P620" s="133"/>
      <c r="Q620" s="20"/>
      <c r="R620" s="133"/>
      <c r="S620" s="271"/>
      <c r="T620" s="20"/>
      <c r="U620" s="177"/>
      <c r="V620" s="217"/>
      <c r="X620" s="133"/>
      <c r="Y620" s="133"/>
      <c r="Z620" s="133"/>
      <c r="AA620" s="133"/>
      <c r="AB620" s="133"/>
      <c r="AC620" s="17"/>
      <c r="AE620" s="19"/>
      <c r="AF620" s="19"/>
    </row>
    <row r="621" spans="1:32" ht="15.75" x14ac:dyDescent="0.25">
      <c r="A621" s="136"/>
      <c r="B621" s="158"/>
      <c r="C621" s="17"/>
      <c r="E621" s="180"/>
      <c r="G621" s="25"/>
      <c r="H621" s="25"/>
      <c r="I621" s="18"/>
      <c r="K621" s="256"/>
      <c r="L621" s="20"/>
      <c r="M621" s="183"/>
      <c r="N621" s="271"/>
      <c r="O621" s="133"/>
      <c r="P621" s="133"/>
      <c r="Q621" s="20"/>
      <c r="R621" s="133"/>
      <c r="S621" s="271"/>
      <c r="T621" s="20"/>
      <c r="U621" s="177"/>
      <c r="V621" s="217"/>
      <c r="X621" s="133"/>
      <c r="Y621" s="133"/>
      <c r="Z621" s="133"/>
      <c r="AA621" s="133"/>
      <c r="AB621" s="133"/>
      <c r="AC621" s="17"/>
      <c r="AE621" s="19"/>
      <c r="AF621" s="19"/>
    </row>
    <row r="622" spans="1:32" ht="15.75" x14ac:dyDescent="0.25">
      <c r="A622" s="136"/>
      <c r="B622" s="158"/>
      <c r="C622" s="17"/>
      <c r="E622" s="180"/>
      <c r="G622" s="25"/>
      <c r="H622" s="25"/>
      <c r="I622" s="18"/>
      <c r="K622" s="256"/>
      <c r="L622" s="20"/>
      <c r="M622" s="183"/>
      <c r="N622" s="271"/>
      <c r="O622" s="133"/>
      <c r="P622" s="133"/>
      <c r="Q622" s="20"/>
      <c r="R622" s="133"/>
      <c r="S622" s="271"/>
      <c r="T622" s="20"/>
      <c r="U622" s="177"/>
      <c r="V622" s="217"/>
      <c r="X622" s="133"/>
      <c r="Y622" s="133"/>
      <c r="Z622" s="133"/>
      <c r="AA622" s="133"/>
      <c r="AB622" s="133"/>
      <c r="AC622" s="17"/>
      <c r="AE622" s="19"/>
      <c r="AF622" s="19"/>
    </row>
    <row r="623" spans="1:32" ht="15.75" x14ac:dyDescent="0.25">
      <c r="A623" s="136"/>
      <c r="B623" s="158"/>
      <c r="C623" s="17"/>
      <c r="E623" s="180"/>
      <c r="G623" s="25"/>
      <c r="H623" s="25"/>
      <c r="I623" s="18"/>
      <c r="K623" s="256"/>
      <c r="L623" s="20"/>
      <c r="M623" s="183"/>
      <c r="N623" s="271"/>
      <c r="O623" s="133"/>
      <c r="P623" s="133"/>
      <c r="Q623" s="20"/>
      <c r="R623" s="133"/>
      <c r="S623" s="271"/>
      <c r="T623" s="20"/>
      <c r="U623" s="177"/>
      <c r="V623" s="217"/>
      <c r="X623" s="133"/>
      <c r="Y623" s="133"/>
      <c r="Z623" s="133"/>
      <c r="AA623" s="133"/>
      <c r="AB623" s="133"/>
      <c r="AC623" s="17"/>
      <c r="AE623" s="19"/>
      <c r="AF623" s="19"/>
    </row>
    <row r="624" spans="1:32" ht="15.75" x14ac:dyDescent="0.25">
      <c r="A624" s="136"/>
      <c r="B624" s="158"/>
      <c r="C624" s="17"/>
      <c r="E624" s="180"/>
      <c r="G624" s="25"/>
      <c r="H624" s="25"/>
      <c r="I624" s="18"/>
      <c r="K624" s="256"/>
      <c r="L624" s="20"/>
      <c r="M624" s="183"/>
      <c r="N624" s="271"/>
      <c r="O624" s="133"/>
      <c r="P624" s="133"/>
      <c r="Q624" s="20"/>
      <c r="R624" s="133"/>
      <c r="S624" s="271"/>
      <c r="T624" s="20"/>
      <c r="U624" s="177"/>
      <c r="V624" s="217"/>
      <c r="X624" s="133"/>
      <c r="Y624" s="133"/>
      <c r="Z624" s="133"/>
      <c r="AA624" s="133"/>
      <c r="AB624" s="133"/>
      <c r="AC624" s="17"/>
      <c r="AE624" s="19"/>
      <c r="AF624" s="19"/>
    </row>
    <row r="625" spans="1:32" ht="15.75" x14ac:dyDescent="0.25">
      <c r="A625" s="136"/>
      <c r="B625" s="158"/>
      <c r="C625" s="17"/>
      <c r="E625" s="180"/>
      <c r="G625" s="25"/>
      <c r="H625" s="25"/>
      <c r="I625" s="18"/>
      <c r="K625" s="256"/>
      <c r="L625" s="20"/>
      <c r="M625" s="183"/>
      <c r="N625" s="271"/>
      <c r="O625" s="133"/>
      <c r="P625" s="133"/>
      <c r="Q625" s="20"/>
      <c r="R625" s="133"/>
      <c r="S625" s="271"/>
      <c r="T625" s="20"/>
      <c r="U625" s="177"/>
      <c r="V625" s="217"/>
      <c r="X625" s="133"/>
      <c r="Y625" s="133"/>
      <c r="Z625" s="133"/>
      <c r="AA625" s="133"/>
      <c r="AB625" s="133"/>
      <c r="AC625" s="17"/>
      <c r="AE625" s="19"/>
      <c r="AF625" s="19"/>
    </row>
    <row r="626" spans="1:32" ht="15.75" x14ac:dyDescent="0.25">
      <c r="A626" s="136"/>
      <c r="B626" s="158"/>
      <c r="C626" s="17"/>
      <c r="E626" s="180"/>
      <c r="G626" s="25"/>
      <c r="H626" s="25"/>
      <c r="I626" s="18"/>
      <c r="K626" s="256"/>
      <c r="L626" s="20"/>
      <c r="M626" s="183"/>
      <c r="N626" s="271"/>
      <c r="O626" s="133"/>
      <c r="P626" s="133"/>
      <c r="Q626" s="20"/>
      <c r="R626" s="133"/>
      <c r="S626" s="271"/>
      <c r="T626" s="20"/>
      <c r="U626" s="177"/>
      <c r="V626" s="217"/>
      <c r="X626" s="133"/>
      <c r="Y626" s="133"/>
      <c r="Z626" s="133"/>
      <c r="AA626" s="133"/>
      <c r="AB626" s="133"/>
      <c r="AC626" s="17"/>
      <c r="AE626" s="19"/>
      <c r="AF626" s="19"/>
    </row>
    <row r="627" spans="1:32" ht="15.75" x14ac:dyDescent="0.25">
      <c r="A627" s="136"/>
      <c r="B627" s="158"/>
      <c r="C627" s="17"/>
      <c r="E627" s="180"/>
      <c r="G627" s="25"/>
      <c r="H627" s="25"/>
      <c r="I627" s="18"/>
      <c r="K627" s="256"/>
      <c r="L627" s="20"/>
      <c r="M627" s="183"/>
      <c r="N627" s="271"/>
      <c r="O627" s="133"/>
      <c r="P627" s="133"/>
      <c r="Q627" s="20"/>
      <c r="R627" s="133"/>
      <c r="S627" s="271"/>
      <c r="T627" s="20"/>
      <c r="U627" s="177"/>
      <c r="V627" s="217"/>
      <c r="X627" s="133"/>
      <c r="Y627" s="133"/>
      <c r="Z627" s="133"/>
      <c r="AA627" s="133"/>
      <c r="AB627" s="133"/>
      <c r="AC627" s="17"/>
      <c r="AE627" s="19"/>
      <c r="AF627" s="19"/>
    </row>
    <row r="628" spans="1:32" ht="15.75" x14ac:dyDescent="0.25">
      <c r="A628" s="136"/>
      <c r="B628" s="158"/>
      <c r="C628" s="17"/>
      <c r="E628" s="180"/>
      <c r="G628" s="25"/>
      <c r="H628" s="25"/>
      <c r="I628" s="18"/>
      <c r="K628" s="256"/>
      <c r="L628" s="20"/>
      <c r="M628" s="183"/>
      <c r="N628" s="271"/>
      <c r="O628" s="133"/>
      <c r="P628" s="133"/>
      <c r="Q628" s="20"/>
      <c r="R628" s="133"/>
      <c r="S628" s="271"/>
      <c r="T628" s="20"/>
      <c r="U628" s="177"/>
      <c r="V628" s="217"/>
      <c r="X628" s="133"/>
      <c r="Y628" s="133"/>
      <c r="Z628" s="133"/>
      <c r="AA628" s="133"/>
      <c r="AB628" s="133"/>
      <c r="AC628" s="17"/>
      <c r="AE628" s="19"/>
      <c r="AF628" s="19"/>
    </row>
    <row r="629" spans="1:32" ht="15.75" x14ac:dyDescent="0.25">
      <c r="A629" s="136"/>
      <c r="B629" s="158"/>
      <c r="C629" s="17"/>
      <c r="E629" s="180"/>
      <c r="G629" s="25"/>
      <c r="H629" s="25"/>
      <c r="I629" s="18"/>
      <c r="K629" s="256"/>
      <c r="L629" s="20"/>
      <c r="M629" s="183"/>
      <c r="N629" s="271"/>
      <c r="O629" s="133"/>
      <c r="P629" s="133"/>
      <c r="Q629" s="20"/>
      <c r="R629" s="133"/>
      <c r="S629" s="271"/>
      <c r="T629" s="20"/>
      <c r="U629" s="177"/>
      <c r="V629" s="217"/>
      <c r="X629" s="133"/>
      <c r="Y629" s="133"/>
      <c r="Z629" s="133"/>
      <c r="AA629" s="133"/>
      <c r="AB629" s="133"/>
      <c r="AC629" s="17"/>
      <c r="AE629" s="19"/>
      <c r="AF629" s="19"/>
    </row>
    <row r="630" spans="1:32" ht="15.75" x14ac:dyDescent="0.25">
      <c r="A630" s="136"/>
      <c r="B630" s="158"/>
      <c r="C630" s="17"/>
      <c r="E630" s="180"/>
      <c r="G630" s="25"/>
      <c r="H630" s="25"/>
      <c r="I630" s="18"/>
      <c r="K630" s="256"/>
      <c r="L630" s="20"/>
      <c r="M630" s="183"/>
      <c r="N630" s="271"/>
      <c r="O630" s="133"/>
      <c r="P630" s="133"/>
      <c r="Q630" s="20"/>
      <c r="R630" s="133"/>
      <c r="S630" s="271"/>
      <c r="T630" s="20"/>
      <c r="U630" s="177"/>
      <c r="V630" s="217"/>
      <c r="X630" s="133"/>
      <c r="Y630" s="133"/>
      <c r="Z630" s="133"/>
      <c r="AA630" s="133"/>
      <c r="AB630" s="133"/>
      <c r="AC630" s="17"/>
      <c r="AE630" s="19"/>
      <c r="AF630" s="19"/>
    </row>
    <row r="631" spans="1:32" ht="15.75" x14ac:dyDescent="0.25">
      <c r="A631" s="136"/>
      <c r="B631" s="158"/>
      <c r="C631" s="17"/>
      <c r="E631" s="180"/>
      <c r="G631" s="25"/>
      <c r="H631" s="25"/>
      <c r="I631" s="18"/>
      <c r="K631" s="256"/>
      <c r="L631" s="20"/>
      <c r="M631" s="183"/>
      <c r="N631" s="271"/>
      <c r="O631" s="133"/>
      <c r="P631" s="133"/>
      <c r="Q631" s="20"/>
      <c r="R631" s="133"/>
      <c r="S631" s="271"/>
      <c r="T631" s="20"/>
      <c r="U631" s="177"/>
      <c r="V631" s="217"/>
      <c r="X631" s="133"/>
      <c r="Y631" s="133"/>
      <c r="Z631" s="133"/>
      <c r="AA631" s="133"/>
      <c r="AB631" s="133"/>
      <c r="AC631" s="17"/>
      <c r="AE631" s="19"/>
      <c r="AF631" s="19"/>
    </row>
    <row r="632" spans="1:32" ht="15.75" x14ac:dyDescent="0.25">
      <c r="A632" s="136"/>
      <c r="B632" s="158"/>
      <c r="C632" s="17"/>
      <c r="E632" s="180"/>
      <c r="G632" s="25"/>
      <c r="H632" s="25"/>
      <c r="I632" s="18"/>
      <c r="K632" s="256"/>
      <c r="L632" s="20"/>
      <c r="M632" s="183"/>
      <c r="N632" s="271"/>
      <c r="O632" s="133"/>
      <c r="P632" s="133"/>
      <c r="Q632" s="20"/>
      <c r="R632" s="133"/>
      <c r="S632" s="271"/>
      <c r="T632" s="20"/>
      <c r="U632" s="177"/>
      <c r="V632" s="217"/>
      <c r="X632" s="133"/>
      <c r="Y632" s="133"/>
      <c r="Z632" s="133"/>
      <c r="AA632" s="133"/>
      <c r="AB632" s="133"/>
      <c r="AC632" s="17"/>
      <c r="AE632" s="19"/>
      <c r="AF632" s="19"/>
    </row>
    <row r="633" spans="1:32" ht="15.75" x14ac:dyDescent="0.25">
      <c r="A633" s="136"/>
      <c r="B633" s="158"/>
      <c r="C633" s="17"/>
      <c r="E633" s="180"/>
      <c r="G633" s="25"/>
      <c r="H633" s="25"/>
      <c r="I633" s="18"/>
      <c r="K633" s="256"/>
      <c r="L633" s="20"/>
      <c r="M633" s="183"/>
      <c r="N633" s="271"/>
      <c r="O633" s="133"/>
      <c r="P633" s="133"/>
      <c r="Q633" s="20"/>
      <c r="R633" s="133"/>
      <c r="S633" s="271"/>
      <c r="T633" s="20"/>
      <c r="U633" s="177"/>
      <c r="V633" s="217"/>
      <c r="X633" s="133"/>
      <c r="Y633" s="133"/>
      <c r="Z633" s="133"/>
      <c r="AA633" s="133"/>
      <c r="AB633" s="133"/>
      <c r="AC633" s="17"/>
      <c r="AE633" s="19"/>
      <c r="AF633" s="19"/>
    </row>
    <row r="634" spans="1:32" ht="15.75" x14ac:dyDescent="0.25">
      <c r="A634" s="136"/>
      <c r="B634" s="158"/>
      <c r="C634" s="17"/>
      <c r="E634" s="180"/>
      <c r="G634" s="25"/>
      <c r="H634" s="25"/>
      <c r="I634" s="18"/>
      <c r="K634" s="256"/>
      <c r="L634" s="20"/>
      <c r="M634" s="183"/>
      <c r="N634" s="271"/>
      <c r="O634" s="133"/>
      <c r="P634" s="133"/>
      <c r="Q634" s="20"/>
      <c r="R634" s="133"/>
      <c r="S634" s="271"/>
      <c r="T634" s="20"/>
      <c r="U634" s="177"/>
      <c r="V634" s="217"/>
      <c r="X634" s="133"/>
      <c r="Y634" s="133"/>
      <c r="Z634" s="133"/>
      <c r="AA634" s="133"/>
      <c r="AB634" s="133"/>
      <c r="AC634" s="17"/>
      <c r="AE634" s="19"/>
      <c r="AF634" s="19"/>
    </row>
    <row r="635" spans="1:32" ht="15.75" x14ac:dyDescent="0.25">
      <c r="A635" s="136"/>
      <c r="B635" s="158"/>
      <c r="C635" s="17"/>
      <c r="E635" s="180"/>
      <c r="G635" s="25"/>
      <c r="H635" s="25"/>
      <c r="I635" s="18"/>
      <c r="K635" s="256"/>
      <c r="L635" s="20"/>
      <c r="M635" s="183"/>
      <c r="N635" s="271"/>
      <c r="O635" s="133"/>
      <c r="P635" s="133"/>
      <c r="Q635" s="20"/>
      <c r="R635" s="133"/>
      <c r="S635" s="271"/>
      <c r="T635" s="20"/>
      <c r="U635" s="177"/>
      <c r="V635" s="217"/>
      <c r="X635" s="133"/>
      <c r="Y635" s="133"/>
      <c r="Z635" s="133"/>
      <c r="AA635" s="133"/>
      <c r="AB635" s="133"/>
      <c r="AC635" s="17"/>
      <c r="AE635" s="19"/>
      <c r="AF635" s="19"/>
    </row>
    <row r="636" spans="1:32" ht="15.75" x14ac:dyDescent="0.25">
      <c r="A636" s="136"/>
      <c r="B636" s="158"/>
      <c r="C636" s="17"/>
      <c r="E636" s="180"/>
      <c r="G636" s="25"/>
      <c r="H636" s="25"/>
      <c r="I636" s="18"/>
      <c r="K636" s="256"/>
      <c r="L636" s="20"/>
      <c r="M636" s="183"/>
      <c r="N636" s="271"/>
      <c r="O636" s="133"/>
      <c r="P636" s="133"/>
      <c r="Q636" s="20"/>
      <c r="R636" s="133"/>
      <c r="S636" s="271"/>
      <c r="T636" s="20"/>
      <c r="U636" s="177"/>
      <c r="V636" s="217"/>
      <c r="X636" s="133"/>
      <c r="Y636" s="133"/>
      <c r="Z636" s="133"/>
      <c r="AA636" s="133"/>
      <c r="AB636" s="133"/>
      <c r="AC636" s="17"/>
      <c r="AE636" s="19"/>
      <c r="AF636" s="19"/>
    </row>
    <row r="637" spans="1:32" ht="15.75" x14ac:dyDescent="0.25">
      <c r="A637" s="136"/>
      <c r="B637" s="158"/>
      <c r="C637" s="17"/>
      <c r="E637" s="180"/>
      <c r="G637" s="25"/>
      <c r="H637" s="25"/>
      <c r="I637" s="18"/>
      <c r="K637" s="256"/>
      <c r="L637" s="20"/>
      <c r="M637" s="183"/>
      <c r="N637" s="271"/>
      <c r="O637" s="133"/>
      <c r="P637" s="133"/>
      <c r="Q637" s="20"/>
      <c r="R637" s="133"/>
      <c r="S637" s="271"/>
      <c r="T637" s="20"/>
      <c r="U637" s="177"/>
      <c r="V637" s="217"/>
      <c r="X637" s="133"/>
      <c r="Y637" s="133"/>
      <c r="Z637" s="133"/>
      <c r="AA637" s="133"/>
      <c r="AB637" s="133"/>
      <c r="AC637" s="17"/>
      <c r="AE637" s="19"/>
      <c r="AF637" s="19"/>
    </row>
    <row r="638" spans="1:32" ht="15.75" x14ac:dyDescent="0.25">
      <c r="A638" s="136"/>
      <c r="B638" s="158"/>
      <c r="C638" s="17"/>
      <c r="E638" s="180"/>
      <c r="G638" s="25"/>
      <c r="H638" s="25"/>
      <c r="I638" s="18"/>
      <c r="K638" s="256"/>
      <c r="L638" s="20"/>
      <c r="M638" s="183"/>
      <c r="N638" s="271"/>
      <c r="O638" s="133"/>
      <c r="P638" s="133"/>
      <c r="Q638" s="20"/>
      <c r="R638" s="133"/>
      <c r="S638" s="271"/>
      <c r="T638" s="20"/>
      <c r="U638" s="177"/>
      <c r="V638" s="217"/>
      <c r="X638" s="133"/>
      <c r="Y638" s="133"/>
      <c r="Z638" s="133"/>
      <c r="AA638" s="133"/>
      <c r="AB638" s="133"/>
      <c r="AC638" s="17"/>
      <c r="AE638" s="19"/>
      <c r="AF638" s="19"/>
    </row>
    <row r="639" spans="1:32" ht="15.75" x14ac:dyDescent="0.25">
      <c r="A639" s="136"/>
      <c r="B639" s="158"/>
      <c r="C639" s="17"/>
      <c r="E639" s="180"/>
      <c r="G639" s="25"/>
      <c r="H639" s="25"/>
      <c r="I639" s="18"/>
      <c r="K639" s="256"/>
      <c r="L639" s="20"/>
      <c r="M639" s="183"/>
      <c r="N639" s="271"/>
      <c r="O639" s="133"/>
      <c r="P639" s="133"/>
      <c r="Q639" s="20"/>
      <c r="R639" s="133"/>
      <c r="S639" s="271"/>
      <c r="T639" s="20"/>
      <c r="U639" s="177"/>
      <c r="V639" s="217"/>
      <c r="X639" s="133"/>
      <c r="Y639" s="133"/>
      <c r="Z639" s="133"/>
      <c r="AA639" s="133"/>
      <c r="AB639" s="133"/>
      <c r="AC639" s="17"/>
      <c r="AE639" s="19"/>
      <c r="AF639" s="19"/>
    </row>
    <row r="640" spans="1:32" ht="15.75" x14ac:dyDescent="0.25">
      <c r="A640" s="136"/>
      <c r="B640" s="158"/>
      <c r="C640" s="17"/>
      <c r="E640" s="180"/>
      <c r="G640" s="25"/>
      <c r="H640" s="25"/>
      <c r="I640" s="18"/>
      <c r="K640" s="256"/>
      <c r="L640" s="20"/>
      <c r="M640" s="183"/>
      <c r="N640" s="271"/>
      <c r="O640" s="133"/>
      <c r="P640" s="133"/>
      <c r="Q640" s="20"/>
      <c r="R640" s="133"/>
      <c r="S640" s="271"/>
      <c r="T640" s="20"/>
      <c r="U640" s="177"/>
      <c r="V640" s="217"/>
      <c r="X640" s="133"/>
      <c r="Y640" s="133"/>
      <c r="Z640" s="133"/>
      <c r="AA640" s="133"/>
      <c r="AB640" s="133"/>
      <c r="AC640" s="17"/>
      <c r="AE640" s="19"/>
      <c r="AF640" s="19"/>
    </row>
    <row r="641" spans="1:32" ht="15.75" x14ac:dyDescent="0.25">
      <c r="A641" s="136"/>
      <c r="B641" s="158"/>
      <c r="C641" s="17"/>
      <c r="E641" s="180"/>
      <c r="G641" s="25"/>
      <c r="H641" s="25"/>
      <c r="I641" s="18"/>
      <c r="K641" s="256"/>
      <c r="L641" s="20"/>
      <c r="M641" s="183"/>
      <c r="N641" s="271"/>
      <c r="O641" s="133"/>
      <c r="P641" s="133"/>
      <c r="Q641" s="20"/>
      <c r="R641" s="133"/>
      <c r="S641" s="271"/>
      <c r="T641" s="20"/>
      <c r="U641" s="177"/>
      <c r="V641" s="217"/>
      <c r="X641" s="133"/>
      <c r="Y641" s="133"/>
      <c r="Z641" s="133"/>
      <c r="AA641" s="133"/>
      <c r="AB641" s="133"/>
      <c r="AC641" s="17"/>
      <c r="AE641" s="19"/>
      <c r="AF641" s="19"/>
    </row>
    <row r="642" spans="1:32" ht="15.75" x14ac:dyDescent="0.25">
      <c r="A642" s="136"/>
      <c r="B642" s="158"/>
      <c r="C642" s="17"/>
      <c r="E642" s="180"/>
      <c r="G642" s="25"/>
      <c r="H642" s="25"/>
      <c r="I642" s="18"/>
      <c r="K642" s="256"/>
      <c r="L642" s="20"/>
      <c r="M642" s="183"/>
      <c r="N642" s="271"/>
      <c r="O642" s="133"/>
      <c r="P642" s="133"/>
      <c r="Q642" s="20"/>
      <c r="R642" s="133"/>
      <c r="S642" s="271"/>
      <c r="T642" s="20"/>
      <c r="U642" s="177"/>
      <c r="V642" s="217"/>
      <c r="X642" s="133"/>
      <c r="Y642" s="133"/>
      <c r="Z642" s="133"/>
      <c r="AA642" s="133"/>
      <c r="AB642" s="133"/>
      <c r="AC642" s="17"/>
      <c r="AE642" s="19"/>
      <c r="AF642" s="19"/>
    </row>
    <row r="643" spans="1:32" ht="15.75" x14ac:dyDescent="0.25">
      <c r="A643" s="136"/>
      <c r="B643" s="158"/>
      <c r="C643" s="17"/>
      <c r="E643" s="180"/>
      <c r="G643" s="25"/>
      <c r="H643" s="25"/>
      <c r="I643" s="18"/>
      <c r="K643" s="256"/>
      <c r="L643" s="20"/>
      <c r="M643" s="183"/>
      <c r="N643" s="271"/>
      <c r="O643" s="133"/>
      <c r="P643" s="133"/>
      <c r="Q643" s="20"/>
      <c r="R643" s="133"/>
      <c r="S643" s="271"/>
      <c r="T643" s="20"/>
      <c r="U643" s="177"/>
      <c r="V643" s="217"/>
      <c r="X643" s="133"/>
      <c r="Y643" s="133"/>
      <c r="Z643" s="133"/>
      <c r="AA643" s="133"/>
      <c r="AB643" s="133"/>
      <c r="AC643" s="17"/>
      <c r="AE643" s="19"/>
      <c r="AF643" s="19"/>
    </row>
    <row r="644" spans="1:32" ht="15.75" x14ac:dyDescent="0.25">
      <c r="A644" s="136"/>
      <c r="B644" s="158"/>
      <c r="C644" s="17"/>
      <c r="E644" s="180"/>
      <c r="G644" s="25"/>
      <c r="H644" s="25"/>
      <c r="I644" s="18"/>
      <c r="K644" s="256"/>
      <c r="L644" s="20"/>
      <c r="M644" s="183"/>
      <c r="N644" s="271"/>
      <c r="O644" s="133"/>
      <c r="P644" s="133"/>
      <c r="Q644" s="20"/>
      <c r="R644" s="133"/>
      <c r="S644" s="271"/>
      <c r="T644" s="20"/>
      <c r="U644" s="177"/>
      <c r="V644" s="217"/>
      <c r="X644" s="133"/>
      <c r="Y644" s="133"/>
      <c r="Z644" s="133"/>
      <c r="AA644" s="133"/>
      <c r="AB644" s="133"/>
      <c r="AC644" s="17"/>
      <c r="AE644" s="19"/>
      <c r="AF644" s="19"/>
    </row>
    <row r="645" spans="1:32" ht="15.75" x14ac:dyDescent="0.25">
      <c r="A645" s="136"/>
      <c r="B645" s="158"/>
      <c r="C645" s="17"/>
      <c r="E645" s="180"/>
      <c r="G645" s="25"/>
      <c r="H645" s="25"/>
      <c r="I645" s="18"/>
      <c r="K645" s="256"/>
      <c r="L645" s="20"/>
      <c r="M645" s="183"/>
      <c r="N645" s="271"/>
      <c r="O645" s="133"/>
      <c r="P645" s="133"/>
      <c r="Q645" s="20"/>
      <c r="R645" s="133"/>
      <c r="S645" s="271"/>
      <c r="T645" s="20"/>
      <c r="U645" s="177"/>
      <c r="V645" s="217"/>
      <c r="X645" s="133"/>
      <c r="Y645" s="133"/>
      <c r="Z645" s="133"/>
      <c r="AA645" s="133"/>
      <c r="AB645" s="133"/>
      <c r="AC645" s="17"/>
      <c r="AE645" s="19"/>
      <c r="AF645" s="19"/>
    </row>
    <row r="646" spans="1:32" ht="15.75" x14ac:dyDescent="0.25">
      <c r="A646" s="136"/>
      <c r="B646" s="158"/>
      <c r="C646" s="17"/>
      <c r="E646" s="180"/>
      <c r="G646" s="25"/>
      <c r="H646" s="25"/>
      <c r="I646" s="18"/>
      <c r="K646" s="256"/>
      <c r="L646" s="20"/>
      <c r="M646" s="183"/>
      <c r="N646" s="271"/>
      <c r="O646" s="133"/>
      <c r="P646" s="133"/>
      <c r="Q646" s="20"/>
      <c r="R646" s="133"/>
      <c r="S646" s="271"/>
      <c r="T646" s="20"/>
      <c r="U646" s="177"/>
      <c r="V646" s="217"/>
      <c r="X646" s="133"/>
      <c r="Y646" s="133"/>
      <c r="Z646" s="133"/>
      <c r="AA646" s="133"/>
      <c r="AB646" s="133"/>
      <c r="AC646" s="17"/>
      <c r="AE646" s="19"/>
      <c r="AF646" s="19"/>
    </row>
    <row r="647" spans="1:32" ht="15.75" x14ac:dyDescent="0.25">
      <c r="A647" s="136"/>
      <c r="B647" s="158"/>
      <c r="C647" s="17"/>
      <c r="E647" s="180"/>
      <c r="G647" s="25"/>
      <c r="H647" s="25"/>
      <c r="I647" s="18"/>
      <c r="K647" s="256"/>
      <c r="L647" s="20"/>
      <c r="M647" s="183"/>
      <c r="N647" s="271"/>
      <c r="O647" s="133"/>
      <c r="P647" s="133"/>
      <c r="Q647" s="20"/>
      <c r="R647" s="133"/>
      <c r="S647" s="271"/>
      <c r="T647" s="20"/>
      <c r="U647" s="177"/>
      <c r="V647" s="217"/>
      <c r="X647" s="133"/>
      <c r="Y647" s="133"/>
      <c r="Z647" s="133"/>
      <c r="AA647" s="133"/>
      <c r="AB647" s="133"/>
      <c r="AC647" s="17"/>
      <c r="AE647" s="19"/>
      <c r="AF647" s="19"/>
    </row>
    <row r="648" spans="1:32" ht="15.75" x14ac:dyDescent="0.25">
      <c r="A648" s="136"/>
      <c r="B648" s="158"/>
      <c r="C648" s="17"/>
      <c r="E648" s="180"/>
      <c r="G648" s="25"/>
      <c r="H648" s="25"/>
      <c r="I648" s="18"/>
      <c r="K648" s="256"/>
      <c r="L648" s="20"/>
      <c r="M648" s="183"/>
      <c r="N648" s="271"/>
      <c r="O648" s="133"/>
      <c r="P648" s="133"/>
      <c r="Q648" s="20"/>
      <c r="R648" s="133"/>
      <c r="S648" s="271"/>
      <c r="T648" s="20"/>
      <c r="U648" s="177"/>
      <c r="V648" s="217"/>
      <c r="X648" s="133"/>
      <c r="Y648" s="133"/>
      <c r="Z648" s="133"/>
      <c r="AA648" s="133"/>
      <c r="AB648" s="133"/>
      <c r="AC648" s="17"/>
      <c r="AE648" s="19"/>
      <c r="AF648" s="19"/>
    </row>
    <row r="649" spans="1:32" ht="15.75" x14ac:dyDescent="0.25">
      <c r="A649" s="136"/>
      <c r="B649" s="158"/>
      <c r="C649" s="17"/>
      <c r="E649" s="180"/>
      <c r="G649" s="25"/>
      <c r="H649" s="25"/>
      <c r="I649" s="18"/>
      <c r="K649" s="256"/>
      <c r="L649" s="20"/>
      <c r="M649" s="183"/>
      <c r="N649" s="271"/>
      <c r="O649" s="133"/>
      <c r="P649" s="133"/>
      <c r="Q649" s="20"/>
      <c r="R649" s="133"/>
      <c r="S649" s="271"/>
      <c r="T649" s="20"/>
      <c r="U649" s="177"/>
      <c r="V649" s="217"/>
      <c r="X649" s="133"/>
      <c r="Y649" s="133"/>
      <c r="Z649" s="133"/>
      <c r="AA649" s="133"/>
      <c r="AB649" s="133"/>
      <c r="AC649" s="17"/>
      <c r="AE649" s="19"/>
      <c r="AF649" s="19"/>
    </row>
    <row r="650" spans="1:32" ht="15.75" x14ac:dyDescent="0.25">
      <c r="A650" s="136"/>
      <c r="B650" s="158"/>
      <c r="C650" s="17"/>
      <c r="E650" s="180"/>
      <c r="G650" s="25"/>
      <c r="H650" s="25"/>
      <c r="I650" s="18"/>
      <c r="K650" s="256"/>
      <c r="L650" s="20"/>
      <c r="M650" s="183"/>
      <c r="N650" s="271"/>
      <c r="O650" s="133"/>
      <c r="P650" s="133"/>
      <c r="Q650" s="20"/>
      <c r="R650" s="133"/>
      <c r="S650" s="271"/>
      <c r="T650" s="20"/>
      <c r="U650" s="177"/>
      <c r="V650" s="217"/>
      <c r="X650" s="133"/>
      <c r="Y650" s="133"/>
      <c r="Z650" s="133"/>
      <c r="AA650" s="133"/>
      <c r="AB650" s="133"/>
      <c r="AC650" s="17"/>
      <c r="AE650" s="19"/>
      <c r="AF650" s="19"/>
    </row>
    <row r="651" spans="1:32" ht="15.75" x14ac:dyDescent="0.25">
      <c r="A651" s="136"/>
      <c r="B651" s="158"/>
      <c r="C651" s="17"/>
      <c r="E651" s="180"/>
      <c r="G651" s="25"/>
      <c r="H651" s="25"/>
      <c r="I651" s="18"/>
      <c r="K651" s="256"/>
      <c r="L651" s="20"/>
      <c r="M651" s="183"/>
      <c r="N651" s="271"/>
      <c r="O651" s="133"/>
      <c r="P651" s="133"/>
      <c r="Q651" s="20"/>
      <c r="R651" s="133"/>
      <c r="S651" s="271"/>
      <c r="T651" s="20"/>
      <c r="U651" s="177"/>
      <c r="V651" s="217"/>
      <c r="X651" s="133"/>
      <c r="Y651" s="133"/>
      <c r="Z651" s="133"/>
      <c r="AA651" s="133"/>
      <c r="AB651" s="133"/>
      <c r="AC651" s="17"/>
      <c r="AE651" s="19"/>
      <c r="AF651" s="19"/>
    </row>
    <row r="652" spans="1:32" ht="15.75" x14ac:dyDescent="0.25">
      <c r="A652" s="136"/>
      <c r="B652" s="158"/>
      <c r="C652" s="17"/>
      <c r="E652" s="180"/>
      <c r="G652" s="25"/>
      <c r="H652" s="25"/>
      <c r="I652" s="18"/>
      <c r="K652" s="256"/>
      <c r="L652" s="20"/>
      <c r="M652" s="183"/>
      <c r="N652" s="271"/>
      <c r="O652" s="133"/>
      <c r="P652" s="133"/>
      <c r="Q652" s="20"/>
      <c r="R652" s="133"/>
      <c r="S652" s="271"/>
      <c r="T652" s="20"/>
      <c r="U652" s="177"/>
      <c r="V652" s="217"/>
      <c r="X652" s="133"/>
      <c r="Y652" s="133"/>
      <c r="Z652" s="133"/>
      <c r="AA652" s="133"/>
      <c r="AB652" s="133"/>
      <c r="AC652" s="17"/>
      <c r="AE652" s="19"/>
      <c r="AF652" s="19"/>
    </row>
    <row r="653" spans="1:32" ht="15.75" x14ac:dyDescent="0.25">
      <c r="A653" s="136"/>
      <c r="B653" s="158"/>
      <c r="C653" s="17"/>
      <c r="E653" s="180"/>
      <c r="G653" s="25"/>
      <c r="H653" s="25"/>
      <c r="I653" s="18"/>
      <c r="K653" s="256"/>
      <c r="L653" s="20"/>
      <c r="M653" s="183"/>
      <c r="N653" s="271"/>
      <c r="O653" s="133"/>
      <c r="P653" s="133"/>
      <c r="Q653" s="20"/>
      <c r="R653" s="133"/>
      <c r="S653" s="271"/>
      <c r="T653" s="20"/>
      <c r="U653" s="177"/>
      <c r="V653" s="217"/>
      <c r="X653" s="133"/>
      <c r="Y653" s="133"/>
      <c r="Z653" s="133"/>
      <c r="AA653" s="133"/>
      <c r="AB653" s="133"/>
      <c r="AC653" s="17"/>
      <c r="AE653" s="19"/>
      <c r="AF653" s="19"/>
    </row>
    <row r="654" spans="1:32" ht="15.75" x14ac:dyDescent="0.25">
      <c r="A654" s="136"/>
      <c r="B654" s="158"/>
      <c r="C654" s="17"/>
      <c r="E654" s="180"/>
      <c r="G654" s="25"/>
      <c r="H654" s="25"/>
      <c r="I654" s="18"/>
      <c r="K654" s="256"/>
      <c r="L654" s="20"/>
      <c r="M654" s="183"/>
      <c r="N654" s="271"/>
      <c r="O654" s="133"/>
      <c r="P654" s="133"/>
      <c r="Q654" s="20"/>
      <c r="R654" s="133"/>
      <c r="S654" s="271"/>
      <c r="T654" s="20"/>
      <c r="U654" s="177"/>
      <c r="V654" s="217"/>
      <c r="X654" s="133"/>
      <c r="Y654" s="133"/>
      <c r="Z654" s="133"/>
      <c r="AA654" s="133"/>
      <c r="AB654" s="133"/>
      <c r="AC654" s="17"/>
      <c r="AE654" s="19"/>
      <c r="AF654" s="19"/>
    </row>
    <row r="655" spans="1:32" ht="15.75" x14ac:dyDescent="0.25">
      <c r="A655" s="136"/>
      <c r="B655" s="158"/>
      <c r="C655" s="17"/>
      <c r="E655" s="180"/>
      <c r="G655" s="25"/>
      <c r="H655" s="25"/>
      <c r="I655" s="18"/>
      <c r="K655" s="256"/>
      <c r="L655" s="20"/>
      <c r="M655" s="183"/>
      <c r="N655" s="271"/>
      <c r="O655" s="133"/>
      <c r="P655" s="133"/>
      <c r="Q655" s="20"/>
      <c r="R655" s="133"/>
      <c r="S655" s="271"/>
      <c r="T655" s="20"/>
      <c r="U655" s="177"/>
      <c r="V655" s="217"/>
      <c r="X655" s="133"/>
      <c r="Y655" s="133"/>
      <c r="Z655" s="133"/>
      <c r="AA655" s="133"/>
      <c r="AB655" s="133"/>
      <c r="AC655" s="17"/>
      <c r="AE655" s="19"/>
      <c r="AF655" s="19"/>
    </row>
    <row r="656" spans="1:32" ht="15.75" x14ac:dyDescent="0.25">
      <c r="A656" s="136"/>
      <c r="B656" s="158"/>
      <c r="C656" s="17"/>
      <c r="E656" s="180"/>
      <c r="G656" s="25"/>
      <c r="H656" s="25"/>
      <c r="I656" s="18"/>
      <c r="K656" s="256"/>
      <c r="L656" s="20"/>
      <c r="M656" s="183"/>
      <c r="N656" s="271"/>
      <c r="O656" s="133"/>
      <c r="P656" s="133"/>
      <c r="Q656" s="20"/>
      <c r="R656" s="133"/>
      <c r="S656" s="271"/>
      <c r="T656" s="20"/>
      <c r="U656" s="177"/>
      <c r="V656" s="217"/>
      <c r="X656" s="133"/>
      <c r="Y656" s="133"/>
      <c r="Z656" s="133"/>
      <c r="AA656" s="133"/>
      <c r="AB656" s="133"/>
      <c r="AC656" s="17"/>
      <c r="AE656" s="19"/>
      <c r="AF656" s="19"/>
    </row>
    <row r="657" spans="1:32" ht="15.75" x14ac:dyDescent="0.25">
      <c r="A657" s="136"/>
      <c r="B657" s="158"/>
      <c r="C657" s="17"/>
      <c r="E657" s="180"/>
      <c r="G657" s="25"/>
      <c r="H657" s="25"/>
      <c r="I657" s="18"/>
      <c r="K657" s="256"/>
      <c r="L657" s="20"/>
      <c r="M657" s="183"/>
      <c r="N657" s="271"/>
      <c r="O657" s="133"/>
      <c r="P657" s="133"/>
      <c r="Q657" s="20"/>
      <c r="R657" s="133"/>
      <c r="S657" s="271"/>
      <c r="T657" s="20"/>
      <c r="U657" s="177"/>
      <c r="V657" s="217"/>
      <c r="X657" s="133"/>
      <c r="Y657" s="133"/>
      <c r="Z657" s="133"/>
      <c r="AA657" s="133"/>
      <c r="AB657" s="133"/>
      <c r="AC657" s="17"/>
      <c r="AE657" s="19"/>
      <c r="AF657" s="19"/>
    </row>
    <row r="658" spans="1:32" ht="15.75" x14ac:dyDescent="0.25">
      <c r="A658" s="136"/>
      <c r="B658" s="158"/>
      <c r="C658" s="17"/>
      <c r="E658" s="180"/>
      <c r="G658" s="25"/>
      <c r="H658" s="25"/>
      <c r="I658" s="18"/>
      <c r="K658" s="256"/>
      <c r="L658" s="20"/>
      <c r="M658" s="183"/>
      <c r="N658" s="271"/>
      <c r="O658" s="133"/>
      <c r="P658" s="133"/>
      <c r="Q658" s="20"/>
      <c r="R658" s="133"/>
      <c r="S658" s="271"/>
      <c r="T658" s="20"/>
      <c r="U658" s="177"/>
      <c r="V658" s="217"/>
      <c r="X658" s="133"/>
      <c r="Y658" s="133"/>
      <c r="Z658" s="133"/>
      <c r="AA658" s="133"/>
      <c r="AB658" s="133"/>
      <c r="AC658" s="17"/>
      <c r="AE658" s="19"/>
      <c r="AF658" s="19"/>
    </row>
    <row r="659" spans="1:32" ht="15.75" x14ac:dyDescent="0.25">
      <c r="A659" s="136"/>
      <c r="B659" s="158"/>
      <c r="C659" s="17"/>
      <c r="E659" s="180"/>
      <c r="G659" s="25"/>
      <c r="H659" s="25"/>
      <c r="I659" s="18"/>
      <c r="K659" s="256"/>
      <c r="L659" s="20"/>
      <c r="M659" s="183"/>
      <c r="N659" s="271"/>
      <c r="O659" s="133"/>
      <c r="P659" s="133"/>
      <c r="Q659" s="20"/>
      <c r="R659" s="133"/>
      <c r="S659" s="271"/>
      <c r="T659" s="20"/>
      <c r="U659" s="177"/>
      <c r="V659" s="217"/>
      <c r="X659" s="133"/>
      <c r="Y659" s="133"/>
      <c r="Z659" s="133"/>
      <c r="AA659" s="133"/>
      <c r="AB659" s="133"/>
      <c r="AC659" s="17"/>
      <c r="AE659" s="19"/>
      <c r="AF659" s="19"/>
    </row>
    <row r="660" spans="1:32" ht="15.75" x14ac:dyDescent="0.25">
      <c r="A660" s="136"/>
      <c r="B660" s="158"/>
      <c r="C660" s="17"/>
      <c r="E660" s="180"/>
      <c r="G660" s="25"/>
      <c r="H660" s="25"/>
      <c r="I660" s="18"/>
      <c r="K660" s="256"/>
      <c r="L660" s="20"/>
      <c r="M660" s="183"/>
      <c r="N660" s="271"/>
      <c r="O660" s="133"/>
      <c r="P660" s="133"/>
      <c r="Q660" s="20"/>
      <c r="R660" s="133"/>
      <c r="S660" s="271"/>
      <c r="T660" s="20"/>
      <c r="U660" s="177"/>
      <c r="V660" s="217"/>
      <c r="X660" s="133"/>
      <c r="Y660" s="133"/>
      <c r="Z660" s="133"/>
      <c r="AA660" s="133"/>
      <c r="AB660" s="133"/>
      <c r="AC660" s="17"/>
      <c r="AE660" s="19"/>
      <c r="AF660" s="19"/>
    </row>
    <row r="661" spans="1:32" ht="15.75" x14ac:dyDescent="0.25">
      <c r="A661" s="136"/>
      <c r="B661" s="158"/>
      <c r="C661" s="17"/>
      <c r="E661" s="180"/>
      <c r="G661" s="25"/>
      <c r="H661" s="25"/>
      <c r="I661" s="18"/>
      <c r="K661" s="256"/>
      <c r="L661" s="20"/>
      <c r="M661" s="183"/>
      <c r="N661" s="271"/>
      <c r="O661" s="133"/>
      <c r="P661" s="133"/>
      <c r="Q661" s="20"/>
      <c r="R661" s="133"/>
      <c r="S661" s="271"/>
      <c r="T661" s="20"/>
      <c r="U661" s="177"/>
      <c r="V661" s="217"/>
      <c r="X661" s="133"/>
      <c r="Y661" s="133"/>
      <c r="Z661" s="133"/>
      <c r="AA661" s="133"/>
      <c r="AB661" s="133"/>
      <c r="AC661" s="17"/>
      <c r="AE661" s="19"/>
      <c r="AF661" s="19"/>
    </row>
    <row r="662" spans="1:32" ht="15.75" x14ac:dyDescent="0.25">
      <c r="A662" s="136"/>
      <c r="B662" s="158"/>
      <c r="C662" s="17"/>
      <c r="E662" s="180"/>
      <c r="G662" s="25"/>
      <c r="H662" s="25"/>
      <c r="I662" s="18"/>
      <c r="K662" s="256"/>
      <c r="L662" s="20"/>
      <c r="M662" s="183"/>
      <c r="N662" s="271"/>
      <c r="O662" s="133"/>
      <c r="P662" s="133"/>
      <c r="Q662" s="20"/>
      <c r="R662" s="133"/>
      <c r="S662" s="271"/>
      <c r="T662" s="20"/>
      <c r="U662" s="177"/>
      <c r="V662" s="217"/>
      <c r="X662" s="133"/>
      <c r="Y662" s="133"/>
      <c r="Z662" s="133"/>
      <c r="AA662" s="133"/>
      <c r="AB662" s="133"/>
      <c r="AC662" s="17"/>
      <c r="AE662" s="19"/>
      <c r="AF662" s="19"/>
    </row>
    <row r="663" spans="1:32" ht="15.75" x14ac:dyDescent="0.25">
      <c r="A663" s="136"/>
      <c r="B663" s="158"/>
      <c r="C663" s="17"/>
      <c r="E663" s="180"/>
      <c r="G663" s="25"/>
      <c r="H663" s="25"/>
      <c r="I663" s="18"/>
      <c r="K663" s="256"/>
      <c r="L663" s="20"/>
      <c r="M663" s="183"/>
      <c r="N663" s="271"/>
      <c r="O663" s="133"/>
      <c r="P663" s="133"/>
      <c r="Q663" s="20"/>
      <c r="R663" s="133"/>
      <c r="S663" s="271"/>
      <c r="T663" s="20"/>
      <c r="U663" s="177"/>
      <c r="V663" s="217"/>
      <c r="X663" s="133"/>
      <c r="Y663" s="133"/>
      <c r="Z663" s="133"/>
      <c r="AA663" s="133"/>
      <c r="AB663" s="133"/>
      <c r="AC663" s="17"/>
      <c r="AE663" s="19"/>
      <c r="AF663" s="19"/>
    </row>
    <row r="664" spans="1:32" ht="15.75" x14ac:dyDescent="0.25">
      <c r="A664" s="136"/>
      <c r="B664" s="158"/>
      <c r="C664" s="17"/>
      <c r="E664" s="180"/>
      <c r="G664" s="25"/>
      <c r="H664" s="25"/>
      <c r="I664" s="18"/>
      <c r="K664" s="256"/>
      <c r="L664" s="20"/>
      <c r="M664" s="183"/>
      <c r="N664" s="271"/>
      <c r="O664" s="133"/>
      <c r="P664" s="133"/>
      <c r="Q664" s="20"/>
      <c r="R664" s="133"/>
      <c r="S664" s="271"/>
      <c r="T664" s="20"/>
      <c r="U664" s="177"/>
      <c r="V664" s="217"/>
      <c r="X664" s="133"/>
      <c r="Y664" s="133"/>
      <c r="Z664" s="133"/>
      <c r="AA664" s="133"/>
      <c r="AB664" s="133"/>
      <c r="AC664" s="17"/>
      <c r="AE664" s="19"/>
      <c r="AF664" s="19"/>
    </row>
    <row r="665" spans="1:32" ht="15.75" x14ac:dyDescent="0.25">
      <c r="A665" s="136"/>
      <c r="B665" s="158"/>
      <c r="C665" s="17"/>
      <c r="E665" s="180"/>
      <c r="G665" s="25"/>
      <c r="H665" s="25"/>
      <c r="I665" s="18"/>
      <c r="K665" s="256"/>
      <c r="L665" s="20"/>
      <c r="M665" s="183"/>
      <c r="N665" s="271"/>
      <c r="O665" s="133"/>
      <c r="P665" s="133"/>
      <c r="Q665" s="20"/>
      <c r="R665" s="133"/>
      <c r="S665" s="271"/>
      <c r="T665" s="20"/>
      <c r="U665" s="177"/>
      <c r="V665" s="217"/>
      <c r="X665" s="133"/>
      <c r="Y665" s="133"/>
      <c r="Z665" s="133"/>
      <c r="AA665" s="133"/>
      <c r="AB665" s="133"/>
      <c r="AC665" s="17"/>
      <c r="AE665" s="19"/>
      <c r="AF665" s="19"/>
    </row>
    <row r="666" spans="1:32" ht="15.75" x14ac:dyDescent="0.25">
      <c r="A666" s="136"/>
      <c r="B666" s="158"/>
      <c r="C666" s="17"/>
      <c r="E666" s="180"/>
      <c r="G666" s="25"/>
      <c r="H666" s="25"/>
      <c r="I666" s="18"/>
      <c r="K666" s="256"/>
      <c r="L666" s="20"/>
      <c r="M666" s="183"/>
      <c r="N666" s="271"/>
      <c r="O666" s="133"/>
      <c r="P666" s="133"/>
      <c r="Q666" s="20"/>
      <c r="R666" s="133"/>
      <c r="S666" s="271"/>
      <c r="T666" s="20"/>
      <c r="U666" s="177"/>
      <c r="V666" s="217"/>
      <c r="X666" s="133"/>
      <c r="Y666" s="133"/>
      <c r="Z666" s="133"/>
      <c r="AA666" s="133"/>
      <c r="AB666" s="133"/>
      <c r="AC666" s="17"/>
      <c r="AE666" s="19"/>
      <c r="AF666" s="19"/>
    </row>
    <row r="667" spans="1:32" ht="15.75" x14ac:dyDescent="0.25">
      <c r="A667" s="136"/>
      <c r="B667" s="158"/>
      <c r="C667" s="17"/>
      <c r="E667" s="180"/>
      <c r="G667" s="25"/>
      <c r="H667" s="25"/>
      <c r="I667" s="18"/>
      <c r="K667" s="256"/>
      <c r="L667" s="20"/>
      <c r="M667" s="183"/>
      <c r="N667" s="271"/>
      <c r="O667" s="133"/>
      <c r="P667" s="133"/>
      <c r="Q667" s="20"/>
      <c r="R667" s="133"/>
      <c r="S667" s="271"/>
      <c r="T667" s="20"/>
      <c r="U667" s="177"/>
      <c r="V667" s="217"/>
      <c r="X667" s="133"/>
      <c r="Y667" s="133"/>
      <c r="Z667" s="133"/>
      <c r="AA667" s="133"/>
      <c r="AB667" s="133"/>
      <c r="AC667" s="17"/>
      <c r="AE667" s="19"/>
      <c r="AF667" s="19"/>
    </row>
    <row r="668" spans="1:32" ht="15.75" x14ac:dyDescent="0.25">
      <c r="A668" s="136"/>
      <c r="B668" s="158"/>
      <c r="C668" s="17"/>
      <c r="E668" s="180"/>
      <c r="G668" s="25"/>
      <c r="H668" s="25"/>
      <c r="I668" s="18"/>
      <c r="K668" s="256"/>
      <c r="L668" s="20"/>
      <c r="M668" s="183"/>
      <c r="N668" s="271"/>
      <c r="O668" s="133"/>
      <c r="P668" s="133"/>
      <c r="Q668" s="20"/>
      <c r="R668" s="133"/>
      <c r="S668" s="271"/>
      <c r="T668" s="20"/>
      <c r="U668" s="177"/>
      <c r="V668" s="217"/>
      <c r="X668" s="133"/>
      <c r="Y668" s="133"/>
      <c r="Z668" s="133"/>
      <c r="AA668" s="133"/>
      <c r="AB668" s="133"/>
      <c r="AC668" s="17"/>
      <c r="AE668" s="19"/>
      <c r="AF668" s="19"/>
    </row>
    <row r="669" spans="1:32" ht="15.75" x14ac:dyDescent="0.25">
      <c r="A669" s="136"/>
      <c r="B669" s="158"/>
      <c r="C669" s="17"/>
      <c r="E669" s="180"/>
      <c r="G669" s="25"/>
      <c r="H669" s="25"/>
      <c r="I669" s="18"/>
      <c r="K669" s="256"/>
      <c r="L669" s="20"/>
      <c r="M669" s="183"/>
      <c r="N669" s="271"/>
      <c r="O669" s="133"/>
      <c r="P669" s="133"/>
      <c r="Q669" s="20"/>
      <c r="R669" s="133"/>
      <c r="S669" s="271"/>
      <c r="T669" s="20"/>
      <c r="U669" s="177"/>
      <c r="V669" s="217"/>
      <c r="X669" s="133"/>
      <c r="Y669" s="133"/>
      <c r="Z669" s="133"/>
      <c r="AA669" s="133"/>
      <c r="AB669" s="133"/>
      <c r="AC669" s="17"/>
      <c r="AE669" s="19"/>
      <c r="AF669" s="19"/>
    </row>
    <row r="670" spans="1:32" ht="15.75" x14ac:dyDescent="0.25">
      <c r="A670" s="136"/>
      <c r="B670" s="158"/>
      <c r="C670" s="17"/>
      <c r="E670" s="180"/>
      <c r="G670" s="25"/>
      <c r="H670" s="25"/>
      <c r="I670" s="18"/>
      <c r="K670" s="256"/>
      <c r="L670" s="20"/>
      <c r="M670" s="183"/>
      <c r="N670" s="271"/>
      <c r="O670" s="133"/>
      <c r="P670" s="133"/>
      <c r="Q670" s="20"/>
      <c r="R670" s="133"/>
      <c r="S670" s="271"/>
      <c r="T670" s="20"/>
      <c r="U670" s="177"/>
      <c r="V670" s="217"/>
      <c r="X670" s="133"/>
      <c r="Y670" s="133"/>
      <c r="Z670" s="133"/>
      <c r="AA670" s="133"/>
      <c r="AB670" s="133"/>
      <c r="AC670" s="17"/>
      <c r="AE670" s="19"/>
      <c r="AF670" s="19"/>
    </row>
    <row r="671" spans="1:32" ht="15.75" x14ac:dyDescent="0.25">
      <c r="A671" s="136"/>
      <c r="B671" s="158"/>
      <c r="C671" s="17"/>
      <c r="E671" s="180"/>
      <c r="G671" s="25"/>
      <c r="H671" s="25"/>
      <c r="I671" s="18"/>
      <c r="K671" s="256"/>
      <c r="L671" s="20"/>
      <c r="M671" s="183"/>
      <c r="N671" s="271"/>
      <c r="O671" s="133"/>
      <c r="P671" s="133"/>
      <c r="Q671" s="20"/>
      <c r="R671" s="133"/>
      <c r="S671" s="271"/>
      <c r="T671" s="20"/>
      <c r="U671" s="177"/>
      <c r="V671" s="217"/>
      <c r="X671" s="133"/>
      <c r="Y671" s="133"/>
      <c r="Z671" s="133"/>
      <c r="AA671" s="133"/>
      <c r="AB671" s="133"/>
      <c r="AC671" s="17"/>
      <c r="AE671" s="19"/>
      <c r="AF671" s="19"/>
    </row>
    <row r="672" spans="1:32" ht="15.75" x14ac:dyDescent="0.25">
      <c r="A672" s="136"/>
      <c r="B672" s="158"/>
      <c r="C672" s="17"/>
      <c r="E672" s="180"/>
      <c r="G672" s="25"/>
      <c r="H672" s="25"/>
      <c r="I672" s="18"/>
      <c r="K672" s="256"/>
      <c r="L672" s="20"/>
      <c r="M672" s="183"/>
      <c r="N672" s="271"/>
      <c r="O672" s="133"/>
      <c r="P672" s="133"/>
      <c r="Q672" s="20"/>
      <c r="R672" s="133"/>
      <c r="S672" s="271"/>
      <c r="T672" s="20"/>
      <c r="U672" s="177"/>
      <c r="V672" s="217"/>
      <c r="X672" s="133"/>
      <c r="Y672" s="133"/>
      <c r="Z672" s="133"/>
      <c r="AA672" s="133"/>
      <c r="AB672" s="133"/>
      <c r="AC672" s="17"/>
      <c r="AE672" s="19"/>
      <c r="AF672" s="19"/>
    </row>
    <row r="673" spans="1:32" ht="15.75" x14ac:dyDescent="0.25">
      <c r="A673" s="136"/>
      <c r="B673" s="158"/>
      <c r="C673" s="17"/>
      <c r="E673" s="180"/>
      <c r="G673" s="25"/>
      <c r="H673" s="25"/>
      <c r="I673" s="18"/>
      <c r="K673" s="256"/>
      <c r="L673" s="20"/>
      <c r="M673" s="183"/>
      <c r="N673" s="271"/>
      <c r="O673" s="133"/>
      <c r="P673" s="133"/>
      <c r="Q673" s="20"/>
      <c r="R673" s="133"/>
      <c r="S673" s="271"/>
      <c r="T673" s="20"/>
      <c r="U673" s="177"/>
      <c r="V673" s="217"/>
      <c r="X673" s="133"/>
      <c r="Y673" s="133"/>
      <c r="Z673" s="133"/>
      <c r="AA673" s="133"/>
      <c r="AB673" s="133"/>
      <c r="AC673" s="17"/>
      <c r="AE673" s="19"/>
      <c r="AF673" s="19"/>
    </row>
    <row r="674" spans="1:32" ht="15.75" x14ac:dyDescent="0.25">
      <c r="A674" s="136"/>
      <c r="B674" s="158"/>
      <c r="C674" s="17"/>
      <c r="E674" s="180"/>
      <c r="G674" s="25"/>
      <c r="H674" s="25"/>
      <c r="I674" s="18"/>
      <c r="K674" s="256"/>
      <c r="L674" s="20"/>
      <c r="M674" s="183"/>
      <c r="N674" s="271"/>
      <c r="O674" s="133"/>
      <c r="P674" s="133"/>
      <c r="Q674" s="20"/>
      <c r="R674" s="133"/>
      <c r="S674" s="271"/>
      <c r="T674" s="20"/>
      <c r="U674" s="177"/>
      <c r="V674" s="217"/>
      <c r="X674" s="133"/>
      <c r="Y674" s="133"/>
      <c r="Z674" s="133"/>
      <c r="AA674" s="133"/>
      <c r="AB674" s="133"/>
      <c r="AC674" s="17"/>
      <c r="AE674" s="19"/>
      <c r="AF674" s="19"/>
    </row>
    <row r="675" spans="1:32" ht="15.75" x14ac:dyDescent="0.25">
      <c r="A675" s="136"/>
      <c r="B675" s="158"/>
      <c r="C675" s="17"/>
      <c r="E675" s="180"/>
      <c r="G675" s="25"/>
      <c r="H675" s="25"/>
      <c r="I675" s="18"/>
      <c r="K675" s="256"/>
      <c r="L675" s="20"/>
      <c r="M675" s="183"/>
      <c r="N675" s="271"/>
      <c r="O675" s="133"/>
      <c r="P675" s="133"/>
      <c r="Q675" s="20"/>
      <c r="R675" s="133"/>
      <c r="S675" s="271"/>
      <c r="T675" s="20"/>
      <c r="U675" s="177"/>
      <c r="V675" s="217"/>
      <c r="X675" s="133"/>
      <c r="Y675" s="133"/>
      <c r="Z675" s="133"/>
      <c r="AA675" s="133"/>
      <c r="AB675" s="133"/>
      <c r="AC675" s="17"/>
      <c r="AE675" s="19"/>
      <c r="AF675" s="19"/>
    </row>
    <row r="676" spans="1:32" ht="15.75" x14ac:dyDescent="0.25">
      <c r="A676" s="136"/>
      <c r="B676" s="158"/>
      <c r="C676" s="17"/>
      <c r="E676" s="180"/>
      <c r="G676" s="25"/>
      <c r="H676" s="25"/>
      <c r="I676" s="18"/>
      <c r="K676" s="256"/>
      <c r="L676" s="20"/>
      <c r="M676" s="183"/>
      <c r="N676" s="271"/>
      <c r="O676" s="133"/>
      <c r="P676" s="133"/>
      <c r="Q676" s="20"/>
      <c r="R676" s="133"/>
      <c r="S676" s="271"/>
      <c r="T676" s="20"/>
      <c r="U676" s="177"/>
      <c r="V676" s="217"/>
      <c r="X676" s="133"/>
      <c r="Y676" s="133"/>
      <c r="Z676" s="133"/>
      <c r="AA676" s="133"/>
      <c r="AB676" s="133"/>
      <c r="AC676" s="17"/>
      <c r="AE676" s="19"/>
      <c r="AF676" s="19"/>
    </row>
    <row r="677" spans="1:32" ht="15.75" x14ac:dyDescent="0.25">
      <c r="A677" s="136"/>
      <c r="B677" s="158"/>
      <c r="C677" s="17"/>
      <c r="E677" s="180"/>
      <c r="G677" s="25"/>
      <c r="H677" s="25"/>
      <c r="I677" s="18"/>
      <c r="K677" s="256"/>
      <c r="L677" s="20"/>
      <c r="M677" s="183"/>
      <c r="N677" s="271"/>
      <c r="O677" s="133"/>
      <c r="P677" s="133"/>
      <c r="Q677" s="20"/>
      <c r="R677" s="133"/>
      <c r="S677" s="271"/>
      <c r="T677" s="20"/>
      <c r="U677" s="177"/>
      <c r="V677" s="217"/>
      <c r="X677" s="133"/>
      <c r="Y677" s="133"/>
      <c r="Z677" s="133"/>
      <c r="AA677" s="133"/>
      <c r="AB677" s="133"/>
      <c r="AC677" s="17"/>
      <c r="AE677" s="19"/>
      <c r="AF677" s="19"/>
    </row>
    <row r="678" spans="1:32" ht="15.75" x14ac:dyDescent="0.25">
      <c r="A678" s="136"/>
      <c r="B678" s="158"/>
      <c r="C678" s="17"/>
      <c r="E678" s="180"/>
      <c r="G678" s="25"/>
      <c r="H678" s="25"/>
      <c r="I678" s="18"/>
      <c r="K678" s="256"/>
      <c r="L678" s="20"/>
      <c r="M678" s="183"/>
      <c r="N678" s="271"/>
      <c r="O678" s="133"/>
      <c r="P678" s="133"/>
      <c r="Q678" s="20"/>
      <c r="R678" s="133"/>
      <c r="S678" s="271"/>
      <c r="T678" s="20"/>
      <c r="U678" s="177"/>
      <c r="V678" s="217"/>
      <c r="X678" s="133"/>
      <c r="Y678" s="133"/>
      <c r="Z678" s="133"/>
      <c r="AA678" s="133"/>
      <c r="AB678" s="133"/>
      <c r="AC678" s="17"/>
      <c r="AE678" s="19"/>
      <c r="AF678" s="19"/>
    </row>
    <row r="679" spans="1:32" ht="15.75" x14ac:dyDescent="0.25">
      <c r="A679" s="136"/>
      <c r="B679" s="158"/>
      <c r="C679" s="17"/>
      <c r="E679" s="180"/>
      <c r="G679" s="25"/>
      <c r="H679" s="25"/>
      <c r="I679" s="18"/>
      <c r="K679" s="256"/>
      <c r="L679" s="20"/>
      <c r="M679" s="183"/>
      <c r="N679" s="271"/>
      <c r="O679" s="133"/>
      <c r="P679" s="133"/>
      <c r="Q679" s="20"/>
      <c r="R679" s="133"/>
      <c r="S679" s="271"/>
      <c r="T679" s="20"/>
      <c r="U679" s="177"/>
      <c r="V679" s="217"/>
      <c r="X679" s="133"/>
      <c r="Y679" s="133"/>
      <c r="Z679" s="133"/>
      <c r="AA679" s="133"/>
      <c r="AB679" s="133"/>
      <c r="AC679" s="17"/>
      <c r="AE679" s="19"/>
      <c r="AF679" s="19"/>
    </row>
    <row r="680" spans="1:32" ht="15.75" x14ac:dyDescent="0.25">
      <c r="A680" s="136"/>
      <c r="B680" s="158"/>
      <c r="C680" s="17"/>
      <c r="E680" s="180"/>
      <c r="G680" s="25"/>
      <c r="H680" s="25"/>
      <c r="I680" s="18"/>
      <c r="K680" s="256"/>
      <c r="L680" s="20"/>
      <c r="M680" s="183"/>
      <c r="N680" s="271"/>
      <c r="O680" s="133"/>
      <c r="P680" s="133"/>
      <c r="Q680" s="20"/>
      <c r="R680" s="133"/>
      <c r="S680" s="271"/>
      <c r="T680" s="20"/>
      <c r="U680" s="177"/>
      <c r="V680" s="217"/>
      <c r="X680" s="133"/>
      <c r="Y680" s="133"/>
      <c r="Z680" s="133"/>
      <c r="AA680" s="133"/>
      <c r="AB680" s="133"/>
      <c r="AC680" s="17"/>
      <c r="AE680" s="19"/>
      <c r="AF680" s="19"/>
    </row>
    <row r="681" spans="1:32" ht="15.75" x14ac:dyDescent="0.25">
      <c r="A681" s="136"/>
      <c r="B681" s="158"/>
      <c r="C681" s="17"/>
      <c r="E681" s="180"/>
      <c r="G681" s="25"/>
      <c r="H681" s="25"/>
      <c r="I681" s="18"/>
      <c r="K681" s="256"/>
      <c r="L681" s="20"/>
      <c r="M681" s="183"/>
      <c r="N681" s="271"/>
      <c r="O681" s="133"/>
      <c r="P681" s="133"/>
      <c r="Q681" s="20"/>
      <c r="R681" s="133"/>
      <c r="S681" s="271"/>
      <c r="T681" s="20"/>
      <c r="U681" s="177"/>
      <c r="V681" s="217"/>
      <c r="X681" s="133"/>
      <c r="Y681" s="133"/>
      <c r="Z681" s="133"/>
      <c r="AA681" s="133"/>
      <c r="AB681" s="133"/>
      <c r="AC681" s="17"/>
      <c r="AE681" s="19"/>
      <c r="AF681" s="19"/>
    </row>
    <row r="682" spans="1:32" ht="15.75" x14ac:dyDescent="0.25">
      <c r="A682" s="136"/>
      <c r="B682" s="158"/>
      <c r="C682" s="17"/>
      <c r="E682" s="180"/>
      <c r="G682" s="25"/>
      <c r="H682" s="25"/>
      <c r="I682" s="18"/>
      <c r="K682" s="256"/>
      <c r="L682" s="20"/>
      <c r="M682" s="183"/>
      <c r="N682" s="271"/>
      <c r="O682" s="133"/>
      <c r="P682" s="133"/>
      <c r="Q682" s="20"/>
      <c r="R682" s="133"/>
      <c r="S682" s="271"/>
      <c r="T682" s="20"/>
      <c r="U682" s="177"/>
      <c r="V682" s="217"/>
      <c r="X682" s="133"/>
      <c r="Y682" s="133"/>
      <c r="Z682" s="133"/>
      <c r="AA682" s="133"/>
      <c r="AB682" s="133"/>
      <c r="AC682" s="17"/>
      <c r="AE682" s="19"/>
      <c r="AF682" s="19"/>
    </row>
    <row r="683" spans="1:32" ht="15.75" x14ac:dyDescent="0.25">
      <c r="A683" s="136"/>
      <c r="B683" s="158"/>
      <c r="C683" s="17"/>
      <c r="E683" s="180"/>
      <c r="G683" s="25"/>
      <c r="H683" s="25"/>
      <c r="I683" s="18"/>
      <c r="K683" s="256"/>
      <c r="L683" s="20"/>
      <c r="M683" s="183"/>
      <c r="N683" s="271"/>
      <c r="O683" s="133"/>
      <c r="P683" s="133"/>
      <c r="Q683" s="20"/>
      <c r="R683" s="133"/>
      <c r="S683" s="271"/>
      <c r="T683" s="20"/>
      <c r="U683" s="177"/>
      <c r="V683" s="217"/>
      <c r="X683" s="133"/>
      <c r="Y683" s="133"/>
      <c r="Z683" s="133"/>
      <c r="AA683" s="133"/>
      <c r="AB683" s="133"/>
      <c r="AC683" s="17"/>
      <c r="AE683" s="19"/>
      <c r="AF683" s="19"/>
    </row>
    <row r="684" spans="1:32" ht="15.75" x14ac:dyDescent="0.25">
      <c r="A684" s="136"/>
      <c r="B684" s="158"/>
      <c r="C684" s="17"/>
      <c r="E684" s="180"/>
      <c r="G684" s="25"/>
      <c r="H684" s="25"/>
      <c r="I684" s="18"/>
      <c r="K684" s="256"/>
      <c r="L684" s="20"/>
      <c r="M684" s="183"/>
      <c r="N684" s="271"/>
      <c r="O684" s="133"/>
      <c r="P684" s="133"/>
      <c r="Q684" s="20"/>
      <c r="R684" s="133"/>
      <c r="S684" s="271"/>
      <c r="T684" s="20"/>
      <c r="U684" s="177"/>
      <c r="V684" s="217"/>
      <c r="X684" s="133"/>
      <c r="Y684" s="133"/>
      <c r="Z684" s="133"/>
      <c r="AA684" s="133"/>
      <c r="AB684" s="133"/>
      <c r="AC684" s="17"/>
      <c r="AE684" s="19"/>
      <c r="AF684" s="19"/>
    </row>
    <row r="685" spans="1:32" ht="15.75" x14ac:dyDescent="0.25">
      <c r="A685" s="136"/>
      <c r="B685" s="158"/>
      <c r="C685" s="17"/>
      <c r="E685" s="180"/>
      <c r="G685" s="25"/>
      <c r="H685" s="25"/>
      <c r="I685" s="18"/>
      <c r="K685" s="256"/>
      <c r="L685" s="20"/>
      <c r="M685" s="183"/>
      <c r="N685" s="271"/>
      <c r="O685" s="133"/>
      <c r="P685" s="133"/>
      <c r="Q685" s="20"/>
      <c r="R685" s="133"/>
      <c r="S685" s="271"/>
      <c r="T685" s="20"/>
      <c r="U685" s="177"/>
      <c r="V685" s="217"/>
      <c r="X685" s="133"/>
      <c r="Y685" s="133"/>
      <c r="Z685" s="133"/>
      <c r="AA685" s="133"/>
      <c r="AB685" s="133"/>
      <c r="AC685" s="17"/>
      <c r="AE685" s="19"/>
      <c r="AF685" s="19"/>
    </row>
    <row r="686" spans="1:32" ht="15.75" x14ac:dyDescent="0.25">
      <c r="A686" s="136"/>
      <c r="B686" s="158"/>
      <c r="C686" s="17"/>
      <c r="E686" s="180"/>
      <c r="G686" s="25"/>
      <c r="H686" s="25"/>
      <c r="I686" s="18"/>
      <c r="K686" s="256"/>
      <c r="L686" s="20"/>
      <c r="M686" s="183"/>
      <c r="N686" s="271"/>
      <c r="O686" s="133"/>
      <c r="P686" s="133"/>
      <c r="Q686" s="20"/>
      <c r="R686" s="133"/>
      <c r="S686" s="271"/>
      <c r="T686" s="20"/>
      <c r="U686" s="177"/>
      <c r="V686" s="217"/>
      <c r="X686" s="133"/>
      <c r="Y686" s="133"/>
      <c r="Z686" s="133"/>
      <c r="AA686" s="133"/>
      <c r="AB686" s="133"/>
      <c r="AC686" s="17"/>
      <c r="AE686" s="19"/>
      <c r="AF686" s="19"/>
    </row>
    <row r="687" spans="1:32" ht="15.75" x14ac:dyDescent="0.25">
      <c r="A687" s="136"/>
      <c r="B687" s="158"/>
      <c r="C687" s="17"/>
      <c r="E687" s="180"/>
      <c r="G687" s="25"/>
      <c r="H687" s="25"/>
      <c r="I687" s="18"/>
      <c r="K687" s="256"/>
      <c r="L687" s="20"/>
      <c r="M687" s="183"/>
      <c r="N687" s="271"/>
      <c r="O687" s="133"/>
      <c r="P687" s="133"/>
      <c r="Q687" s="20"/>
      <c r="R687" s="133"/>
      <c r="S687" s="271"/>
      <c r="T687" s="20"/>
      <c r="U687" s="177"/>
      <c r="V687" s="217"/>
      <c r="X687" s="133"/>
      <c r="Y687" s="133"/>
      <c r="Z687" s="133"/>
      <c r="AA687" s="133"/>
      <c r="AB687" s="133"/>
      <c r="AC687" s="17"/>
      <c r="AE687" s="19"/>
      <c r="AF687" s="19"/>
    </row>
    <row r="688" spans="1:32" ht="15.75" x14ac:dyDescent="0.25">
      <c r="A688" s="136"/>
      <c r="B688" s="158"/>
      <c r="C688" s="17"/>
      <c r="E688" s="180"/>
      <c r="G688" s="25"/>
      <c r="H688" s="25"/>
      <c r="I688" s="18"/>
      <c r="K688" s="256"/>
      <c r="L688" s="20"/>
      <c r="M688" s="183"/>
      <c r="N688" s="271"/>
      <c r="O688" s="133"/>
      <c r="P688" s="133"/>
      <c r="Q688" s="20"/>
      <c r="R688" s="133"/>
      <c r="S688" s="271"/>
      <c r="T688" s="20"/>
      <c r="U688" s="177"/>
      <c r="V688" s="217"/>
      <c r="X688" s="133"/>
      <c r="Y688" s="133"/>
      <c r="Z688" s="133"/>
      <c r="AA688" s="133"/>
      <c r="AB688" s="133"/>
      <c r="AC688" s="17"/>
      <c r="AE688" s="19"/>
      <c r="AF688" s="19"/>
    </row>
    <row r="689" spans="1:32" ht="15.75" x14ac:dyDescent="0.25">
      <c r="A689" s="136"/>
      <c r="B689" s="158"/>
      <c r="C689" s="17"/>
      <c r="E689" s="180"/>
      <c r="G689" s="25"/>
      <c r="H689" s="25"/>
      <c r="I689" s="18"/>
      <c r="K689" s="256"/>
      <c r="L689" s="20"/>
      <c r="M689" s="183"/>
      <c r="N689" s="271"/>
      <c r="O689" s="133"/>
      <c r="P689" s="133"/>
      <c r="Q689" s="20"/>
      <c r="R689" s="133"/>
      <c r="S689" s="271"/>
      <c r="T689" s="20"/>
      <c r="U689" s="177"/>
      <c r="V689" s="217"/>
      <c r="X689" s="133"/>
      <c r="Y689" s="133"/>
      <c r="Z689" s="133"/>
      <c r="AA689" s="133"/>
      <c r="AB689" s="133"/>
      <c r="AC689" s="17"/>
      <c r="AE689" s="19"/>
      <c r="AF689" s="19"/>
    </row>
    <row r="690" spans="1:32" ht="15.75" x14ac:dyDescent="0.25">
      <c r="A690" s="136"/>
      <c r="B690" s="158"/>
      <c r="C690" s="17"/>
      <c r="E690" s="180"/>
      <c r="G690" s="25"/>
      <c r="H690" s="25"/>
      <c r="I690" s="18"/>
      <c r="K690" s="256"/>
      <c r="L690" s="20"/>
      <c r="M690" s="183"/>
      <c r="N690" s="271"/>
      <c r="O690" s="133"/>
      <c r="P690" s="133"/>
      <c r="Q690" s="20"/>
      <c r="R690" s="133"/>
      <c r="S690" s="271"/>
      <c r="T690" s="20"/>
      <c r="U690" s="177"/>
      <c r="V690" s="217"/>
      <c r="X690" s="133"/>
      <c r="Y690" s="133"/>
      <c r="Z690" s="133"/>
      <c r="AA690" s="133"/>
      <c r="AB690" s="133"/>
      <c r="AC690" s="17"/>
      <c r="AE690" s="19"/>
      <c r="AF690" s="19"/>
    </row>
    <row r="691" spans="1:32" ht="15.75" x14ac:dyDescent="0.25">
      <c r="A691" s="136"/>
      <c r="B691" s="158"/>
      <c r="C691" s="17"/>
      <c r="E691" s="180"/>
      <c r="G691" s="25"/>
      <c r="H691" s="25"/>
      <c r="I691" s="18"/>
      <c r="K691" s="256"/>
      <c r="L691" s="20"/>
      <c r="M691" s="183"/>
      <c r="N691" s="271"/>
      <c r="O691" s="133"/>
      <c r="P691" s="133"/>
      <c r="Q691" s="20"/>
      <c r="R691" s="133"/>
      <c r="S691" s="271"/>
      <c r="T691" s="20"/>
      <c r="U691" s="177"/>
      <c r="V691" s="217"/>
      <c r="X691" s="133"/>
      <c r="Y691" s="133"/>
      <c r="Z691" s="133"/>
      <c r="AA691" s="133"/>
      <c r="AB691" s="133"/>
      <c r="AC691" s="17"/>
      <c r="AE691" s="19"/>
      <c r="AF691" s="19"/>
    </row>
    <row r="692" spans="1:32" ht="15.75" x14ac:dyDescent="0.25">
      <c r="A692" s="136"/>
      <c r="B692" s="158"/>
      <c r="C692" s="17"/>
      <c r="E692" s="180"/>
      <c r="G692" s="25"/>
      <c r="H692" s="25"/>
      <c r="I692" s="18"/>
      <c r="K692" s="256"/>
      <c r="L692" s="20"/>
      <c r="M692" s="183"/>
      <c r="N692" s="271"/>
      <c r="O692" s="133"/>
      <c r="P692" s="133"/>
      <c r="Q692" s="20"/>
      <c r="R692" s="133"/>
      <c r="S692" s="271"/>
      <c r="T692" s="20"/>
      <c r="U692" s="177"/>
      <c r="V692" s="217"/>
      <c r="X692" s="133"/>
      <c r="Y692" s="133"/>
      <c r="Z692" s="133"/>
      <c r="AA692" s="133"/>
      <c r="AB692" s="133"/>
      <c r="AC692" s="17"/>
      <c r="AE692" s="19"/>
      <c r="AF692" s="19"/>
    </row>
    <row r="693" spans="1:32" ht="15.75" x14ac:dyDescent="0.25">
      <c r="A693" s="136"/>
      <c r="B693" s="158"/>
      <c r="C693" s="17"/>
      <c r="E693" s="180"/>
      <c r="G693" s="25"/>
      <c r="H693" s="25"/>
      <c r="I693" s="18"/>
      <c r="K693" s="256"/>
      <c r="L693" s="20"/>
      <c r="M693" s="183"/>
      <c r="N693" s="271"/>
      <c r="O693" s="133"/>
      <c r="P693" s="133"/>
      <c r="Q693" s="20"/>
      <c r="R693" s="133"/>
      <c r="S693" s="271"/>
      <c r="T693" s="20"/>
      <c r="U693" s="177"/>
      <c r="V693" s="217"/>
      <c r="X693" s="133"/>
      <c r="Y693" s="133"/>
      <c r="Z693" s="133"/>
      <c r="AA693" s="133"/>
      <c r="AB693" s="133"/>
      <c r="AC693" s="17"/>
      <c r="AE693" s="19"/>
      <c r="AF693" s="19"/>
    </row>
    <row r="694" spans="1:32" ht="15.75" x14ac:dyDescent="0.25">
      <c r="A694" s="136"/>
      <c r="B694" s="158"/>
      <c r="C694" s="17"/>
      <c r="E694" s="180"/>
      <c r="G694" s="25"/>
      <c r="H694" s="25"/>
      <c r="I694" s="18"/>
      <c r="K694" s="256"/>
      <c r="L694" s="20"/>
      <c r="M694" s="183"/>
      <c r="N694" s="271"/>
      <c r="O694" s="133"/>
      <c r="P694" s="133"/>
      <c r="Q694" s="20"/>
      <c r="R694" s="133"/>
      <c r="S694" s="271"/>
      <c r="T694" s="20"/>
      <c r="U694" s="177"/>
      <c r="V694" s="217"/>
      <c r="X694" s="133"/>
      <c r="Y694" s="133"/>
      <c r="Z694" s="133"/>
      <c r="AA694" s="133"/>
      <c r="AB694" s="133"/>
      <c r="AC694" s="17"/>
      <c r="AE694" s="19"/>
      <c r="AF694" s="19"/>
    </row>
    <row r="695" spans="1:32" ht="15.75" x14ac:dyDescent="0.25">
      <c r="A695" s="136"/>
      <c r="B695" s="158"/>
      <c r="C695" s="17"/>
      <c r="E695" s="180"/>
      <c r="G695" s="25"/>
      <c r="H695" s="25"/>
      <c r="I695" s="18"/>
      <c r="K695" s="256"/>
      <c r="L695" s="20"/>
      <c r="M695" s="183"/>
      <c r="N695" s="271"/>
      <c r="O695" s="133"/>
      <c r="P695" s="133"/>
      <c r="Q695" s="20"/>
      <c r="R695" s="133"/>
      <c r="S695" s="271"/>
      <c r="T695" s="20"/>
      <c r="U695" s="177"/>
      <c r="V695" s="217"/>
      <c r="X695" s="133"/>
      <c r="Y695" s="133"/>
      <c r="Z695" s="133"/>
      <c r="AA695" s="133"/>
      <c r="AB695" s="133"/>
      <c r="AC695" s="17"/>
      <c r="AE695" s="19"/>
      <c r="AF695" s="19"/>
    </row>
    <row r="696" spans="1:32" ht="15.75" x14ac:dyDescent="0.25">
      <c r="A696" s="136"/>
      <c r="B696" s="158"/>
      <c r="C696" s="17"/>
      <c r="E696" s="180"/>
      <c r="G696" s="25"/>
      <c r="H696" s="25"/>
      <c r="I696" s="18"/>
      <c r="K696" s="256"/>
      <c r="L696" s="20"/>
      <c r="M696" s="183"/>
      <c r="N696" s="271"/>
      <c r="O696" s="133"/>
      <c r="P696" s="133"/>
      <c r="Q696" s="20"/>
      <c r="R696" s="133"/>
      <c r="S696" s="271"/>
      <c r="T696" s="20"/>
      <c r="U696" s="177"/>
      <c r="V696" s="217"/>
      <c r="X696" s="133"/>
      <c r="Y696" s="133"/>
      <c r="Z696" s="133"/>
      <c r="AA696" s="133"/>
      <c r="AB696" s="133"/>
      <c r="AC696" s="17"/>
      <c r="AE696" s="19"/>
      <c r="AF696" s="19"/>
    </row>
    <row r="697" spans="1:32" ht="15.75" x14ac:dyDescent="0.25">
      <c r="A697" s="136"/>
      <c r="B697" s="158"/>
      <c r="C697" s="17"/>
      <c r="E697" s="180"/>
      <c r="G697" s="25"/>
      <c r="H697" s="25"/>
      <c r="I697" s="18"/>
      <c r="K697" s="256"/>
      <c r="L697" s="20"/>
      <c r="M697" s="183"/>
      <c r="N697" s="271"/>
      <c r="O697" s="133"/>
      <c r="P697" s="133"/>
      <c r="Q697" s="20"/>
      <c r="R697" s="133"/>
      <c r="S697" s="271"/>
      <c r="T697" s="20"/>
      <c r="U697" s="177"/>
      <c r="V697" s="217"/>
      <c r="X697" s="133"/>
      <c r="Y697" s="133"/>
      <c r="Z697" s="133"/>
      <c r="AA697" s="133"/>
      <c r="AB697" s="133"/>
      <c r="AC697" s="17"/>
      <c r="AE697" s="19"/>
      <c r="AF697" s="19"/>
    </row>
    <row r="698" spans="1:32" ht="15.75" x14ac:dyDescent="0.25">
      <c r="A698" s="136"/>
      <c r="B698" s="158"/>
      <c r="C698" s="17"/>
      <c r="E698" s="180"/>
      <c r="G698" s="25"/>
      <c r="H698" s="25"/>
      <c r="I698" s="18"/>
      <c r="K698" s="256"/>
      <c r="L698" s="20"/>
      <c r="M698" s="183"/>
      <c r="N698" s="271"/>
      <c r="O698" s="133"/>
      <c r="P698" s="133"/>
      <c r="Q698" s="20"/>
      <c r="R698" s="133"/>
      <c r="S698" s="271"/>
      <c r="T698" s="20"/>
      <c r="U698" s="177"/>
      <c r="V698" s="217"/>
      <c r="X698" s="133"/>
      <c r="Y698" s="133"/>
      <c r="Z698" s="133"/>
      <c r="AA698" s="133"/>
      <c r="AB698" s="133"/>
      <c r="AC698" s="17"/>
      <c r="AE698" s="19"/>
      <c r="AF698" s="19"/>
    </row>
    <row r="699" spans="1:32" ht="15.75" x14ac:dyDescent="0.25">
      <c r="A699" s="136"/>
      <c r="B699" s="158"/>
      <c r="C699" s="17"/>
      <c r="E699" s="180"/>
      <c r="G699" s="25"/>
      <c r="H699" s="25"/>
      <c r="I699" s="18"/>
      <c r="K699" s="256"/>
      <c r="L699" s="20"/>
      <c r="M699" s="183"/>
      <c r="N699" s="271"/>
      <c r="O699" s="133"/>
      <c r="P699" s="133"/>
      <c r="Q699" s="20"/>
      <c r="R699" s="133"/>
      <c r="S699" s="271"/>
      <c r="T699" s="20"/>
      <c r="U699" s="177"/>
      <c r="V699" s="217"/>
      <c r="X699" s="133"/>
      <c r="Y699" s="133"/>
      <c r="Z699" s="133"/>
      <c r="AA699" s="133"/>
      <c r="AB699" s="133"/>
      <c r="AC699" s="17"/>
      <c r="AE699" s="19"/>
      <c r="AF699" s="19"/>
    </row>
    <row r="700" spans="1:32" ht="15.75" x14ac:dyDescent="0.25">
      <c r="A700" s="136"/>
      <c r="B700" s="158"/>
      <c r="C700" s="17"/>
      <c r="E700" s="180"/>
      <c r="G700" s="25"/>
      <c r="H700" s="25"/>
      <c r="I700" s="18"/>
      <c r="K700" s="256"/>
      <c r="L700" s="20"/>
      <c r="M700" s="183"/>
      <c r="N700" s="271"/>
      <c r="O700" s="133"/>
      <c r="P700" s="133"/>
      <c r="Q700" s="20"/>
      <c r="R700" s="133"/>
      <c r="S700" s="271"/>
      <c r="T700" s="20"/>
      <c r="U700" s="177"/>
      <c r="V700" s="217"/>
      <c r="X700" s="133"/>
      <c r="Y700" s="133"/>
      <c r="Z700" s="133"/>
      <c r="AA700" s="133"/>
      <c r="AB700" s="133"/>
      <c r="AC700" s="17"/>
      <c r="AE700" s="19"/>
      <c r="AF700" s="19"/>
    </row>
    <row r="701" spans="1:32" ht="15.75" x14ac:dyDescent="0.25">
      <c r="A701" s="136"/>
      <c r="B701" s="158"/>
      <c r="C701" s="17"/>
      <c r="E701" s="180"/>
      <c r="G701" s="25"/>
      <c r="H701" s="25"/>
      <c r="I701" s="18"/>
      <c r="K701" s="256"/>
      <c r="L701" s="20"/>
      <c r="M701" s="183"/>
      <c r="N701" s="271"/>
      <c r="O701" s="133"/>
      <c r="P701" s="133"/>
      <c r="Q701" s="20"/>
      <c r="R701" s="133"/>
      <c r="S701" s="271"/>
      <c r="T701" s="20"/>
      <c r="U701" s="177"/>
      <c r="V701" s="217"/>
      <c r="X701" s="133"/>
      <c r="Y701" s="133"/>
      <c r="Z701" s="133"/>
      <c r="AA701" s="133"/>
      <c r="AB701" s="133"/>
      <c r="AC701" s="17"/>
      <c r="AE701" s="19"/>
      <c r="AF701" s="19"/>
    </row>
    <row r="702" spans="1:32" ht="15.75" x14ac:dyDescent="0.25">
      <c r="A702" s="136"/>
      <c r="B702" s="158"/>
      <c r="C702" s="17"/>
      <c r="E702" s="180"/>
      <c r="G702" s="25"/>
      <c r="H702" s="25"/>
      <c r="I702" s="18"/>
      <c r="K702" s="256"/>
      <c r="L702" s="20"/>
      <c r="M702" s="183"/>
      <c r="N702" s="271"/>
      <c r="O702" s="133"/>
      <c r="P702" s="133"/>
      <c r="Q702" s="20"/>
      <c r="R702" s="133"/>
      <c r="S702" s="271"/>
      <c r="T702" s="20"/>
      <c r="U702" s="177"/>
      <c r="V702" s="217"/>
      <c r="X702" s="133"/>
      <c r="Y702" s="133"/>
      <c r="Z702" s="133"/>
      <c r="AA702" s="133"/>
      <c r="AB702" s="133"/>
      <c r="AC702" s="17"/>
      <c r="AE702" s="19"/>
      <c r="AF702" s="19"/>
    </row>
    <row r="703" spans="1:32" ht="15.75" x14ac:dyDescent="0.25">
      <c r="A703" s="136"/>
      <c r="B703" s="158"/>
      <c r="C703" s="17"/>
      <c r="E703" s="180"/>
      <c r="G703" s="25"/>
      <c r="H703" s="25"/>
      <c r="I703" s="18"/>
      <c r="K703" s="256"/>
      <c r="L703" s="20"/>
      <c r="M703" s="183"/>
      <c r="N703" s="271"/>
      <c r="O703" s="133"/>
      <c r="P703" s="133"/>
      <c r="Q703" s="20"/>
      <c r="R703" s="133"/>
      <c r="S703" s="271"/>
      <c r="T703" s="20"/>
      <c r="U703" s="177"/>
      <c r="V703" s="217"/>
      <c r="X703" s="133"/>
      <c r="Y703" s="133"/>
      <c r="Z703" s="133"/>
      <c r="AA703" s="133"/>
      <c r="AB703" s="133"/>
      <c r="AC703" s="17"/>
      <c r="AE703" s="19"/>
      <c r="AF703" s="19"/>
    </row>
    <row r="704" spans="1:32" ht="15.75" x14ac:dyDescent="0.25">
      <c r="A704" s="136"/>
      <c r="B704" s="158"/>
      <c r="C704" s="17"/>
      <c r="E704" s="180"/>
      <c r="G704" s="25"/>
      <c r="H704" s="25"/>
      <c r="I704" s="18"/>
      <c r="K704" s="256"/>
      <c r="L704" s="20"/>
      <c r="M704" s="183"/>
      <c r="N704" s="271"/>
      <c r="O704" s="133"/>
      <c r="P704" s="133"/>
      <c r="Q704" s="20"/>
      <c r="R704" s="133"/>
      <c r="S704" s="271"/>
      <c r="T704" s="20"/>
      <c r="U704" s="177"/>
      <c r="V704" s="217"/>
      <c r="X704" s="133"/>
      <c r="Y704" s="133"/>
      <c r="Z704" s="133"/>
      <c r="AA704" s="133"/>
      <c r="AB704" s="133"/>
      <c r="AC704" s="17"/>
      <c r="AE704" s="19"/>
      <c r="AF704" s="19"/>
    </row>
    <row r="705" spans="1:32" ht="15.75" x14ac:dyDescent="0.25">
      <c r="A705" s="136"/>
      <c r="B705" s="158"/>
      <c r="C705" s="17"/>
      <c r="E705" s="180"/>
      <c r="G705" s="25"/>
      <c r="H705" s="25"/>
      <c r="I705" s="18"/>
      <c r="K705" s="256"/>
      <c r="L705" s="20"/>
      <c r="M705" s="183"/>
      <c r="N705" s="271"/>
      <c r="O705" s="133"/>
      <c r="P705" s="133"/>
      <c r="Q705" s="20"/>
      <c r="R705" s="133"/>
      <c r="S705" s="271"/>
      <c r="T705" s="20"/>
      <c r="U705" s="177"/>
      <c r="V705" s="217"/>
      <c r="X705" s="133"/>
      <c r="Y705" s="133"/>
      <c r="Z705" s="133"/>
      <c r="AA705" s="133"/>
      <c r="AB705" s="133"/>
      <c r="AC705" s="17"/>
      <c r="AE705" s="19"/>
      <c r="AF705" s="19"/>
    </row>
    <row r="706" spans="1:32" ht="15.75" x14ac:dyDescent="0.25">
      <c r="A706" s="136"/>
      <c r="B706" s="158"/>
      <c r="C706" s="17"/>
      <c r="E706" s="180"/>
      <c r="G706" s="25"/>
      <c r="H706" s="25"/>
      <c r="I706" s="18"/>
      <c r="K706" s="256"/>
      <c r="L706" s="20"/>
      <c r="M706" s="183"/>
      <c r="N706" s="271"/>
      <c r="O706" s="133"/>
      <c r="P706" s="133"/>
      <c r="Q706" s="20"/>
      <c r="R706" s="133"/>
      <c r="S706" s="271"/>
      <c r="T706" s="20"/>
      <c r="U706" s="177"/>
      <c r="V706" s="217"/>
      <c r="X706" s="133"/>
      <c r="Y706" s="133"/>
      <c r="Z706" s="133"/>
      <c r="AA706" s="133"/>
      <c r="AB706" s="133"/>
      <c r="AC706" s="17"/>
      <c r="AE706" s="19"/>
      <c r="AF706" s="19"/>
    </row>
    <row r="707" spans="1:32" ht="15.75" x14ac:dyDescent="0.25">
      <c r="A707" s="136"/>
      <c r="B707" s="158"/>
      <c r="C707" s="17"/>
      <c r="E707" s="180"/>
      <c r="G707" s="25"/>
      <c r="H707" s="25"/>
      <c r="I707" s="18"/>
      <c r="K707" s="256"/>
      <c r="L707" s="20"/>
      <c r="M707" s="183"/>
      <c r="N707" s="271"/>
      <c r="O707" s="133"/>
      <c r="P707" s="133"/>
      <c r="Q707" s="20"/>
      <c r="R707" s="133"/>
      <c r="S707" s="271"/>
      <c r="T707" s="20"/>
      <c r="U707" s="177"/>
      <c r="V707" s="217"/>
      <c r="X707" s="133"/>
      <c r="Y707" s="133"/>
      <c r="Z707" s="133"/>
      <c r="AA707" s="133"/>
      <c r="AB707" s="133"/>
      <c r="AC707" s="17"/>
      <c r="AE707" s="19"/>
      <c r="AF707" s="19"/>
    </row>
    <row r="708" spans="1:32" ht="15.75" x14ac:dyDescent="0.25">
      <c r="A708" s="136"/>
      <c r="B708" s="158"/>
      <c r="C708" s="17"/>
      <c r="E708" s="180"/>
      <c r="G708" s="25"/>
      <c r="H708" s="25"/>
      <c r="I708" s="18"/>
      <c r="K708" s="256"/>
      <c r="L708" s="20"/>
      <c r="M708" s="183"/>
      <c r="N708" s="271"/>
      <c r="O708" s="133"/>
      <c r="P708" s="133"/>
      <c r="Q708" s="20"/>
      <c r="R708" s="133"/>
      <c r="S708" s="271"/>
      <c r="T708" s="20"/>
      <c r="U708" s="177"/>
      <c r="V708" s="217"/>
      <c r="X708" s="133"/>
      <c r="Y708" s="133"/>
      <c r="Z708" s="133"/>
      <c r="AA708" s="133"/>
      <c r="AB708" s="133"/>
      <c r="AC708" s="17"/>
      <c r="AE708" s="19"/>
      <c r="AF708" s="19"/>
    </row>
    <row r="709" spans="1:32" ht="15.75" x14ac:dyDescent="0.25">
      <c r="A709" s="136"/>
      <c r="B709" s="158"/>
      <c r="C709" s="17"/>
      <c r="E709" s="180"/>
      <c r="G709" s="25"/>
      <c r="H709" s="25"/>
      <c r="I709" s="18"/>
      <c r="K709" s="256"/>
      <c r="L709" s="20"/>
      <c r="M709" s="183"/>
      <c r="N709" s="271"/>
      <c r="O709" s="133"/>
      <c r="P709" s="133"/>
      <c r="Q709" s="20"/>
      <c r="R709" s="133"/>
      <c r="S709" s="271"/>
      <c r="T709" s="20"/>
      <c r="U709" s="177"/>
      <c r="V709" s="217"/>
      <c r="X709" s="133"/>
      <c r="Y709" s="133"/>
      <c r="Z709" s="133"/>
      <c r="AA709" s="133"/>
      <c r="AB709" s="133"/>
      <c r="AC709" s="17"/>
      <c r="AE709" s="19"/>
      <c r="AF709" s="19"/>
    </row>
    <row r="710" spans="1:32" ht="15.75" x14ac:dyDescent="0.25">
      <c r="A710" s="136"/>
      <c r="B710" s="158"/>
      <c r="C710" s="17"/>
      <c r="E710" s="180"/>
      <c r="G710" s="25"/>
      <c r="H710" s="25"/>
      <c r="I710" s="18"/>
      <c r="K710" s="256"/>
      <c r="L710" s="20"/>
      <c r="M710" s="183"/>
      <c r="N710" s="271"/>
      <c r="O710" s="133"/>
      <c r="P710" s="133"/>
      <c r="Q710" s="20"/>
      <c r="R710" s="133"/>
      <c r="S710" s="271"/>
      <c r="T710" s="20"/>
      <c r="U710" s="177"/>
      <c r="V710" s="217"/>
      <c r="X710" s="133"/>
      <c r="Y710" s="133"/>
      <c r="Z710" s="133"/>
      <c r="AA710" s="133"/>
      <c r="AB710" s="133"/>
      <c r="AC710" s="17"/>
      <c r="AE710" s="19"/>
      <c r="AF710" s="19"/>
    </row>
    <row r="711" spans="1:32" ht="15.75" x14ac:dyDescent="0.25">
      <c r="A711" s="136"/>
      <c r="B711" s="158"/>
      <c r="C711" s="17"/>
      <c r="E711" s="180"/>
      <c r="G711" s="25"/>
      <c r="H711" s="25"/>
      <c r="I711" s="18"/>
      <c r="K711" s="256"/>
      <c r="L711" s="20"/>
      <c r="M711" s="183"/>
      <c r="N711" s="271"/>
      <c r="O711" s="133"/>
      <c r="P711" s="133"/>
      <c r="Q711" s="20"/>
      <c r="R711" s="133"/>
      <c r="S711" s="271"/>
      <c r="T711" s="20"/>
      <c r="U711" s="177"/>
      <c r="V711" s="217"/>
      <c r="X711" s="133"/>
      <c r="Y711" s="133"/>
      <c r="Z711" s="133"/>
      <c r="AA711" s="133"/>
      <c r="AB711" s="133"/>
      <c r="AC711" s="17"/>
      <c r="AE711" s="19"/>
      <c r="AF711" s="19"/>
    </row>
    <row r="712" spans="1:32" ht="15.75" x14ac:dyDescent="0.25">
      <c r="A712" s="136"/>
      <c r="B712" s="158"/>
      <c r="C712" s="17"/>
      <c r="E712" s="180"/>
      <c r="G712" s="25"/>
      <c r="H712" s="25"/>
      <c r="I712" s="18"/>
      <c r="K712" s="256"/>
      <c r="L712" s="20"/>
      <c r="M712" s="183"/>
      <c r="N712" s="271"/>
      <c r="O712" s="133"/>
      <c r="P712" s="133"/>
      <c r="Q712" s="20"/>
      <c r="R712" s="133"/>
      <c r="S712" s="271"/>
      <c r="T712" s="20"/>
      <c r="U712" s="177"/>
      <c r="V712" s="217"/>
      <c r="X712" s="133"/>
      <c r="Y712" s="133"/>
      <c r="Z712" s="133"/>
      <c r="AA712" s="133"/>
      <c r="AB712" s="133"/>
      <c r="AC712" s="17"/>
      <c r="AE712" s="19"/>
      <c r="AF712" s="19"/>
    </row>
    <row r="713" spans="1:32" ht="15.75" x14ac:dyDescent="0.25">
      <c r="A713" s="136"/>
      <c r="B713" s="158"/>
      <c r="C713" s="17"/>
      <c r="E713" s="180"/>
      <c r="G713" s="25"/>
      <c r="H713" s="25"/>
      <c r="I713" s="18"/>
      <c r="K713" s="256"/>
      <c r="L713" s="20"/>
      <c r="M713" s="183"/>
      <c r="N713" s="271"/>
      <c r="O713" s="133"/>
      <c r="P713" s="133"/>
      <c r="Q713" s="20"/>
      <c r="R713" s="133"/>
      <c r="S713" s="271"/>
      <c r="T713" s="20"/>
      <c r="U713" s="177"/>
      <c r="V713" s="217"/>
      <c r="X713" s="133"/>
      <c r="Y713" s="133"/>
      <c r="Z713" s="133"/>
      <c r="AA713" s="133"/>
      <c r="AB713" s="133"/>
      <c r="AC713" s="17"/>
      <c r="AE713" s="19"/>
      <c r="AF713" s="19"/>
    </row>
    <row r="714" spans="1:32" ht="15.75" x14ac:dyDescent="0.25">
      <c r="A714" s="136"/>
      <c r="B714" s="158"/>
      <c r="C714" s="17"/>
      <c r="E714" s="180"/>
      <c r="G714" s="25"/>
      <c r="H714" s="25"/>
      <c r="I714" s="18"/>
      <c r="K714" s="256"/>
      <c r="L714" s="20"/>
      <c r="M714" s="183"/>
      <c r="N714" s="271"/>
      <c r="O714" s="133"/>
      <c r="P714" s="133"/>
      <c r="Q714" s="20"/>
      <c r="R714" s="133"/>
      <c r="S714" s="271"/>
      <c r="T714" s="20"/>
      <c r="U714" s="177"/>
      <c r="V714" s="217"/>
      <c r="X714" s="133"/>
      <c r="Y714" s="133"/>
      <c r="Z714" s="133"/>
      <c r="AA714" s="133"/>
      <c r="AB714" s="133"/>
      <c r="AC714" s="17"/>
      <c r="AE714" s="19"/>
      <c r="AF714" s="19"/>
    </row>
    <row r="715" spans="1:32" ht="15.75" x14ac:dyDescent="0.25">
      <c r="A715" s="136"/>
      <c r="B715" s="158"/>
      <c r="C715" s="17"/>
      <c r="E715" s="180"/>
      <c r="G715" s="25"/>
      <c r="H715" s="25"/>
      <c r="I715" s="18"/>
      <c r="K715" s="256"/>
      <c r="L715" s="20"/>
      <c r="M715" s="183"/>
      <c r="N715" s="271"/>
      <c r="O715" s="133"/>
      <c r="P715" s="133"/>
      <c r="Q715" s="20"/>
      <c r="R715" s="133"/>
      <c r="S715" s="271"/>
      <c r="T715" s="20"/>
      <c r="U715" s="177"/>
      <c r="V715" s="217"/>
      <c r="X715" s="133"/>
      <c r="Y715" s="133"/>
      <c r="Z715" s="133"/>
      <c r="AA715" s="133"/>
      <c r="AB715" s="133"/>
      <c r="AC715" s="17"/>
      <c r="AE715" s="19"/>
      <c r="AF715" s="19"/>
    </row>
    <row r="716" spans="1:32" ht="15.75" x14ac:dyDescent="0.25">
      <c r="A716" s="136"/>
      <c r="B716" s="158"/>
      <c r="C716" s="17"/>
      <c r="E716" s="180"/>
      <c r="G716" s="25"/>
      <c r="H716" s="25"/>
      <c r="I716" s="18"/>
      <c r="K716" s="256"/>
      <c r="L716" s="20"/>
      <c r="M716" s="183"/>
      <c r="N716" s="271"/>
      <c r="O716" s="133"/>
      <c r="P716" s="133"/>
      <c r="Q716" s="20"/>
      <c r="R716" s="133"/>
      <c r="S716" s="271"/>
      <c r="T716" s="20"/>
      <c r="U716" s="177"/>
      <c r="V716" s="217"/>
      <c r="X716" s="133"/>
      <c r="Y716" s="133"/>
      <c r="Z716" s="133"/>
      <c r="AA716" s="133"/>
      <c r="AB716" s="133"/>
      <c r="AC716" s="17"/>
      <c r="AE716" s="19"/>
      <c r="AF716" s="19"/>
    </row>
    <row r="717" spans="1:32" ht="15.75" x14ac:dyDescent="0.25">
      <c r="A717" s="136"/>
      <c r="B717" s="158"/>
      <c r="C717" s="17"/>
      <c r="E717" s="180"/>
      <c r="G717" s="25"/>
      <c r="H717" s="25"/>
      <c r="I717" s="18"/>
      <c r="K717" s="256"/>
      <c r="L717" s="20"/>
      <c r="M717" s="183"/>
      <c r="N717" s="271"/>
      <c r="O717" s="133"/>
      <c r="P717" s="133"/>
      <c r="Q717" s="20"/>
      <c r="R717" s="133"/>
      <c r="S717" s="271"/>
      <c r="T717" s="20"/>
      <c r="U717" s="177"/>
      <c r="V717" s="217"/>
      <c r="X717" s="133"/>
      <c r="Y717" s="133"/>
      <c r="Z717" s="133"/>
      <c r="AA717" s="133"/>
      <c r="AB717" s="133"/>
      <c r="AC717" s="17"/>
      <c r="AE717" s="19"/>
      <c r="AF717" s="19"/>
    </row>
    <row r="718" spans="1:32" ht="15.75" x14ac:dyDescent="0.25">
      <c r="A718" s="136"/>
      <c r="B718" s="158"/>
      <c r="C718" s="17"/>
      <c r="E718" s="180"/>
      <c r="G718" s="25"/>
      <c r="H718" s="25"/>
      <c r="I718" s="18"/>
      <c r="K718" s="256"/>
      <c r="L718" s="20"/>
      <c r="M718" s="183"/>
      <c r="N718" s="271"/>
      <c r="O718" s="133"/>
      <c r="P718" s="133"/>
      <c r="Q718" s="20"/>
      <c r="R718" s="133"/>
      <c r="S718" s="271"/>
      <c r="T718" s="20"/>
      <c r="U718" s="177"/>
      <c r="V718" s="217"/>
      <c r="X718" s="133"/>
      <c r="Y718" s="133"/>
      <c r="Z718" s="133"/>
      <c r="AA718" s="133"/>
      <c r="AB718" s="133"/>
      <c r="AC718" s="17"/>
      <c r="AE718" s="19"/>
      <c r="AF718" s="19"/>
    </row>
    <row r="719" spans="1:32" ht="15.75" x14ac:dyDescent="0.25">
      <c r="A719" s="136"/>
      <c r="B719" s="158"/>
      <c r="C719" s="17"/>
      <c r="E719" s="180"/>
      <c r="G719" s="25"/>
      <c r="H719" s="25"/>
      <c r="I719" s="18"/>
      <c r="K719" s="256"/>
      <c r="L719" s="20"/>
      <c r="M719" s="183"/>
      <c r="N719" s="271"/>
      <c r="O719" s="133"/>
      <c r="P719" s="133"/>
      <c r="Q719" s="20"/>
      <c r="R719" s="133"/>
      <c r="S719" s="271"/>
      <c r="T719" s="20"/>
      <c r="U719" s="177"/>
      <c r="V719" s="217"/>
      <c r="X719" s="133"/>
      <c r="Y719" s="133"/>
      <c r="Z719" s="133"/>
      <c r="AA719" s="133"/>
      <c r="AB719" s="133"/>
      <c r="AC719" s="17"/>
      <c r="AE719" s="19"/>
      <c r="AF719" s="19"/>
    </row>
    <row r="720" spans="1:32" ht="15.75" x14ac:dyDescent="0.25">
      <c r="A720" s="136"/>
      <c r="B720" s="158"/>
      <c r="C720" s="17"/>
      <c r="E720" s="180"/>
      <c r="G720" s="25"/>
      <c r="H720" s="25"/>
      <c r="I720" s="18"/>
      <c r="K720" s="256"/>
      <c r="L720" s="20"/>
      <c r="M720" s="183"/>
      <c r="N720" s="271"/>
      <c r="O720" s="133"/>
      <c r="P720" s="133"/>
      <c r="Q720" s="20"/>
      <c r="R720" s="133"/>
      <c r="S720" s="271"/>
      <c r="T720" s="20"/>
      <c r="U720" s="177"/>
      <c r="V720" s="217"/>
      <c r="X720" s="133"/>
      <c r="Y720" s="133"/>
      <c r="Z720" s="133"/>
      <c r="AA720" s="133"/>
      <c r="AB720" s="133"/>
      <c r="AC720" s="17"/>
      <c r="AE720" s="19"/>
      <c r="AF720" s="19"/>
    </row>
    <row r="721" spans="1:32" ht="15.75" x14ac:dyDescent="0.25">
      <c r="A721" s="136"/>
      <c r="B721" s="158"/>
      <c r="C721" s="17"/>
      <c r="E721" s="180"/>
      <c r="G721" s="25"/>
      <c r="H721" s="25"/>
      <c r="I721" s="18"/>
      <c r="K721" s="256"/>
      <c r="L721" s="20"/>
      <c r="M721" s="183"/>
      <c r="N721" s="271"/>
      <c r="O721" s="133"/>
      <c r="P721" s="133"/>
      <c r="Q721" s="20"/>
      <c r="R721" s="133"/>
      <c r="S721" s="271"/>
      <c r="T721" s="20"/>
      <c r="U721" s="177"/>
      <c r="V721" s="217"/>
      <c r="X721" s="133"/>
      <c r="Y721" s="133"/>
      <c r="Z721" s="133"/>
      <c r="AA721" s="133"/>
      <c r="AB721" s="133"/>
      <c r="AC721" s="17"/>
      <c r="AE721" s="19"/>
      <c r="AF721" s="19"/>
    </row>
    <row r="722" spans="1:32" ht="15.75" x14ac:dyDescent="0.25">
      <c r="A722" s="136"/>
      <c r="B722" s="158"/>
      <c r="C722" s="17"/>
      <c r="E722" s="180"/>
      <c r="G722" s="25"/>
      <c r="H722" s="25"/>
      <c r="I722" s="18"/>
      <c r="K722" s="256"/>
      <c r="L722" s="20"/>
      <c r="M722" s="183"/>
      <c r="N722" s="271"/>
      <c r="O722" s="133"/>
      <c r="P722" s="133"/>
      <c r="Q722" s="20"/>
      <c r="R722" s="133"/>
      <c r="S722" s="271"/>
      <c r="T722" s="20"/>
      <c r="U722" s="177"/>
      <c r="V722" s="217"/>
      <c r="X722" s="133"/>
      <c r="Y722" s="133"/>
      <c r="Z722" s="133"/>
      <c r="AA722" s="133"/>
      <c r="AB722" s="133"/>
      <c r="AC722" s="17"/>
      <c r="AE722" s="19"/>
      <c r="AF722" s="19"/>
    </row>
    <row r="723" spans="1:32" ht="15.75" x14ac:dyDescent="0.25">
      <c r="A723" s="136"/>
      <c r="B723" s="158"/>
      <c r="C723" s="17"/>
      <c r="E723" s="180"/>
      <c r="G723" s="25"/>
      <c r="H723" s="25"/>
      <c r="I723" s="18"/>
      <c r="K723" s="256"/>
      <c r="L723" s="20"/>
      <c r="M723" s="183"/>
      <c r="N723" s="271"/>
      <c r="O723" s="133"/>
      <c r="P723" s="133"/>
      <c r="Q723" s="20"/>
      <c r="R723" s="133"/>
      <c r="S723" s="271"/>
      <c r="T723" s="20"/>
      <c r="U723" s="177"/>
      <c r="V723" s="217"/>
      <c r="X723" s="133"/>
      <c r="Y723" s="133"/>
      <c r="Z723" s="133"/>
      <c r="AA723" s="133"/>
      <c r="AB723" s="133"/>
      <c r="AC723" s="17"/>
      <c r="AE723" s="19"/>
      <c r="AF723" s="19"/>
    </row>
    <row r="724" spans="1:32" ht="15.75" x14ac:dyDescent="0.25">
      <c r="A724" s="136"/>
      <c r="B724" s="158"/>
      <c r="C724" s="17"/>
      <c r="E724" s="180"/>
      <c r="G724" s="25"/>
      <c r="H724" s="25"/>
      <c r="I724" s="18"/>
      <c r="K724" s="256"/>
      <c r="L724" s="20"/>
      <c r="M724" s="183"/>
      <c r="N724" s="271"/>
      <c r="O724" s="133"/>
      <c r="P724" s="133"/>
      <c r="Q724" s="20"/>
      <c r="R724" s="133"/>
      <c r="S724" s="271"/>
      <c r="T724" s="20"/>
      <c r="U724" s="177"/>
      <c r="V724" s="217"/>
      <c r="X724" s="133"/>
      <c r="Y724" s="133"/>
      <c r="Z724" s="133"/>
      <c r="AA724" s="133"/>
      <c r="AB724" s="133"/>
      <c r="AC724" s="17"/>
      <c r="AE724" s="19"/>
      <c r="AF724" s="19"/>
    </row>
    <row r="725" spans="1:32" ht="15.75" x14ac:dyDescent="0.25">
      <c r="A725" s="136"/>
      <c r="B725" s="158"/>
      <c r="C725" s="17"/>
      <c r="E725" s="180"/>
      <c r="G725" s="25"/>
      <c r="H725" s="25"/>
      <c r="I725" s="18"/>
      <c r="K725" s="256"/>
      <c r="L725" s="20"/>
      <c r="M725" s="183"/>
      <c r="N725" s="271"/>
      <c r="O725" s="133"/>
      <c r="P725" s="133"/>
      <c r="Q725" s="20"/>
      <c r="R725" s="133"/>
      <c r="S725" s="271"/>
      <c r="T725" s="20"/>
      <c r="U725" s="177"/>
      <c r="V725" s="217"/>
      <c r="X725" s="133"/>
      <c r="Y725" s="133"/>
      <c r="Z725" s="133"/>
      <c r="AA725" s="133"/>
      <c r="AB725" s="133"/>
      <c r="AC725" s="17"/>
      <c r="AE725" s="19"/>
      <c r="AF725" s="19"/>
    </row>
    <row r="726" spans="1:32" ht="15.75" x14ac:dyDescent="0.25">
      <c r="A726" s="136"/>
      <c r="B726" s="158"/>
      <c r="C726" s="17"/>
      <c r="E726" s="180"/>
      <c r="G726" s="25"/>
      <c r="H726" s="25"/>
      <c r="I726" s="18"/>
      <c r="K726" s="256"/>
      <c r="L726" s="20"/>
      <c r="M726" s="183"/>
      <c r="N726" s="271"/>
      <c r="O726" s="133"/>
      <c r="P726" s="133"/>
      <c r="Q726" s="20"/>
      <c r="R726" s="133"/>
      <c r="S726" s="271"/>
      <c r="T726" s="20"/>
      <c r="U726" s="177"/>
      <c r="V726" s="217"/>
      <c r="X726" s="133"/>
      <c r="Y726" s="133"/>
      <c r="Z726" s="133"/>
      <c r="AA726" s="133"/>
      <c r="AB726" s="133"/>
      <c r="AC726" s="17"/>
      <c r="AE726" s="19"/>
      <c r="AF726" s="19"/>
    </row>
    <row r="727" spans="1:32" ht="15.75" x14ac:dyDescent="0.25">
      <c r="A727" s="136"/>
      <c r="B727" s="158"/>
      <c r="C727" s="17"/>
      <c r="E727" s="180"/>
      <c r="G727" s="25"/>
      <c r="H727" s="25"/>
      <c r="I727" s="18"/>
      <c r="K727" s="256"/>
      <c r="L727" s="20"/>
      <c r="M727" s="183"/>
      <c r="N727" s="271"/>
      <c r="O727" s="133"/>
      <c r="P727" s="133"/>
      <c r="Q727" s="20"/>
      <c r="R727" s="133"/>
      <c r="S727" s="271"/>
      <c r="T727" s="20"/>
      <c r="U727" s="177"/>
      <c r="V727" s="217"/>
      <c r="X727" s="133"/>
      <c r="Y727" s="133"/>
      <c r="Z727" s="133"/>
      <c r="AA727" s="133"/>
      <c r="AB727" s="133"/>
      <c r="AC727" s="17"/>
      <c r="AE727" s="19"/>
      <c r="AF727" s="19"/>
    </row>
    <row r="728" spans="1:32" ht="15.75" x14ac:dyDescent="0.25">
      <c r="A728" s="136"/>
      <c r="B728" s="158"/>
      <c r="C728" s="17"/>
      <c r="E728" s="180"/>
      <c r="G728" s="25"/>
      <c r="H728" s="25"/>
      <c r="I728" s="18"/>
      <c r="K728" s="256"/>
      <c r="L728" s="20"/>
      <c r="M728" s="183"/>
      <c r="N728" s="271"/>
      <c r="O728" s="133"/>
      <c r="P728" s="133"/>
      <c r="Q728" s="20"/>
      <c r="R728" s="133"/>
      <c r="S728" s="271"/>
      <c r="T728" s="20"/>
      <c r="U728" s="177"/>
      <c r="V728" s="217"/>
      <c r="X728" s="133"/>
      <c r="Y728" s="133"/>
      <c r="Z728" s="133"/>
      <c r="AA728" s="133"/>
      <c r="AB728" s="133"/>
      <c r="AC728" s="17"/>
      <c r="AE728" s="19"/>
      <c r="AF728" s="19"/>
    </row>
    <row r="729" spans="1:32" ht="15.75" x14ac:dyDescent="0.25">
      <c r="A729" s="136"/>
      <c r="B729" s="158"/>
      <c r="C729" s="17"/>
      <c r="E729" s="180"/>
      <c r="G729" s="25"/>
      <c r="H729" s="25"/>
      <c r="I729" s="18"/>
      <c r="K729" s="256"/>
      <c r="L729" s="20"/>
      <c r="M729" s="183"/>
      <c r="N729" s="271"/>
      <c r="O729" s="133"/>
      <c r="P729" s="133"/>
      <c r="Q729" s="20"/>
      <c r="R729" s="133"/>
      <c r="S729" s="271"/>
      <c r="T729" s="20"/>
      <c r="U729" s="177"/>
      <c r="V729" s="217"/>
      <c r="X729" s="133"/>
      <c r="Y729" s="133"/>
      <c r="Z729" s="133"/>
      <c r="AA729" s="133"/>
      <c r="AB729" s="133"/>
      <c r="AC729" s="17"/>
      <c r="AE729" s="19"/>
      <c r="AF729" s="19"/>
    </row>
    <row r="730" spans="1:32" ht="15.75" x14ac:dyDescent="0.25">
      <c r="A730" s="136"/>
      <c r="B730" s="158"/>
      <c r="C730" s="17"/>
      <c r="E730" s="180"/>
      <c r="G730" s="25"/>
      <c r="H730" s="25"/>
      <c r="I730" s="18"/>
      <c r="K730" s="256"/>
      <c r="L730" s="20"/>
      <c r="M730" s="183"/>
      <c r="N730" s="271"/>
      <c r="O730" s="133"/>
      <c r="P730" s="133"/>
      <c r="Q730" s="20"/>
      <c r="R730" s="133"/>
      <c r="S730" s="271"/>
      <c r="T730" s="20"/>
      <c r="U730" s="177"/>
      <c r="V730" s="217"/>
      <c r="X730" s="133"/>
      <c r="Y730" s="133"/>
      <c r="Z730" s="133"/>
      <c r="AA730" s="133"/>
      <c r="AB730" s="133"/>
      <c r="AC730" s="17"/>
      <c r="AE730" s="19"/>
      <c r="AF730" s="19"/>
    </row>
    <row r="731" spans="1:32" ht="15.75" x14ac:dyDescent="0.25">
      <c r="A731" s="136"/>
      <c r="B731" s="158"/>
      <c r="C731" s="17"/>
      <c r="E731" s="180"/>
      <c r="G731" s="25"/>
      <c r="H731" s="25"/>
      <c r="I731" s="18"/>
      <c r="K731" s="256"/>
      <c r="L731" s="20"/>
      <c r="M731" s="183"/>
      <c r="N731" s="271"/>
      <c r="O731" s="133"/>
      <c r="P731" s="133"/>
      <c r="Q731" s="20"/>
      <c r="R731" s="133"/>
      <c r="S731" s="271"/>
      <c r="T731" s="20"/>
      <c r="U731" s="177"/>
      <c r="V731" s="217"/>
      <c r="X731" s="133"/>
      <c r="Y731" s="133"/>
      <c r="Z731" s="133"/>
      <c r="AA731" s="133"/>
      <c r="AB731" s="133"/>
      <c r="AC731" s="17"/>
      <c r="AE731" s="19"/>
      <c r="AF731" s="19"/>
    </row>
    <row r="732" spans="1:32" ht="15.75" x14ac:dyDescent="0.25">
      <c r="A732" s="136"/>
      <c r="B732" s="158"/>
      <c r="C732" s="17"/>
      <c r="E732" s="180"/>
      <c r="G732" s="25"/>
      <c r="H732" s="25"/>
      <c r="I732" s="18"/>
      <c r="K732" s="256"/>
      <c r="L732" s="20"/>
      <c r="M732" s="183"/>
      <c r="N732" s="271"/>
      <c r="O732" s="133"/>
      <c r="P732" s="133"/>
      <c r="Q732" s="20"/>
      <c r="R732" s="133"/>
      <c r="S732" s="271"/>
      <c r="T732" s="20"/>
      <c r="U732" s="177"/>
      <c r="V732" s="217"/>
      <c r="X732" s="133"/>
      <c r="Y732" s="133"/>
      <c r="Z732" s="133"/>
      <c r="AA732" s="133"/>
      <c r="AB732" s="133"/>
      <c r="AC732" s="17"/>
      <c r="AE732" s="19"/>
      <c r="AF732" s="19"/>
    </row>
    <row r="733" spans="1:32" ht="15.75" x14ac:dyDescent="0.25">
      <c r="A733" s="136"/>
      <c r="B733" s="158"/>
      <c r="C733" s="17"/>
      <c r="E733" s="180"/>
      <c r="G733" s="25"/>
      <c r="H733" s="25"/>
      <c r="I733" s="18"/>
      <c r="K733" s="256"/>
      <c r="L733" s="20"/>
      <c r="M733" s="183"/>
      <c r="N733" s="271"/>
      <c r="O733" s="133"/>
      <c r="P733" s="133"/>
      <c r="Q733" s="20"/>
      <c r="R733" s="133"/>
      <c r="S733" s="271"/>
      <c r="T733" s="20"/>
      <c r="U733" s="177"/>
      <c r="V733" s="217"/>
      <c r="X733" s="133"/>
      <c r="Y733" s="133"/>
      <c r="Z733" s="133"/>
      <c r="AA733" s="133"/>
      <c r="AB733" s="133"/>
      <c r="AC733" s="17"/>
      <c r="AE733" s="19"/>
      <c r="AF733" s="19"/>
    </row>
    <row r="734" spans="1:32" ht="15.75" x14ac:dyDescent="0.25">
      <c r="A734" s="136"/>
      <c r="B734" s="158"/>
      <c r="C734" s="17"/>
      <c r="E734" s="180"/>
      <c r="G734" s="25"/>
      <c r="H734" s="25"/>
      <c r="I734" s="18"/>
      <c r="K734" s="256"/>
      <c r="L734" s="20"/>
      <c r="M734" s="183"/>
      <c r="N734" s="271"/>
      <c r="O734" s="133"/>
      <c r="P734" s="133"/>
      <c r="Q734" s="20"/>
      <c r="R734" s="133"/>
      <c r="S734" s="271"/>
      <c r="T734" s="20"/>
      <c r="U734" s="177"/>
      <c r="V734" s="217"/>
      <c r="X734" s="133"/>
      <c r="Y734" s="133"/>
      <c r="Z734" s="133"/>
      <c r="AA734" s="133"/>
      <c r="AB734" s="133"/>
      <c r="AC734" s="17"/>
      <c r="AE734" s="19"/>
      <c r="AF734" s="19"/>
    </row>
    <row r="735" spans="1:32" ht="15.75" x14ac:dyDescent="0.25">
      <c r="A735" s="136"/>
      <c r="B735" s="158"/>
      <c r="C735" s="17"/>
      <c r="E735" s="180"/>
      <c r="G735" s="25"/>
      <c r="H735" s="25"/>
      <c r="I735" s="18"/>
      <c r="K735" s="256"/>
      <c r="L735" s="20"/>
      <c r="M735" s="183"/>
      <c r="N735" s="271"/>
      <c r="O735" s="133"/>
      <c r="P735" s="133"/>
      <c r="Q735" s="20"/>
      <c r="R735" s="133"/>
      <c r="S735" s="271"/>
      <c r="T735" s="20"/>
      <c r="U735" s="177"/>
      <c r="V735" s="217"/>
      <c r="X735" s="133"/>
      <c r="Y735" s="133"/>
      <c r="Z735" s="133"/>
      <c r="AA735" s="133"/>
      <c r="AB735" s="133"/>
      <c r="AC735" s="17"/>
      <c r="AE735" s="19"/>
      <c r="AF735" s="19"/>
    </row>
    <row r="736" spans="1:32" ht="15.75" x14ac:dyDescent="0.25">
      <c r="A736" s="136"/>
      <c r="B736" s="158"/>
      <c r="C736" s="17"/>
      <c r="E736" s="180"/>
      <c r="G736" s="25"/>
      <c r="H736" s="25"/>
      <c r="I736" s="18"/>
      <c r="K736" s="256"/>
      <c r="L736" s="20"/>
      <c r="M736" s="183"/>
      <c r="N736" s="271"/>
      <c r="O736" s="133"/>
      <c r="P736" s="133"/>
      <c r="Q736" s="20"/>
      <c r="R736" s="133"/>
      <c r="S736" s="271"/>
      <c r="T736" s="20"/>
      <c r="U736" s="177"/>
      <c r="V736" s="217"/>
      <c r="X736" s="133"/>
      <c r="Y736" s="133"/>
      <c r="Z736" s="133"/>
      <c r="AA736" s="133"/>
      <c r="AB736" s="133"/>
      <c r="AC736" s="17"/>
      <c r="AE736" s="19"/>
      <c r="AF736" s="19"/>
    </row>
    <row r="737" spans="1:32" ht="15.75" x14ac:dyDescent="0.25">
      <c r="A737" s="136"/>
      <c r="B737" s="158"/>
      <c r="C737" s="17"/>
      <c r="E737" s="180"/>
      <c r="G737" s="25"/>
      <c r="H737" s="25"/>
      <c r="I737" s="18"/>
      <c r="K737" s="256"/>
      <c r="L737" s="20"/>
      <c r="M737" s="183"/>
      <c r="N737" s="271"/>
      <c r="O737" s="133"/>
      <c r="P737" s="133"/>
      <c r="Q737" s="20"/>
      <c r="R737" s="133"/>
      <c r="S737" s="271"/>
      <c r="T737" s="20"/>
      <c r="U737" s="177"/>
      <c r="V737" s="217"/>
      <c r="X737" s="133"/>
      <c r="Y737" s="133"/>
      <c r="Z737" s="133"/>
      <c r="AA737" s="133"/>
      <c r="AB737" s="133"/>
      <c r="AC737" s="17"/>
      <c r="AE737" s="19"/>
      <c r="AF737" s="19"/>
    </row>
    <row r="738" spans="1:32" ht="15.75" x14ac:dyDescent="0.25">
      <c r="A738" s="136"/>
      <c r="B738" s="158"/>
      <c r="C738" s="17"/>
      <c r="E738" s="180"/>
      <c r="G738" s="25"/>
      <c r="H738" s="25"/>
      <c r="I738" s="18"/>
      <c r="K738" s="256"/>
      <c r="L738" s="20"/>
      <c r="M738" s="183"/>
      <c r="N738" s="271"/>
      <c r="O738" s="133"/>
      <c r="P738" s="133"/>
      <c r="Q738" s="20"/>
      <c r="R738" s="133"/>
      <c r="S738" s="271"/>
      <c r="T738" s="20"/>
      <c r="U738" s="177"/>
      <c r="V738" s="217"/>
      <c r="X738" s="133"/>
      <c r="Y738" s="133"/>
      <c r="Z738" s="133"/>
      <c r="AA738" s="133"/>
      <c r="AB738" s="133"/>
      <c r="AC738" s="17"/>
      <c r="AE738" s="19"/>
      <c r="AF738" s="19"/>
    </row>
    <row r="739" spans="1:32" ht="15.75" x14ac:dyDescent="0.25">
      <c r="A739" s="136"/>
      <c r="B739" s="158"/>
      <c r="C739" s="17"/>
      <c r="E739" s="180"/>
      <c r="G739" s="25"/>
      <c r="H739" s="25"/>
      <c r="I739" s="18"/>
      <c r="K739" s="256"/>
      <c r="L739" s="20"/>
      <c r="M739" s="183"/>
      <c r="N739" s="271"/>
      <c r="O739" s="133"/>
      <c r="P739" s="133"/>
      <c r="Q739" s="20"/>
      <c r="R739" s="133"/>
      <c r="S739" s="271"/>
      <c r="T739" s="20"/>
      <c r="U739" s="177"/>
      <c r="V739" s="217"/>
      <c r="X739" s="133"/>
      <c r="Y739" s="133"/>
      <c r="Z739" s="133"/>
      <c r="AA739" s="133"/>
      <c r="AB739" s="133"/>
      <c r="AC739" s="17"/>
      <c r="AE739" s="19"/>
      <c r="AF739" s="19"/>
    </row>
    <row r="740" spans="1:32" ht="15.75" x14ac:dyDescent="0.25">
      <c r="A740" s="136"/>
      <c r="B740" s="158"/>
      <c r="C740" s="17"/>
      <c r="E740" s="180"/>
      <c r="G740" s="25"/>
      <c r="H740" s="25"/>
      <c r="I740" s="18"/>
      <c r="K740" s="256"/>
      <c r="L740" s="20"/>
      <c r="M740" s="183"/>
      <c r="N740" s="271"/>
      <c r="O740" s="133"/>
      <c r="P740" s="133"/>
      <c r="Q740" s="20"/>
      <c r="R740" s="133"/>
      <c r="S740" s="271"/>
      <c r="T740" s="20"/>
      <c r="U740" s="177"/>
      <c r="V740" s="217"/>
      <c r="X740" s="133"/>
      <c r="Y740" s="133"/>
      <c r="Z740" s="133"/>
      <c r="AA740" s="133"/>
      <c r="AB740" s="133"/>
      <c r="AC740" s="17"/>
      <c r="AE740" s="19"/>
      <c r="AF740" s="19"/>
    </row>
    <row r="741" spans="1:32" ht="15.75" x14ac:dyDescent="0.25">
      <c r="A741" s="136"/>
      <c r="B741" s="158"/>
      <c r="C741" s="17"/>
      <c r="E741" s="180"/>
      <c r="G741" s="25"/>
      <c r="H741" s="25"/>
      <c r="I741" s="18"/>
      <c r="K741" s="256"/>
      <c r="L741" s="20"/>
      <c r="M741" s="183"/>
      <c r="N741" s="271"/>
      <c r="O741" s="133"/>
      <c r="P741" s="133"/>
      <c r="Q741" s="20"/>
      <c r="R741" s="133"/>
      <c r="S741" s="271"/>
      <c r="T741" s="20"/>
      <c r="U741" s="177"/>
      <c r="V741" s="217"/>
      <c r="X741" s="133"/>
      <c r="Y741" s="133"/>
      <c r="Z741" s="133"/>
      <c r="AA741" s="133"/>
      <c r="AB741" s="133"/>
      <c r="AC741" s="17"/>
      <c r="AE741" s="19"/>
      <c r="AF741" s="19"/>
    </row>
    <row r="742" spans="1:32" ht="15.75" x14ac:dyDescent="0.25">
      <c r="A742" s="136"/>
      <c r="B742" s="158"/>
      <c r="C742" s="17"/>
      <c r="E742" s="180"/>
      <c r="G742" s="25"/>
      <c r="H742" s="25"/>
      <c r="I742" s="18"/>
      <c r="K742" s="256"/>
      <c r="L742" s="20"/>
      <c r="M742" s="183"/>
      <c r="N742" s="271"/>
      <c r="O742" s="133"/>
      <c r="P742" s="133"/>
      <c r="Q742" s="20"/>
      <c r="R742" s="133"/>
      <c r="S742" s="271"/>
      <c r="T742" s="20"/>
      <c r="U742" s="177"/>
      <c r="V742" s="217"/>
      <c r="X742" s="133"/>
      <c r="Y742" s="133"/>
      <c r="Z742" s="133"/>
      <c r="AA742" s="133"/>
      <c r="AB742" s="133"/>
      <c r="AC742" s="17"/>
      <c r="AE742" s="19"/>
      <c r="AF742" s="19"/>
    </row>
    <row r="743" spans="1:32" ht="15.75" x14ac:dyDescent="0.25">
      <c r="A743" s="136"/>
      <c r="B743" s="158"/>
      <c r="C743" s="17"/>
      <c r="E743" s="180"/>
      <c r="G743" s="25"/>
      <c r="H743" s="25"/>
      <c r="I743" s="18"/>
      <c r="K743" s="256"/>
      <c r="L743" s="20"/>
      <c r="M743" s="183"/>
      <c r="N743" s="271"/>
      <c r="O743" s="133"/>
      <c r="P743" s="133"/>
      <c r="Q743" s="20"/>
      <c r="R743" s="133"/>
      <c r="S743" s="271"/>
      <c r="T743" s="20"/>
      <c r="U743" s="177"/>
      <c r="V743" s="217"/>
      <c r="X743" s="133"/>
      <c r="Y743" s="133"/>
      <c r="Z743" s="133"/>
      <c r="AA743" s="133"/>
      <c r="AB743" s="133"/>
      <c r="AC743" s="17"/>
      <c r="AE743" s="19"/>
      <c r="AF743" s="19"/>
    </row>
    <row r="744" spans="1:32" ht="15.75" x14ac:dyDescent="0.25">
      <c r="A744" s="136"/>
      <c r="B744" s="158"/>
      <c r="C744" s="17"/>
      <c r="E744" s="180"/>
      <c r="G744" s="25"/>
      <c r="H744" s="25"/>
      <c r="I744" s="18"/>
      <c r="K744" s="256"/>
      <c r="L744" s="20"/>
      <c r="M744" s="183"/>
      <c r="N744" s="271"/>
      <c r="O744" s="133"/>
      <c r="P744" s="133"/>
      <c r="Q744" s="20"/>
      <c r="R744" s="133"/>
      <c r="S744" s="271"/>
      <c r="T744" s="20"/>
      <c r="U744" s="177"/>
      <c r="V744" s="217"/>
      <c r="X744" s="133"/>
      <c r="Y744" s="133"/>
      <c r="Z744" s="133"/>
      <c r="AA744" s="133"/>
      <c r="AB744" s="133"/>
      <c r="AC744" s="17"/>
      <c r="AE744" s="19"/>
      <c r="AF744" s="19"/>
    </row>
    <row r="745" spans="1:32" ht="15.75" x14ac:dyDescent="0.25">
      <c r="A745" s="136"/>
      <c r="B745" s="158"/>
      <c r="C745" s="17"/>
      <c r="E745" s="180"/>
      <c r="G745" s="25"/>
      <c r="H745" s="25"/>
      <c r="I745" s="18"/>
      <c r="K745" s="256"/>
      <c r="L745" s="20"/>
      <c r="M745" s="183"/>
      <c r="N745" s="271"/>
      <c r="O745" s="133"/>
      <c r="P745" s="133"/>
      <c r="Q745" s="20"/>
      <c r="R745" s="133"/>
      <c r="S745" s="271"/>
      <c r="T745" s="20"/>
      <c r="U745" s="177"/>
      <c r="V745" s="217"/>
      <c r="X745" s="133"/>
      <c r="Y745" s="133"/>
      <c r="Z745" s="133"/>
      <c r="AA745" s="133"/>
      <c r="AB745" s="133"/>
      <c r="AC745" s="17"/>
      <c r="AE745" s="19"/>
      <c r="AF745" s="19"/>
    </row>
    <row r="746" spans="1:32" ht="15.75" x14ac:dyDescent="0.25">
      <c r="A746" s="136"/>
      <c r="B746" s="158"/>
      <c r="C746" s="17"/>
      <c r="E746" s="180"/>
      <c r="G746" s="25"/>
      <c r="H746" s="25"/>
      <c r="I746" s="18"/>
      <c r="K746" s="256"/>
      <c r="L746" s="20"/>
      <c r="M746" s="183"/>
      <c r="N746" s="271"/>
      <c r="O746" s="133"/>
      <c r="P746" s="133"/>
      <c r="Q746" s="20"/>
      <c r="R746" s="133"/>
      <c r="S746" s="271"/>
      <c r="T746" s="20"/>
      <c r="U746" s="177"/>
      <c r="V746" s="217"/>
      <c r="X746" s="133"/>
      <c r="Y746" s="133"/>
      <c r="Z746" s="133"/>
      <c r="AA746" s="133"/>
      <c r="AB746" s="133"/>
      <c r="AC746" s="17"/>
      <c r="AE746" s="19"/>
      <c r="AF746" s="19"/>
    </row>
    <row r="747" spans="1:32" ht="15.75" x14ac:dyDescent="0.25">
      <c r="A747" s="136"/>
      <c r="B747" s="158"/>
      <c r="C747" s="17"/>
      <c r="E747" s="180"/>
      <c r="G747" s="25"/>
      <c r="H747" s="25"/>
      <c r="I747" s="18"/>
      <c r="K747" s="256"/>
      <c r="L747" s="20"/>
      <c r="M747" s="183"/>
      <c r="N747" s="271"/>
      <c r="O747" s="133"/>
      <c r="P747" s="133"/>
      <c r="Q747" s="20"/>
      <c r="R747" s="133"/>
      <c r="S747" s="271"/>
      <c r="T747" s="20"/>
      <c r="U747" s="177"/>
      <c r="V747" s="217"/>
      <c r="X747" s="133"/>
      <c r="Y747" s="133"/>
      <c r="Z747" s="133"/>
      <c r="AA747" s="133"/>
      <c r="AB747" s="133"/>
      <c r="AC747" s="17"/>
      <c r="AE747" s="19"/>
      <c r="AF747" s="19"/>
    </row>
    <row r="748" spans="1:32" ht="15.75" x14ac:dyDescent="0.25">
      <c r="A748" s="136"/>
      <c r="B748" s="158"/>
      <c r="C748" s="17"/>
      <c r="E748" s="180"/>
      <c r="G748" s="25"/>
      <c r="H748" s="25"/>
      <c r="I748" s="18"/>
      <c r="K748" s="256"/>
      <c r="L748" s="20"/>
      <c r="M748" s="183"/>
      <c r="N748" s="271"/>
      <c r="O748" s="133"/>
      <c r="P748" s="133"/>
      <c r="Q748" s="20"/>
      <c r="R748" s="133"/>
      <c r="S748" s="271"/>
      <c r="T748" s="20"/>
      <c r="U748" s="177"/>
      <c r="V748" s="217"/>
      <c r="X748" s="133"/>
      <c r="Y748" s="133"/>
      <c r="Z748" s="133"/>
      <c r="AA748" s="133"/>
      <c r="AB748" s="133"/>
      <c r="AC748" s="17"/>
      <c r="AE748" s="19"/>
      <c r="AF748" s="19"/>
    </row>
    <row r="749" spans="1:32" ht="15.75" x14ac:dyDescent="0.25">
      <c r="A749" s="136"/>
      <c r="B749" s="158"/>
      <c r="C749" s="17"/>
      <c r="E749" s="180"/>
      <c r="G749" s="25"/>
      <c r="H749" s="25"/>
      <c r="I749" s="18"/>
      <c r="K749" s="256"/>
      <c r="L749" s="20"/>
      <c r="M749" s="183"/>
      <c r="N749" s="271"/>
      <c r="O749" s="133"/>
      <c r="P749" s="133"/>
      <c r="Q749" s="20"/>
      <c r="R749" s="133"/>
      <c r="S749" s="271"/>
      <c r="T749" s="20"/>
      <c r="U749" s="177"/>
      <c r="V749" s="217"/>
      <c r="X749" s="133"/>
      <c r="Y749" s="133"/>
      <c r="Z749" s="133"/>
      <c r="AA749" s="133"/>
      <c r="AB749" s="133"/>
      <c r="AC749" s="17"/>
      <c r="AE749" s="19"/>
      <c r="AF749" s="19"/>
    </row>
    <row r="750" spans="1:32" ht="15.75" x14ac:dyDescent="0.25">
      <c r="A750" s="136"/>
      <c r="B750" s="158"/>
      <c r="C750" s="17"/>
      <c r="E750" s="180"/>
      <c r="G750" s="25"/>
      <c r="H750" s="25"/>
      <c r="I750" s="18"/>
      <c r="K750" s="256"/>
      <c r="L750" s="20"/>
      <c r="M750" s="183"/>
      <c r="N750" s="271"/>
      <c r="O750" s="133"/>
      <c r="P750" s="133"/>
      <c r="Q750" s="20"/>
      <c r="R750" s="133"/>
      <c r="S750" s="271"/>
      <c r="T750" s="20"/>
      <c r="U750" s="177"/>
      <c r="V750" s="217"/>
      <c r="X750" s="133"/>
      <c r="Y750" s="133"/>
      <c r="Z750" s="133"/>
      <c r="AA750" s="133"/>
      <c r="AB750" s="133"/>
      <c r="AC750" s="17"/>
      <c r="AE750" s="19"/>
      <c r="AF750" s="19"/>
    </row>
    <row r="751" spans="1:32" ht="15.75" x14ac:dyDescent="0.25">
      <c r="A751" s="136"/>
      <c r="B751" s="158"/>
      <c r="C751" s="17"/>
      <c r="E751" s="180"/>
      <c r="G751" s="25"/>
      <c r="H751" s="25"/>
      <c r="I751" s="18"/>
      <c r="K751" s="256"/>
      <c r="L751" s="20"/>
      <c r="M751" s="183"/>
      <c r="N751" s="271"/>
      <c r="O751" s="133"/>
      <c r="P751" s="133"/>
      <c r="Q751" s="20"/>
      <c r="R751" s="133"/>
      <c r="S751" s="271"/>
      <c r="T751" s="20"/>
      <c r="U751" s="177"/>
      <c r="V751" s="217"/>
      <c r="X751" s="133"/>
      <c r="Y751" s="133"/>
      <c r="Z751" s="133"/>
      <c r="AA751" s="133"/>
      <c r="AB751" s="133"/>
      <c r="AC751" s="17"/>
      <c r="AE751" s="19"/>
      <c r="AF751" s="19"/>
    </row>
    <row r="752" spans="1:32" ht="15.75" x14ac:dyDescent="0.25">
      <c r="A752" s="136"/>
      <c r="B752" s="158"/>
      <c r="C752" s="17"/>
      <c r="E752" s="180"/>
      <c r="G752" s="25"/>
      <c r="H752" s="25"/>
      <c r="I752" s="18"/>
      <c r="K752" s="256"/>
      <c r="L752" s="20"/>
      <c r="M752" s="183"/>
      <c r="N752" s="271"/>
      <c r="O752" s="133"/>
      <c r="P752" s="133"/>
      <c r="Q752" s="20"/>
      <c r="R752" s="133"/>
      <c r="S752" s="271"/>
      <c r="T752" s="20"/>
      <c r="U752" s="177"/>
      <c r="V752" s="217"/>
      <c r="X752" s="133"/>
      <c r="Y752" s="133"/>
      <c r="Z752" s="133"/>
      <c r="AA752" s="133"/>
      <c r="AB752" s="133"/>
      <c r="AC752" s="17"/>
      <c r="AE752" s="19"/>
      <c r="AF752" s="19"/>
    </row>
    <row r="753" spans="1:32" ht="15.75" x14ac:dyDescent="0.25">
      <c r="A753" s="136"/>
      <c r="B753" s="158"/>
      <c r="C753" s="17"/>
      <c r="E753" s="180"/>
      <c r="G753" s="25"/>
      <c r="H753" s="25"/>
      <c r="I753" s="18"/>
      <c r="K753" s="256"/>
      <c r="L753" s="20"/>
      <c r="M753" s="183"/>
      <c r="N753" s="271"/>
      <c r="O753" s="133"/>
      <c r="P753" s="133"/>
      <c r="Q753" s="20"/>
      <c r="R753" s="133"/>
      <c r="S753" s="271"/>
      <c r="T753" s="20"/>
      <c r="U753" s="177"/>
      <c r="V753" s="217"/>
      <c r="X753" s="133"/>
      <c r="Y753" s="133"/>
      <c r="Z753" s="133"/>
      <c r="AA753" s="133"/>
      <c r="AB753" s="133"/>
      <c r="AC753" s="17"/>
      <c r="AE753" s="19"/>
      <c r="AF753" s="19"/>
    </row>
    <row r="754" spans="1:32" ht="15.75" x14ac:dyDescent="0.25">
      <c r="A754" s="136"/>
      <c r="B754" s="158"/>
      <c r="C754" s="17"/>
      <c r="E754" s="180"/>
      <c r="G754" s="25"/>
      <c r="H754" s="25"/>
      <c r="I754" s="18"/>
      <c r="K754" s="256"/>
      <c r="L754" s="20"/>
      <c r="M754" s="183"/>
      <c r="N754" s="271"/>
      <c r="O754" s="133"/>
      <c r="P754" s="133"/>
      <c r="Q754" s="20"/>
      <c r="R754" s="133"/>
      <c r="S754" s="271"/>
      <c r="T754" s="20"/>
      <c r="U754" s="177"/>
      <c r="V754" s="217"/>
      <c r="X754" s="133"/>
      <c r="Y754" s="133"/>
      <c r="Z754" s="133"/>
      <c r="AA754" s="133"/>
      <c r="AB754" s="133"/>
      <c r="AC754" s="17"/>
      <c r="AE754" s="19"/>
      <c r="AF754" s="19"/>
    </row>
    <row r="755" spans="1:32" ht="15.75" x14ac:dyDescent="0.25">
      <c r="A755" s="136"/>
      <c r="B755" s="158"/>
      <c r="C755" s="17"/>
      <c r="E755" s="180"/>
      <c r="G755" s="25"/>
      <c r="H755" s="25"/>
      <c r="I755" s="18"/>
      <c r="K755" s="256"/>
      <c r="L755" s="20"/>
      <c r="M755" s="183"/>
      <c r="N755" s="271"/>
      <c r="O755" s="133"/>
      <c r="P755" s="133"/>
      <c r="Q755" s="20"/>
      <c r="R755" s="133"/>
      <c r="S755" s="271"/>
      <c r="T755" s="20"/>
      <c r="U755" s="177"/>
      <c r="V755" s="217"/>
      <c r="X755" s="133"/>
      <c r="Y755" s="133"/>
      <c r="Z755" s="133"/>
      <c r="AA755" s="133"/>
      <c r="AB755" s="133"/>
      <c r="AC755" s="17"/>
      <c r="AE755" s="19"/>
      <c r="AF755" s="19"/>
    </row>
    <row r="756" spans="1:32" ht="15.75" x14ac:dyDescent="0.25">
      <c r="A756" s="136"/>
      <c r="B756" s="158"/>
      <c r="C756" s="17"/>
      <c r="E756" s="180"/>
      <c r="G756" s="25"/>
      <c r="H756" s="25"/>
      <c r="I756" s="18"/>
      <c r="K756" s="256"/>
      <c r="L756" s="20"/>
      <c r="M756" s="183"/>
      <c r="N756" s="271"/>
      <c r="O756" s="133"/>
      <c r="P756" s="133"/>
      <c r="Q756" s="20"/>
      <c r="R756" s="133"/>
      <c r="S756" s="271"/>
      <c r="T756" s="20"/>
      <c r="U756" s="177"/>
      <c r="V756" s="217"/>
      <c r="X756" s="133"/>
      <c r="Y756" s="133"/>
      <c r="Z756" s="133"/>
      <c r="AA756" s="133"/>
      <c r="AB756" s="133"/>
      <c r="AC756" s="17"/>
      <c r="AE756" s="19"/>
      <c r="AF756" s="19"/>
    </row>
    <row r="757" spans="1:32" ht="15.75" x14ac:dyDescent="0.25">
      <c r="A757" s="136"/>
      <c r="B757" s="158"/>
      <c r="C757" s="17"/>
      <c r="E757" s="180"/>
      <c r="G757" s="25"/>
      <c r="H757" s="25"/>
      <c r="I757" s="18"/>
      <c r="K757" s="256"/>
      <c r="L757" s="20"/>
      <c r="M757" s="183"/>
      <c r="N757" s="271"/>
      <c r="O757" s="133"/>
      <c r="P757" s="133"/>
      <c r="Q757" s="20"/>
      <c r="R757" s="133"/>
      <c r="S757" s="271"/>
      <c r="T757" s="20"/>
      <c r="U757" s="177"/>
      <c r="V757" s="217"/>
      <c r="X757" s="133"/>
      <c r="Y757" s="133"/>
      <c r="Z757" s="133"/>
      <c r="AA757" s="133"/>
      <c r="AB757" s="133"/>
      <c r="AC757" s="17"/>
      <c r="AE757" s="19"/>
      <c r="AF757" s="19"/>
    </row>
    <row r="758" spans="1:32" ht="15.75" x14ac:dyDescent="0.25">
      <c r="A758" s="136"/>
      <c r="B758" s="158"/>
      <c r="C758" s="17"/>
      <c r="E758" s="180"/>
      <c r="G758" s="25"/>
      <c r="H758" s="25"/>
      <c r="I758" s="18"/>
      <c r="K758" s="256"/>
      <c r="L758" s="20"/>
      <c r="M758" s="183"/>
      <c r="N758" s="271"/>
      <c r="O758" s="133"/>
      <c r="P758" s="133"/>
      <c r="Q758" s="20"/>
      <c r="R758" s="133"/>
      <c r="S758" s="271"/>
      <c r="T758" s="20"/>
      <c r="U758" s="177"/>
      <c r="V758" s="217"/>
      <c r="X758" s="133"/>
      <c r="Y758" s="133"/>
      <c r="Z758" s="133"/>
      <c r="AA758" s="133"/>
      <c r="AB758" s="133"/>
      <c r="AC758" s="17"/>
      <c r="AE758" s="19"/>
      <c r="AF758" s="19"/>
    </row>
    <row r="759" spans="1:32" ht="15.75" x14ac:dyDescent="0.25">
      <c r="A759" s="136"/>
      <c r="B759" s="158"/>
      <c r="C759" s="17"/>
      <c r="E759" s="180"/>
      <c r="G759" s="25"/>
      <c r="H759" s="25"/>
      <c r="I759" s="18"/>
      <c r="K759" s="256"/>
      <c r="L759" s="20"/>
      <c r="M759" s="183"/>
      <c r="N759" s="271"/>
      <c r="O759" s="133"/>
      <c r="P759" s="133"/>
      <c r="Q759" s="20"/>
      <c r="R759" s="133"/>
      <c r="S759" s="271"/>
      <c r="T759" s="20"/>
      <c r="U759" s="177"/>
      <c r="V759" s="217"/>
      <c r="X759" s="133"/>
      <c r="Y759" s="133"/>
      <c r="Z759" s="133"/>
      <c r="AA759" s="133"/>
      <c r="AB759" s="133"/>
      <c r="AC759" s="17"/>
      <c r="AE759" s="19"/>
      <c r="AF759" s="19"/>
    </row>
    <row r="760" spans="1:32" ht="15.75" x14ac:dyDescent="0.25">
      <c r="A760" s="136"/>
      <c r="B760" s="158"/>
      <c r="C760" s="17"/>
      <c r="E760" s="180"/>
      <c r="G760" s="25"/>
      <c r="H760" s="25"/>
      <c r="I760" s="18"/>
      <c r="K760" s="256"/>
      <c r="L760" s="20"/>
      <c r="M760" s="183"/>
      <c r="N760" s="271"/>
      <c r="O760" s="133"/>
      <c r="P760" s="133"/>
      <c r="Q760" s="20"/>
      <c r="R760" s="133"/>
      <c r="S760" s="271"/>
      <c r="T760" s="20"/>
      <c r="U760" s="177"/>
      <c r="V760" s="217"/>
      <c r="X760" s="133"/>
      <c r="Y760" s="133"/>
      <c r="Z760" s="133"/>
      <c r="AA760" s="133"/>
      <c r="AB760" s="133"/>
      <c r="AC760" s="17"/>
      <c r="AE760" s="19"/>
      <c r="AF760" s="19"/>
    </row>
    <row r="761" spans="1:32" ht="15.75" x14ac:dyDescent="0.25">
      <c r="A761" s="136"/>
      <c r="B761" s="158"/>
      <c r="C761" s="17"/>
      <c r="E761" s="180"/>
      <c r="G761" s="25"/>
      <c r="H761" s="25"/>
      <c r="I761" s="18"/>
      <c r="K761" s="256"/>
      <c r="L761" s="20"/>
      <c r="M761" s="183"/>
      <c r="N761" s="271"/>
      <c r="O761" s="133"/>
      <c r="P761" s="133"/>
      <c r="Q761" s="20"/>
      <c r="R761" s="133"/>
      <c r="S761" s="271"/>
      <c r="T761" s="20"/>
      <c r="U761" s="177"/>
      <c r="V761" s="217"/>
      <c r="X761" s="133"/>
      <c r="Y761" s="133"/>
      <c r="Z761" s="133"/>
      <c r="AA761" s="133"/>
      <c r="AB761" s="133"/>
      <c r="AC761" s="17"/>
      <c r="AE761" s="19"/>
      <c r="AF761" s="19"/>
    </row>
    <row r="762" spans="1:32" ht="15.75" x14ac:dyDescent="0.25">
      <c r="A762" s="136"/>
      <c r="B762" s="158"/>
      <c r="C762" s="17"/>
      <c r="E762" s="180"/>
      <c r="G762" s="25"/>
      <c r="H762" s="25"/>
      <c r="I762" s="18"/>
      <c r="K762" s="256"/>
      <c r="L762" s="20"/>
      <c r="M762" s="183"/>
      <c r="N762" s="271"/>
      <c r="O762" s="133"/>
      <c r="P762" s="133"/>
      <c r="Q762" s="20"/>
      <c r="R762" s="133"/>
      <c r="S762" s="271"/>
      <c r="T762" s="20"/>
      <c r="U762" s="177"/>
      <c r="V762" s="217"/>
      <c r="X762" s="133"/>
      <c r="Y762" s="133"/>
      <c r="Z762" s="133"/>
      <c r="AA762" s="133"/>
      <c r="AB762" s="133"/>
      <c r="AC762" s="17"/>
      <c r="AE762" s="19"/>
      <c r="AF762" s="19"/>
    </row>
    <row r="763" spans="1:32" ht="15.75" x14ac:dyDescent="0.25">
      <c r="A763" s="136"/>
      <c r="B763" s="158"/>
      <c r="C763" s="17"/>
      <c r="E763" s="180"/>
      <c r="G763" s="25"/>
      <c r="H763" s="25"/>
      <c r="I763" s="18"/>
      <c r="K763" s="256"/>
      <c r="L763" s="20"/>
      <c r="M763" s="183"/>
      <c r="N763" s="271"/>
      <c r="O763" s="133"/>
      <c r="P763" s="133"/>
      <c r="Q763" s="20"/>
      <c r="R763" s="133"/>
      <c r="S763" s="271"/>
      <c r="T763" s="20"/>
      <c r="U763" s="177"/>
      <c r="V763" s="217"/>
      <c r="X763" s="133"/>
      <c r="Y763" s="133"/>
      <c r="Z763" s="133"/>
      <c r="AA763" s="133"/>
      <c r="AB763" s="133"/>
      <c r="AC763" s="17"/>
      <c r="AE763" s="19"/>
      <c r="AF763" s="19"/>
    </row>
    <row r="764" spans="1:32" ht="15.75" x14ac:dyDescent="0.25">
      <c r="A764" s="136"/>
      <c r="B764" s="158"/>
      <c r="C764" s="17"/>
      <c r="E764" s="180"/>
      <c r="G764" s="25"/>
      <c r="H764" s="25"/>
      <c r="I764" s="18"/>
      <c r="K764" s="256"/>
      <c r="L764" s="20"/>
      <c r="M764" s="183"/>
      <c r="N764" s="271"/>
      <c r="O764" s="133"/>
      <c r="P764" s="133"/>
      <c r="Q764" s="20"/>
      <c r="R764" s="133"/>
      <c r="S764" s="271"/>
      <c r="T764" s="20"/>
      <c r="U764" s="177"/>
      <c r="V764" s="217"/>
      <c r="X764" s="133"/>
      <c r="Y764" s="133"/>
      <c r="Z764" s="133"/>
      <c r="AA764" s="133"/>
      <c r="AB764" s="133"/>
      <c r="AC764" s="17"/>
      <c r="AE764" s="19"/>
      <c r="AF764" s="19"/>
    </row>
    <row r="765" spans="1:32" ht="15.75" x14ac:dyDescent="0.25">
      <c r="A765" s="136"/>
      <c r="B765" s="158"/>
      <c r="C765" s="17"/>
      <c r="E765" s="180"/>
      <c r="G765" s="25"/>
      <c r="H765" s="25"/>
      <c r="I765" s="18"/>
      <c r="K765" s="256"/>
      <c r="L765" s="20"/>
      <c r="M765" s="183"/>
      <c r="N765" s="271"/>
      <c r="O765" s="133"/>
      <c r="P765" s="133"/>
      <c r="Q765" s="20"/>
      <c r="R765" s="133"/>
      <c r="S765" s="271"/>
      <c r="T765" s="20"/>
      <c r="U765" s="177"/>
      <c r="V765" s="217"/>
      <c r="X765" s="133"/>
      <c r="Y765" s="133"/>
      <c r="Z765" s="133"/>
      <c r="AA765" s="133"/>
      <c r="AB765" s="133"/>
      <c r="AC765" s="17"/>
      <c r="AE765" s="19"/>
      <c r="AF765" s="19"/>
    </row>
    <row r="766" spans="1:32" ht="15.75" x14ac:dyDescent="0.25">
      <c r="A766" s="136"/>
      <c r="B766" s="158"/>
      <c r="C766" s="17"/>
      <c r="E766" s="180"/>
      <c r="G766" s="25"/>
      <c r="H766" s="25"/>
      <c r="I766" s="18"/>
      <c r="K766" s="256"/>
      <c r="L766" s="20"/>
      <c r="M766" s="183"/>
      <c r="N766" s="271"/>
      <c r="O766" s="133"/>
      <c r="P766" s="133"/>
      <c r="Q766" s="20"/>
      <c r="R766" s="133"/>
      <c r="S766" s="271"/>
      <c r="T766" s="20"/>
      <c r="U766" s="177"/>
      <c r="V766" s="217"/>
      <c r="X766" s="133"/>
      <c r="Y766" s="133"/>
      <c r="Z766" s="133"/>
      <c r="AA766" s="133"/>
      <c r="AB766" s="133"/>
      <c r="AC766" s="17"/>
      <c r="AE766" s="19"/>
      <c r="AF766" s="19"/>
    </row>
    <row r="767" spans="1:32" ht="15.75" x14ac:dyDescent="0.25">
      <c r="A767" s="136"/>
      <c r="B767" s="158"/>
      <c r="C767" s="17"/>
      <c r="E767" s="180"/>
      <c r="G767" s="25"/>
      <c r="H767" s="25"/>
      <c r="I767" s="18"/>
      <c r="K767" s="256"/>
      <c r="L767" s="20"/>
      <c r="M767" s="183"/>
      <c r="N767" s="271"/>
      <c r="O767" s="133"/>
      <c r="P767" s="133"/>
      <c r="Q767" s="20"/>
      <c r="R767" s="133"/>
      <c r="S767" s="271"/>
      <c r="T767" s="20"/>
      <c r="U767" s="177"/>
      <c r="V767" s="217"/>
      <c r="X767" s="133"/>
      <c r="Y767" s="133"/>
      <c r="Z767" s="133"/>
      <c r="AA767" s="133"/>
      <c r="AB767" s="133"/>
      <c r="AC767" s="17"/>
      <c r="AE767" s="19"/>
      <c r="AF767" s="19"/>
    </row>
    <row r="768" spans="1:32" ht="15.75" x14ac:dyDescent="0.25">
      <c r="A768" s="136"/>
      <c r="B768" s="158"/>
      <c r="C768" s="17"/>
      <c r="E768" s="180"/>
      <c r="G768" s="25"/>
      <c r="H768" s="25"/>
      <c r="I768" s="18"/>
      <c r="K768" s="256"/>
      <c r="L768" s="20"/>
      <c r="M768" s="183"/>
      <c r="N768" s="271"/>
      <c r="O768" s="133"/>
      <c r="P768" s="133"/>
      <c r="Q768" s="20"/>
      <c r="R768" s="133"/>
      <c r="S768" s="271"/>
      <c r="T768" s="20"/>
      <c r="U768" s="177"/>
      <c r="V768" s="217"/>
      <c r="X768" s="133"/>
      <c r="Y768" s="133"/>
      <c r="Z768" s="133"/>
      <c r="AA768" s="133"/>
      <c r="AB768" s="133"/>
      <c r="AC768" s="17"/>
      <c r="AE768" s="19"/>
      <c r="AF768" s="19"/>
    </row>
    <row r="769" spans="1:32" ht="15.75" x14ac:dyDescent="0.25">
      <c r="A769" s="136"/>
      <c r="B769" s="158"/>
      <c r="C769" s="17"/>
      <c r="E769" s="180"/>
      <c r="G769" s="25"/>
      <c r="H769" s="25"/>
      <c r="I769" s="18"/>
      <c r="K769" s="256"/>
      <c r="L769" s="20"/>
      <c r="M769" s="183"/>
      <c r="N769" s="271"/>
      <c r="O769" s="133"/>
      <c r="P769" s="133"/>
      <c r="Q769" s="20"/>
      <c r="R769" s="133"/>
      <c r="S769" s="271"/>
      <c r="T769" s="20"/>
      <c r="U769" s="177"/>
      <c r="V769" s="217"/>
      <c r="X769" s="133"/>
      <c r="Y769" s="133"/>
      <c r="Z769" s="133"/>
      <c r="AA769" s="133"/>
      <c r="AB769" s="133"/>
      <c r="AC769" s="17"/>
      <c r="AE769" s="19"/>
      <c r="AF769" s="19"/>
    </row>
    <row r="770" spans="1:32" ht="15.75" x14ac:dyDescent="0.25">
      <c r="A770" s="136"/>
      <c r="B770" s="158"/>
      <c r="C770" s="17"/>
      <c r="E770" s="180"/>
      <c r="G770" s="25"/>
      <c r="H770" s="25"/>
      <c r="I770" s="18"/>
      <c r="K770" s="256"/>
      <c r="L770" s="20"/>
      <c r="M770" s="183"/>
      <c r="N770" s="271"/>
      <c r="O770" s="133"/>
      <c r="P770" s="133"/>
      <c r="Q770" s="20"/>
      <c r="R770" s="133"/>
      <c r="S770" s="271"/>
      <c r="T770" s="20"/>
      <c r="U770" s="177"/>
      <c r="V770" s="217"/>
      <c r="X770" s="133"/>
      <c r="Y770" s="133"/>
      <c r="Z770" s="133"/>
      <c r="AA770" s="133"/>
      <c r="AB770" s="133"/>
      <c r="AC770" s="17"/>
      <c r="AE770" s="19"/>
      <c r="AF770" s="19"/>
    </row>
    <row r="771" spans="1:32" ht="15.75" x14ac:dyDescent="0.25">
      <c r="A771" s="136"/>
      <c r="B771" s="158"/>
      <c r="C771" s="17"/>
      <c r="E771" s="180"/>
      <c r="G771" s="25"/>
      <c r="H771" s="25"/>
      <c r="I771" s="18"/>
      <c r="K771" s="256"/>
      <c r="L771" s="20"/>
      <c r="M771" s="183"/>
      <c r="N771" s="271"/>
      <c r="O771" s="133"/>
      <c r="P771" s="133"/>
      <c r="Q771" s="20"/>
      <c r="R771" s="133"/>
      <c r="S771" s="271"/>
      <c r="T771" s="20"/>
      <c r="U771" s="177"/>
      <c r="V771" s="217"/>
      <c r="X771" s="133"/>
      <c r="Y771" s="133"/>
      <c r="Z771" s="133"/>
      <c r="AA771" s="133"/>
      <c r="AB771" s="133"/>
      <c r="AC771" s="17"/>
      <c r="AE771" s="19"/>
      <c r="AF771" s="19"/>
    </row>
    <row r="772" spans="1:32" ht="15.75" x14ac:dyDescent="0.25">
      <c r="A772" s="136"/>
      <c r="B772" s="158"/>
      <c r="C772" s="17"/>
      <c r="E772" s="180"/>
      <c r="G772" s="25"/>
      <c r="H772" s="25"/>
      <c r="I772" s="18"/>
      <c r="K772" s="256"/>
      <c r="L772" s="20"/>
      <c r="M772" s="183"/>
      <c r="N772" s="271"/>
      <c r="O772" s="133"/>
      <c r="P772" s="133"/>
      <c r="Q772" s="20"/>
      <c r="R772" s="133"/>
      <c r="S772" s="271"/>
      <c r="T772" s="20"/>
      <c r="U772" s="177"/>
      <c r="V772" s="217"/>
      <c r="X772" s="133"/>
      <c r="Y772" s="133"/>
      <c r="Z772" s="133"/>
      <c r="AA772" s="133"/>
      <c r="AB772" s="133"/>
      <c r="AC772" s="17"/>
      <c r="AE772" s="19"/>
      <c r="AF772" s="19"/>
    </row>
    <row r="773" spans="1:32" ht="15.75" x14ac:dyDescent="0.25">
      <c r="A773" s="136"/>
      <c r="B773" s="158"/>
      <c r="C773" s="17"/>
      <c r="E773" s="180"/>
      <c r="G773" s="25"/>
      <c r="H773" s="25"/>
      <c r="I773" s="18"/>
      <c r="K773" s="256"/>
      <c r="L773" s="20"/>
      <c r="M773" s="183"/>
      <c r="N773" s="271"/>
      <c r="O773" s="133"/>
      <c r="P773" s="133"/>
      <c r="Q773" s="20"/>
      <c r="R773" s="133"/>
      <c r="S773" s="271"/>
      <c r="T773" s="20"/>
      <c r="U773" s="177"/>
      <c r="V773" s="217"/>
      <c r="X773" s="133"/>
      <c r="Y773" s="133"/>
      <c r="Z773" s="133"/>
      <c r="AA773" s="133"/>
      <c r="AB773" s="133"/>
      <c r="AC773" s="17"/>
      <c r="AE773" s="19"/>
      <c r="AF773" s="19"/>
    </row>
    <row r="774" spans="1:32" ht="15.75" x14ac:dyDescent="0.25">
      <c r="A774" s="136"/>
      <c r="B774" s="158"/>
      <c r="C774" s="17"/>
      <c r="E774" s="180"/>
      <c r="G774" s="25"/>
      <c r="H774" s="25"/>
      <c r="I774" s="18"/>
      <c r="K774" s="256"/>
      <c r="L774" s="20"/>
      <c r="M774" s="183"/>
      <c r="N774" s="271"/>
      <c r="O774" s="133"/>
      <c r="P774" s="133"/>
      <c r="Q774" s="20"/>
      <c r="R774" s="133"/>
      <c r="S774" s="271"/>
      <c r="T774" s="20"/>
      <c r="U774" s="177"/>
      <c r="V774" s="217"/>
      <c r="X774" s="133"/>
      <c r="Y774" s="133"/>
      <c r="Z774" s="133"/>
      <c r="AA774" s="133"/>
      <c r="AB774" s="133"/>
      <c r="AC774" s="17"/>
      <c r="AE774" s="19"/>
      <c r="AF774" s="19"/>
    </row>
    <row r="775" spans="1:32" ht="15.75" x14ac:dyDescent="0.25">
      <c r="A775" s="136"/>
      <c r="B775" s="158"/>
      <c r="C775" s="17"/>
      <c r="E775" s="180"/>
      <c r="G775" s="25"/>
      <c r="H775" s="25"/>
      <c r="I775" s="18"/>
      <c r="K775" s="256"/>
      <c r="L775" s="20"/>
      <c r="M775" s="183"/>
      <c r="N775" s="271"/>
      <c r="O775" s="133"/>
      <c r="P775" s="133"/>
      <c r="Q775" s="20"/>
      <c r="R775" s="133"/>
      <c r="S775" s="271"/>
      <c r="T775" s="20"/>
      <c r="U775" s="177"/>
      <c r="V775" s="217"/>
      <c r="X775" s="133"/>
      <c r="Y775" s="133"/>
      <c r="Z775" s="133"/>
      <c r="AA775" s="133"/>
      <c r="AB775" s="133"/>
      <c r="AC775" s="17"/>
      <c r="AE775" s="19"/>
      <c r="AF775" s="19"/>
    </row>
    <row r="776" spans="1:32" ht="15.75" x14ac:dyDescent="0.25">
      <c r="A776" s="136"/>
      <c r="B776" s="158"/>
      <c r="C776" s="17"/>
      <c r="E776" s="180"/>
      <c r="G776" s="25"/>
      <c r="H776" s="25"/>
      <c r="I776" s="18"/>
      <c r="K776" s="256"/>
      <c r="L776" s="20"/>
      <c r="M776" s="183"/>
      <c r="N776" s="271"/>
      <c r="O776" s="133"/>
      <c r="P776" s="133"/>
      <c r="Q776" s="20"/>
      <c r="R776" s="133"/>
      <c r="S776" s="271"/>
      <c r="T776" s="20"/>
      <c r="U776" s="177"/>
      <c r="V776" s="217"/>
      <c r="X776" s="133"/>
      <c r="Y776" s="133"/>
      <c r="Z776" s="133"/>
      <c r="AA776" s="133"/>
      <c r="AB776" s="133"/>
      <c r="AC776" s="17"/>
      <c r="AE776" s="19"/>
      <c r="AF776" s="19"/>
    </row>
    <row r="777" spans="1:32" ht="15.75" x14ac:dyDescent="0.25">
      <c r="A777" s="136"/>
      <c r="B777" s="158"/>
      <c r="C777" s="17"/>
      <c r="E777" s="180"/>
      <c r="G777" s="25"/>
      <c r="H777" s="25"/>
      <c r="I777" s="18"/>
      <c r="K777" s="256"/>
      <c r="L777" s="20"/>
      <c r="M777" s="183"/>
      <c r="N777" s="271"/>
      <c r="O777" s="133"/>
      <c r="P777" s="133"/>
      <c r="Q777" s="20"/>
      <c r="R777" s="133"/>
      <c r="S777" s="271"/>
      <c r="T777" s="20"/>
      <c r="U777" s="177"/>
      <c r="V777" s="217"/>
      <c r="X777" s="133"/>
      <c r="Y777" s="133"/>
      <c r="Z777" s="133"/>
      <c r="AA777" s="133"/>
      <c r="AB777" s="133"/>
      <c r="AC777" s="17"/>
      <c r="AE777" s="19"/>
      <c r="AF777" s="19"/>
    </row>
    <row r="778" spans="1:32" ht="15.75" x14ac:dyDescent="0.25">
      <c r="A778" s="136"/>
      <c r="B778" s="158"/>
      <c r="C778" s="17"/>
      <c r="E778" s="180"/>
      <c r="G778" s="25"/>
      <c r="H778" s="25"/>
      <c r="I778" s="18"/>
      <c r="K778" s="256"/>
      <c r="L778" s="20"/>
      <c r="M778" s="183"/>
      <c r="N778" s="271"/>
      <c r="O778" s="133"/>
      <c r="P778" s="133"/>
      <c r="Q778" s="20"/>
      <c r="R778" s="133"/>
      <c r="S778" s="271"/>
      <c r="T778" s="20"/>
      <c r="U778" s="177"/>
      <c r="V778" s="217"/>
      <c r="X778" s="133"/>
      <c r="Y778" s="133"/>
      <c r="Z778" s="133"/>
      <c r="AA778" s="133"/>
      <c r="AB778" s="133"/>
      <c r="AC778" s="17"/>
      <c r="AE778" s="19"/>
      <c r="AF778" s="19"/>
    </row>
    <row r="779" spans="1:32" ht="15.75" x14ac:dyDescent="0.25">
      <c r="A779" s="136"/>
      <c r="B779" s="158"/>
      <c r="C779" s="17"/>
      <c r="E779" s="180"/>
      <c r="G779" s="25"/>
      <c r="H779" s="25"/>
      <c r="I779" s="18"/>
      <c r="K779" s="256"/>
      <c r="L779" s="20"/>
      <c r="M779" s="183"/>
      <c r="N779" s="271"/>
      <c r="O779" s="133"/>
      <c r="P779" s="133"/>
      <c r="Q779" s="20"/>
      <c r="R779" s="133"/>
      <c r="S779" s="271"/>
      <c r="T779" s="20"/>
      <c r="U779" s="177"/>
      <c r="V779" s="217"/>
      <c r="X779" s="133"/>
      <c r="Y779" s="133"/>
      <c r="Z779" s="133"/>
      <c r="AA779" s="133"/>
      <c r="AB779" s="133"/>
      <c r="AC779" s="17"/>
      <c r="AE779" s="19"/>
      <c r="AF779" s="19"/>
    </row>
    <row r="780" spans="1:32" ht="15.75" x14ac:dyDescent="0.25">
      <c r="A780" s="136"/>
      <c r="B780" s="158"/>
      <c r="C780" s="17"/>
      <c r="E780" s="180"/>
      <c r="G780" s="25"/>
      <c r="H780" s="25"/>
      <c r="I780" s="18"/>
      <c r="K780" s="256"/>
      <c r="L780" s="20"/>
      <c r="M780" s="183"/>
      <c r="N780" s="271"/>
      <c r="O780" s="133"/>
      <c r="P780" s="133"/>
      <c r="Q780" s="20"/>
      <c r="R780" s="133"/>
      <c r="S780" s="271"/>
      <c r="T780" s="20"/>
      <c r="U780" s="177"/>
      <c r="V780" s="217"/>
      <c r="X780" s="133"/>
      <c r="Y780" s="133"/>
      <c r="Z780" s="133"/>
      <c r="AA780" s="133"/>
      <c r="AB780" s="133"/>
      <c r="AC780" s="17"/>
      <c r="AE780" s="19"/>
      <c r="AF780" s="19"/>
    </row>
    <row r="781" spans="1:32" ht="15.75" x14ac:dyDescent="0.25">
      <c r="A781" s="136"/>
      <c r="B781" s="158"/>
      <c r="C781" s="17"/>
      <c r="E781" s="180"/>
      <c r="G781" s="25"/>
      <c r="H781" s="25"/>
      <c r="I781" s="18"/>
      <c r="K781" s="256"/>
      <c r="L781" s="20"/>
      <c r="M781" s="183"/>
      <c r="N781" s="271"/>
      <c r="O781" s="133"/>
      <c r="P781" s="133"/>
      <c r="Q781" s="20"/>
      <c r="R781" s="133"/>
      <c r="S781" s="271"/>
      <c r="T781" s="20"/>
      <c r="U781" s="177"/>
      <c r="V781" s="217"/>
      <c r="X781" s="133"/>
      <c r="Y781" s="133"/>
      <c r="Z781" s="133"/>
      <c r="AA781" s="133"/>
      <c r="AB781" s="133"/>
      <c r="AC781" s="17"/>
      <c r="AE781" s="19"/>
      <c r="AF781" s="19"/>
    </row>
    <row r="782" spans="1:32" ht="15.75" x14ac:dyDescent="0.25">
      <c r="A782" s="136"/>
      <c r="B782" s="158"/>
      <c r="C782" s="17"/>
      <c r="E782" s="180"/>
      <c r="G782" s="25"/>
      <c r="H782" s="25"/>
      <c r="I782" s="18"/>
      <c r="K782" s="256"/>
      <c r="L782" s="20"/>
      <c r="M782" s="183"/>
      <c r="N782" s="271"/>
      <c r="O782" s="133"/>
      <c r="P782" s="133"/>
      <c r="Q782" s="20"/>
      <c r="R782" s="133"/>
      <c r="S782" s="271"/>
      <c r="T782" s="20"/>
      <c r="U782" s="177"/>
      <c r="V782" s="217"/>
      <c r="X782" s="133"/>
      <c r="Y782" s="133"/>
      <c r="Z782" s="133"/>
      <c r="AA782" s="133"/>
      <c r="AB782" s="133"/>
      <c r="AC782" s="17"/>
      <c r="AE782" s="19"/>
      <c r="AF782" s="19"/>
    </row>
    <row r="783" spans="1:32" ht="15.75" x14ac:dyDescent="0.25">
      <c r="A783" s="136"/>
      <c r="B783" s="158"/>
      <c r="C783" s="17"/>
      <c r="E783" s="180"/>
      <c r="G783" s="25"/>
      <c r="H783" s="25"/>
      <c r="I783" s="18"/>
      <c r="K783" s="256"/>
      <c r="L783" s="20"/>
      <c r="M783" s="183"/>
      <c r="N783" s="271"/>
      <c r="O783" s="133"/>
      <c r="P783" s="133"/>
      <c r="Q783" s="20"/>
      <c r="R783" s="133"/>
      <c r="S783" s="271"/>
      <c r="T783" s="20"/>
      <c r="U783" s="177"/>
      <c r="V783" s="217"/>
      <c r="X783" s="133"/>
      <c r="Y783" s="133"/>
      <c r="Z783" s="133"/>
      <c r="AA783" s="133"/>
      <c r="AB783" s="133"/>
      <c r="AC783" s="17"/>
      <c r="AE783" s="19"/>
      <c r="AF783" s="19"/>
    </row>
    <row r="784" spans="1:32" ht="15.75" x14ac:dyDescent="0.25">
      <c r="A784" s="136"/>
      <c r="B784" s="158"/>
      <c r="C784" s="17"/>
      <c r="E784" s="180"/>
      <c r="G784" s="25"/>
      <c r="H784" s="25"/>
      <c r="I784" s="18"/>
      <c r="K784" s="256"/>
      <c r="L784" s="20"/>
      <c r="M784" s="183"/>
      <c r="N784" s="271"/>
      <c r="O784" s="133"/>
      <c r="P784" s="133"/>
      <c r="Q784" s="20"/>
      <c r="R784" s="133"/>
      <c r="S784" s="271"/>
      <c r="T784" s="20"/>
      <c r="U784" s="177"/>
      <c r="V784" s="217"/>
      <c r="X784" s="133"/>
      <c r="Y784" s="133"/>
      <c r="Z784" s="133"/>
      <c r="AA784" s="133"/>
      <c r="AB784" s="133"/>
      <c r="AC784" s="17"/>
      <c r="AE784" s="19"/>
      <c r="AF784" s="19"/>
    </row>
    <row r="785" spans="1:32" ht="15.75" x14ac:dyDescent="0.25">
      <c r="A785" s="136"/>
      <c r="B785" s="158"/>
      <c r="C785" s="17"/>
      <c r="E785" s="180"/>
      <c r="G785" s="25"/>
      <c r="H785" s="25"/>
      <c r="I785" s="18"/>
      <c r="K785" s="256"/>
      <c r="L785" s="20"/>
      <c r="M785" s="183"/>
      <c r="N785" s="271"/>
      <c r="O785" s="133"/>
      <c r="P785" s="133"/>
      <c r="Q785" s="20"/>
      <c r="R785" s="133"/>
      <c r="S785" s="271"/>
      <c r="T785" s="20"/>
      <c r="U785" s="177"/>
      <c r="V785" s="217"/>
      <c r="X785" s="133"/>
      <c r="Y785" s="133"/>
      <c r="Z785" s="133"/>
      <c r="AA785" s="133"/>
      <c r="AB785" s="133"/>
      <c r="AC785" s="17"/>
      <c r="AE785" s="19"/>
      <c r="AF785" s="19"/>
    </row>
    <row r="786" spans="1:32" ht="15.75" x14ac:dyDescent="0.25">
      <c r="A786" s="136"/>
      <c r="B786" s="158"/>
      <c r="C786" s="17"/>
      <c r="E786" s="180"/>
      <c r="G786" s="25"/>
      <c r="H786" s="25"/>
      <c r="I786" s="18"/>
      <c r="K786" s="256"/>
      <c r="L786" s="20"/>
      <c r="M786" s="183"/>
      <c r="N786" s="271"/>
      <c r="O786" s="133"/>
      <c r="P786" s="133"/>
      <c r="Q786" s="20"/>
      <c r="R786" s="133"/>
      <c r="S786" s="271"/>
      <c r="T786" s="20"/>
      <c r="U786" s="177"/>
      <c r="V786" s="217"/>
      <c r="X786" s="133"/>
      <c r="Y786" s="133"/>
      <c r="Z786" s="133"/>
      <c r="AA786" s="133"/>
      <c r="AB786" s="133"/>
      <c r="AC786" s="17"/>
      <c r="AE786" s="19"/>
      <c r="AF786" s="19"/>
    </row>
    <row r="787" spans="1:32" ht="15.75" x14ac:dyDescent="0.25">
      <c r="A787" s="136"/>
      <c r="B787" s="158"/>
      <c r="C787" s="17"/>
      <c r="E787" s="180"/>
      <c r="G787" s="25"/>
      <c r="H787" s="25"/>
      <c r="I787" s="18"/>
      <c r="K787" s="256"/>
      <c r="L787" s="20"/>
      <c r="M787" s="183"/>
      <c r="N787" s="271"/>
      <c r="O787" s="133"/>
      <c r="P787" s="133"/>
      <c r="Q787" s="20"/>
      <c r="R787" s="133"/>
      <c r="S787" s="271"/>
      <c r="T787" s="20"/>
      <c r="U787" s="177"/>
      <c r="V787" s="217"/>
      <c r="X787" s="133"/>
      <c r="Y787" s="133"/>
      <c r="Z787" s="133"/>
      <c r="AA787" s="133"/>
      <c r="AB787" s="133"/>
      <c r="AC787" s="17"/>
      <c r="AE787" s="19"/>
      <c r="AF787" s="19"/>
    </row>
    <row r="788" spans="1:32" ht="15.75" x14ac:dyDescent="0.25">
      <c r="A788" s="136"/>
      <c r="B788" s="158"/>
      <c r="C788" s="17"/>
      <c r="E788" s="180"/>
      <c r="G788" s="25"/>
      <c r="H788" s="25"/>
      <c r="I788" s="18"/>
      <c r="K788" s="256"/>
      <c r="L788" s="20"/>
      <c r="M788" s="183"/>
      <c r="N788" s="271"/>
      <c r="O788" s="133"/>
      <c r="P788" s="133"/>
      <c r="Q788" s="20"/>
      <c r="R788" s="133"/>
      <c r="S788" s="271"/>
      <c r="T788" s="20"/>
      <c r="U788" s="177"/>
      <c r="V788" s="217"/>
      <c r="X788" s="133"/>
      <c r="Y788" s="133"/>
      <c r="Z788" s="133"/>
      <c r="AA788" s="133"/>
      <c r="AB788" s="133"/>
      <c r="AC788" s="17"/>
      <c r="AE788" s="19"/>
      <c r="AF788" s="19"/>
    </row>
    <row r="789" spans="1:32" ht="15.75" x14ac:dyDescent="0.25">
      <c r="A789" s="136"/>
      <c r="B789" s="158"/>
      <c r="C789" s="17"/>
      <c r="E789" s="180"/>
      <c r="G789" s="25"/>
      <c r="H789" s="25"/>
      <c r="I789" s="18"/>
      <c r="K789" s="256"/>
      <c r="L789" s="20"/>
      <c r="M789" s="183"/>
      <c r="N789" s="271"/>
      <c r="O789" s="133"/>
      <c r="P789" s="133"/>
      <c r="Q789" s="20"/>
      <c r="R789" s="133"/>
      <c r="S789" s="271"/>
      <c r="T789" s="20"/>
      <c r="U789" s="177"/>
      <c r="V789" s="217"/>
      <c r="X789" s="133"/>
      <c r="Y789" s="133"/>
      <c r="Z789" s="133"/>
      <c r="AA789" s="133"/>
      <c r="AB789" s="133"/>
      <c r="AC789" s="17"/>
      <c r="AE789" s="19"/>
      <c r="AF789" s="19"/>
    </row>
    <row r="790" spans="1:32" ht="15.75" x14ac:dyDescent="0.25">
      <c r="A790" s="136"/>
      <c r="B790" s="158"/>
      <c r="C790" s="17"/>
      <c r="E790" s="180"/>
      <c r="G790" s="25"/>
      <c r="H790" s="25"/>
      <c r="I790" s="18"/>
      <c r="K790" s="256"/>
      <c r="L790" s="20"/>
      <c r="M790" s="183"/>
      <c r="N790" s="271"/>
      <c r="O790" s="133"/>
      <c r="P790" s="133"/>
      <c r="Q790" s="20"/>
      <c r="R790" s="133"/>
      <c r="S790" s="271"/>
      <c r="T790" s="20"/>
      <c r="U790" s="177"/>
      <c r="V790" s="217"/>
      <c r="X790" s="133"/>
      <c r="Y790" s="133"/>
      <c r="Z790" s="133"/>
      <c r="AA790" s="133"/>
      <c r="AB790" s="133"/>
      <c r="AC790" s="17"/>
      <c r="AE790" s="19"/>
      <c r="AF790" s="19"/>
    </row>
    <row r="791" spans="1:32" ht="15.75" x14ac:dyDescent="0.25">
      <c r="A791" s="136"/>
      <c r="B791" s="158"/>
      <c r="C791" s="17"/>
      <c r="E791" s="180"/>
      <c r="G791" s="25"/>
      <c r="H791" s="25"/>
      <c r="I791" s="18"/>
      <c r="K791" s="256"/>
      <c r="L791" s="20"/>
      <c r="M791" s="183"/>
      <c r="N791" s="271"/>
      <c r="O791" s="133"/>
      <c r="P791" s="133"/>
      <c r="Q791" s="20"/>
      <c r="R791" s="133"/>
      <c r="S791" s="271"/>
      <c r="T791" s="20"/>
      <c r="U791" s="177"/>
      <c r="V791" s="217"/>
      <c r="X791" s="133"/>
      <c r="Y791" s="133"/>
      <c r="Z791" s="133"/>
      <c r="AA791" s="133"/>
      <c r="AB791" s="133"/>
      <c r="AC791" s="17"/>
      <c r="AE791" s="19"/>
      <c r="AF791" s="19"/>
    </row>
    <row r="792" spans="1:32" ht="15.75" x14ac:dyDescent="0.25">
      <c r="A792" s="136"/>
      <c r="B792" s="158"/>
      <c r="C792" s="17"/>
      <c r="E792" s="180"/>
      <c r="G792" s="25"/>
      <c r="H792" s="25"/>
      <c r="I792" s="18"/>
      <c r="K792" s="256"/>
      <c r="L792" s="20"/>
      <c r="M792" s="183"/>
      <c r="N792" s="271"/>
      <c r="O792" s="133"/>
      <c r="P792" s="133"/>
      <c r="Q792" s="20"/>
      <c r="R792" s="133"/>
      <c r="S792" s="271"/>
      <c r="T792" s="20"/>
      <c r="U792" s="177"/>
      <c r="V792" s="217"/>
      <c r="X792" s="133"/>
      <c r="Y792" s="133"/>
      <c r="Z792" s="133"/>
      <c r="AA792" s="133"/>
      <c r="AB792" s="133"/>
      <c r="AC792" s="17"/>
      <c r="AE792" s="19"/>
      <c r="AF792" s="19"/>
    </row>
    <row r="793" spans="1:32" ht="15.75" x14ac:dyDescent="0.25">
      <c r="A793" s="136"/>
      <c r="B793" s="158"/>
      <c r="C793" s="17"/>
      <c r="E793" s="180"/>
      <c r="G793" s="25"/>
      <c r="H793" s="25"/>
      <c r="I793" s="18"/>
      <c r="K793" s="256"/>
      <c r="L793" s="20"/>
      <c r="M793" s="183"/>
      <c r="N793" s="271"/>
      <c r="O793" s="133"/>
      <c r="P793" s="133"/>
      <c r="Q793" s="20"/>
      <c r="R793" s="133"/>
      <c r="S793" s="271"/>
      <c r="T793" s="20"/>
      <c r="U793" s="177"/>
      <c r="V793" s="217"/>
      <c r="X793" s="133"/>
      <c r="Y793" s="133"/>
      <c r="Z793" s="133"/>
      <c r="AA793" s="133"/>
      <c r="AB793" s="133"/>
      <c r="AC793" s="17"/>
      <c r="AE793" s="19"/>
      <c r="AF793" s="19"/>
    </row>
    <row r="794" spans="1:32" ht="15.75" x14ac:dyDescent="0.25">
      <c r="A794" s="136"/>
      <c r="B794" s="158"/>
      <c r="C794" s="17"/>
      <c r="E794" s="180"/>
      <c r="G794" s="25"/>
      <c r="H794" s="25"/>
      <c r="I794" s="18"/>
      <c r="K794" s="256"/>
      <c r="L794" s="20"/>
      <c r="M794" s="183"/>
      <c r="N794" s="271"/>
      <c r="O794" s="133"/>
      <c r="P794" s="133"/>
      <c r="Q794" s="20"/>
      <c r="R794" s="133"/>
      <c r="S794" s="271"/>
      <c r="T794" s="20"/>
      <c r="U794" s="177"/>
      <c r="V794" s="217"/>
      <c r="X794" s="133"/>
      <c r="Y794" s="133"/>
      <c r="Z794" s="133"/>
      <c r="AA794" s="133"/>
      <c r="AB794" s="133"/>
      <c r="AC794" s="17"/>
      <c r="AE794" s="19"/>
      <c r="AF794" s="19"/>
    </row>
    <row r="795" spans="1:32" ht="15.75" x14ac:dyDescent="0.25">
      <c r="A795" s="136"/>
      <c r="B795" s="158"/>
      <c r="C795" s="17"/>
      <c r="E795" s="180"/>
      <c r="G795" s="25"/>
      <c r="H795" s="25"/>
      <c r="I795" s="18"/>
      <c r="K795" s="256"/>
      <c r="L795" s="20"/>
      <c r="M795" s="183"/>
      <c r="N795" s="271"/>
      <c r="O795" s="133"/>
      <c r="P795" s="133"/>
      <c r="Q795" s="20"/>
      <c r="R795" s="133"/>
      <c r="S795" s="271"/>
      <c r="T795" s="20"/>
      <c r="U795" s="177"/>
      <c r="V795" s="217"/>
      <c r="X795" s="133"/>
      <c r="Y795" s="133"/>
      <c r="Z795" s="133"/>
      <c r="AA795" s="133"/>
      <c r="AB795" s="133"/>
      <c r="AC795" s="17"/>
      <c r="AE795" s="19"/>
      <c r="AF795" s="19"/>
    </row>
    <row r="796" spans="1:32" ht="15.75" x14ac:dyDescent="0.25">
      <c r="A796" s="136"/>
      <c r="B796" s="158"/>
      <c r="C796" s="17"/>
      <c r="E796" s="180"/>
      <c r="G796" s="25"/>
      <c r="H796" s="25"/>
      <c r="I796" s="18"/>
      <c r="K796" s="256"/>
      <c r="L796" s="20"/>
      <c r="M796" s="183"/>
      <c r="N796" s="271"/>
      <c r="O796" s="133"/>
      <c r="P796" s="133"/>
      <c r="Q796" s="20"/>
      <c r="R796" s="133"/>
      <c r="S796" s="271"/>
      <c r="T796" s="20"/>
      <c r="U796" s="177"/>
      <c r="V796" s="217"/>
      <c r="X796" s="133"/>
      <c r="Y796" s="133"/>
      <c r="Z796" s="133"/>
      <c r="AA796" s="133"/>
      <c r="AB796" s="133"/>
      <c r="AC796" s="17"/>
      <c r="AE796" s="19"/>
      <c r="AF796" s="19"/>
    </row>
    <row r="797" spans="1:32" ht="15.75" x14ac:dyDescent="0.25">
      <c r="A797" s="136"/>
      <c r="B797" s="158"/>
      <c r="C797" s="17"/>
      <c r="E797" s="180"/>
      <c r="G797" s="25"/>
      <c r="H797" s="25"/>
      <c r="I797" s="18"/>
      <c r="K797" s="256"/>
      <c r="L797" s="20"/>
      <c r="M797" s="183"/>
      <c r="N797" s="271"/>
      <c r="O797" s="133"/>
      <c r="P797" s="133"/>
      <c r="Q797" s="20"/>
      <c r="R797" s="133"/>
      <c r="S797" s="271"/>
      <c r="T797" s="20"/>
      <c r="U797" s="177"/>
      <c r="V797" s="217"/>
      <c r="X797" s="133"/>
      <c r="Y797" s="133"/>
      <c r="Z797" s="133"/>
      <c r="AA797" s="133"/>
      <c r="AB797" s="133"/>
      <c r="AC797" s="17"/>
      <c r="AE797" s="19"/>
      <c r="AF797" s="19"/>
    </row>
    <row r="798" spans="1:32" ht="15.75" x14ac:dyDescent="0.25">
      <c r="A798" s="136"/>
      <c r="B798" s="158"/>
      <c r="C798" s="17"/>
      <c r="E798" s="180"/>
      <c r="G798" s="25"/>
      <c r="H798" s="25"/>
      <c r="I798" s="18"/>
      <c r="K798" s="256"/>
      <c r="L798" s="20"/>
      <c r="M798" s="183"/>
      <c r="N798" s="271"/>
      <c r="O798" s="133"/>
      <c r="P798" s="133"/>
      <c r="Q798" s="20"/>
      <c r="R798" s="133"/>
      <c r="S798" s="271"/>
      <c r="T798" s="20"/>
      <c r="U798" s="177"/>
      <c r="V798" s="217"/>
      <c r="X798" s="133"/>
      <c r="Y798" s="133"/>
      <c r="Z798" s="133"/>
      <c r="AA798" s="133"/>
      <c r="AB798" s="133"/>
      <c r="AC798" s="17"/>
      <c r="AE798" s="19"/>
      <c r="AF798" s="19"/>
    </row>
    <row r="799" spans="1:32" ht="15.75" x14ac:dyDescent="0.25">
      <c r="A799" s="136"/>
      <c r="B799" s="158"/>
      <c r="C799" s="17"/>
      <c r="E799" s="180"/>
      <c r="G799" s="25"/>
      <c r="H799" s="25"/>
      <c r="I799" s="18"/>
      <c r="K799" s="256"/>
      <c r="L799" s="20"/>
      <c r="M799" s="183"/>
      <c r="N799" s="271"/>
      <c r="O799" s="133"/>
      <c r="P799" s="133"/>
      <c r="Q799" s="20"/>
      <c r="R799" s="133"/>
      <c r="S799" s="271"/>
      <c r="T799" s="20"/>
      <c r="U799" s="177"/>
      <c r="V799" s="217"/>
      <c r="X799" s="133"/>
      <c r="Y799" s="133"/>
      <c r="Z799" s="133"/>
      <c r="AA799" s="133"/>
      <c r="AB799" s="133"/>
      <c r="AC799" s="17"/>
      <c r="AE799" s="19"/>
      <c r="AF799" s="19"/>
    </row>
    <row r="800" spans="1:32" ht="15.75" x14ac:dyDescent="0.25">
      <c r="A800" s="136"/>
      <c r="B800" s="158"/>
      <c r="C800" s="17"/>
      <c r="E800" s="180"/>
      <c r="G800" s="25"/>
      <c r="H800" s="25"/>
      <c r="I800" s="18"/>
      <c r="K800" s="256"/>
      <c r="L800" s="20"/>
      <c r="M800" s="183"/>
      <c r="N800" s="271"/>
      <c r="O800" s="133"/>
      <c r="P800" s="133"/>
      <c r="Q800" s="20"/>
      <c r="R800" s="133"/>
      <c r="S800" s="271"/>
      <c r="T800" s="20"/>
      <c r="U800" s="177"/>
      <c r="V800" s="217"/>
      <c r="X800" s="133"/>
      <c r="Y800" s="133"/>
      <c r="Z800" s="133"/>
      <c r="AA800" s="133"/>
      <c r="AB800" s="133"/>
      <c r="AC800" s="17"/>
      <c r="AE800" s="19"/>
      <c r="AF800" s="19"/>
    </row>
    <row r="801" spans="1:32" ht="15.75" x14ac:dyDescent="0.25">
      <c r="A801" s="136"/>
      <c r="B801" s="158"/>
      <c r="C801" s="17"/>
      <c r="E801" s="180"/>
      <c r="G801" s="25"/>
      <c r="H801" s="25"/>
      <c r="I801" s="18"/>
      <c r="K801" s="256"/>
      <c r="L801" s="20"/>
      <c r="M801" s="183"/>
      <c r="N801" s="271"/>
      <c r="O801" s="133"/>
      <c r="P801" s="133"/>
      <c r="Q801" s="20"/>
      <c r="R801" s="133"/>
      <c r="S801" s="271"/>
      <c r="T801" s="20"/>
      <c r="U801" s="177"/>
      <c r="V801" s="217"/>
      <c r="X801" s="133"/>
      <c r="Y801" s="133"/>
      <c r="Z801" s="133"/>
      <c r="AA801" s="133"/>
      <c r="AB801" s="133"/>
      <c r="AC801" s="17"/>
      <c r="AE801" s="19"/>
      <c r="AF801" s="19"/>
    </row>
    <row r="802" spans="1:32" ht="15.75" x14ac:dyDescent="0.25">
      <c r="A802" s="136"/>
      <c r="B802" s="158"/>
      <c r="C802" s="17"/>
      <c r="E802" s="180"/>
      <c r="G802" s="25"/>
      <c r="H802" s="25"/>
      <c r="I802" s="18"/>
      <c r="K802" s="256"/>
      <c r="L802" s="20"/>
      <c r="M802" s="183"/>
      <c r="N802" s="271"/>
      <c r="O802" s="133"/>
      <c r="P802" s="133"/>
      <c r="Q802" s="20"/>
      <c r="R802" s="133"/>
      <c r="S802" s="271"/>
      <c r="T802" s="20"/>
      <c r="U802" s="177"/>
      <c r="V802" s="217"/>
      <c r="X802" s="133"/>
      <c r="Y802" s="133"/>
      <c r="Z802" s="133"/>
      <c r="AA802" s="133"/>
      <c r="AB802" s="133"/>
      <c r="AC802" s="17"/>
      <c r="AE802" s="19"/>
      <c r="AF802" s="19"/>
    </row>
    <row r="803" spans="1:32" ht="15.75" x14ac:dyDescent="0.25">
      <c r="A803" s="136"/>
      <c r="B803" s="158"/>
      <c r="C803" s="17"/>
      <c r="E803" s="180"/>
      <c r="G803" s="25"/>
      <c r="H803" s="25"/>
      <c r="I803" s="18"/>
      <c r="K803" s="256"/>
      <c r="L803" s="20"/>
      <c r="M803" s="183"/>
      <c r="N803" s="271"/>
      <c r="O803" s="133"/>
      <c r="P803" s="133"/>
      <c r="Q803" s="20"/>
      <c r="R803" s="133"/>
      <c r="S803" s="271"/>
      <c r="T803" s="20"/>
      <c r="U803" s="177"/>
      <c r="V803" s="217"/>
      <c r="X803" s="133"/>
      <c r="Y803" s="133"/>
      <c r="Z803" s="133"/>
      <c r="AA803" s="133"/>
      <c r="AB803" s="133"/>
      <c r="AC803" s="17"/>
      <c r="AE803" s="19"/>
      <c r="AF803" s="19"/>
    </row>
    <row r="804" spans="1:32" ht="15.75" x14ac:dyDescent="0.25">
      <c r="A804" s="136"/>
      <c r="B804" s="158"/>
      <c r="C804" s="17"/>
      <c r="E804" s="180"/>
      <c r="G804" s="25"/>
      <c r="H804" s="25"/>
      <c r="I804" s="18"/>
      <c r="K804" s="256"/>
      <c r="L804" s="20"/>
      <c r="M804" s="183"/>
      <c r="N804" s="271"/>
      <c r="O804" s="133"/>
      <c r="P804" s="133"/>
      <c r="Q804" s="20"/>
      <c r="R804" s="133"/>
      <c r="S804" s="271"/>
      <c r="T804" s="20"/>
      <c r="U804" s="177"/>
      <c r="V804" s="217"/>
      <c r="X804" s="133"/>
      <c r="Y804" s="133"/>
      <c r="Z804" s="133"/>
      <c r="AA804" s="133"/>
      <c r="AB804" s="133"/>
      <c r="AC804" s="17"/>
      <c r="AE804" s="19"/>
      <c r="AF804" s="19"/>
    </row>
    <row r="805" spans="1:32" ht="15.75" x14ac:dyDescent="0.25">
      <c r="A805" s="136"/>
      <c r="B805" s="158"/>
      <c r="C805" s="17"/>
      <c r="E805" s="180"/>
      <c r="G805" s="25"/>
      <c r="H805" s="25"/>
      <c r="I805" s="18"/>
      <c r="K805" s="256"/>
      <c r="L805" s="20"/>
      <c r="M805" s="183"/>
      <c r="N805" s="271"/>
      <c r="O805" s="133"/>
      <c r="P805" s="133"/>
      <c r="Q805" s="20"/>
      <c r="R805" s="133"/>
      <c r="S805" s="271"/>
      <c r="T805" s="20"/>
      <c r="U805" s="177"/>
      <c r="V805" s="217"/>
      <c r="X805" s="133"/>
      <c r="Y805" s="133"/>
      <c r="Z805" s="133"/>
      <c r="AA805" s="133"/>
      <c r="AB805" s="133"/>
      <c r="AC805" s="17"/>
      <c r="AE805" s="19"/>
      <c r="AF805" s="19"/>
    </row>
    <row r="806" spans="1:32" ht="15.75" x14ac:dyDescent="0.25">
      <c r="A806" s="136"/>
      <c r="B806" s="158"/>
      <c r="C806" s="17"/>
      <c r="E806" s="180"/>
      <c r="G806" s="25"/>
      <c r="H806" s="25"/>
      <c r="I806" s="18"/>
      <c r="K806" s="256"/>
      <c r="L806" s="20"/>
      <c r="M806" s="183"/>
      <c r="N806" s="271"/>
      <c r="O806" s="133"/>
      <c r="P806" s="133"/>
      <c r="Q806" s="20"/>
      <c r="R806" s="133"/>
      <c r="S806" s="271"/>
      <c r="T806" s="20"/>
      <c r="U806" s="177"/>
      <c r="V806" s="217"/>
      <c r="X806" s="133"/>
      <c r="Y806" s="133"/>
      <c r="Z806" s="133"/>
      <c r="AA806" s="133"/>
      <c r="AB806" s="133"/>
      <c r="AC806" s="17"/>
      <c r="AE806" s="19"/>
      <c r="AF806" s="19"/>
    </row>
    <row r="807" spans="1:32" ht="15.75" x14ac:dyDescent="0.25">
      <c r="A807" s="136"/>
      <c r="B807" s="158"/>
      <c r="C807" s="17"/>
      <c r="E807" s="180"/>
      <c r="G807" s="25"/>
      <c r="H807" s="25"/>
      <c r="I807" s="18"/>
      <c r="K807" s="256"/>
      <c r="L807" s="20"/>
      <c r="M807" s="183"/>
      <c r="N807" s="271"/>
      <c r="O807" s="133"/>
      <c r="P807" s="133"/>
      <c r="Q807" s="20"/>
      <c r="R807" s="133"/>
      <c r="S807" s="271"/>
      <c r="T807" s="20"/>
      <c r="U807" s="177"/>
      <c r="V807" s="217"/>
      <c r="X807" s="133"/>
      <c r="Y807" s="133"/>
      <c r="Z807" s="133"/>
      <c r="AA807" s="133"/>
      <c r="AB807" s="133"/>
      <c r="AC807" s="17"/>
      <c r="AE807" s="19"/>
      <c r="AF807" s="19"/>
    </row>
    <row r="808" spans="1:32" ht="15.75" x14ac:dyDescent="0.25">
      <c r="A808" s="136"/>
      <c r="B808" s="158"/>
      <c r="C808" s="17"/>
      <c r="E808" s="180"/>
      <c r="G808" s="25"/>
      <c r="H808" s="25"/>
      <c r="I808" s="18"/>
      <c r="K808" s="256"/>
      <c r="L808" s="20"/>
      <c r="M808" s="183"/>
      <c r="N808" s="271"/>
      <c r="O808" s="133"/>
      <c r="P808" s="133"/>
      <c r="Q808" s="20"/>
      <c r="R808" s="133"/>
      <c r="S808" s="271"/>
      <c r="T808" s="20"/>
      <c r="U808" s="177"/>
      <c r="V808" s="217"/>
      <c r="X808" s="133"/>
      <c r="Y808" s="133"/>
      <c r="Z808" s="133"/>
      <c r="AA808" s="133"/>
      <c r="AB808" s="133"/>
      <c r="AC808" s="17"/>
      <c r="AE808" s="19"/>
      <c r="AF808" s="19"/>
    </row>
    <row r="809" spans="1:32" ht="15.75" x14ac:dyDescent="0.25">
      <c r="A809" s="136"/>
      <c r="B809" s="158"/>
      <c r="C809" s="17"/>
      <c r="E809" s="180"/>
      <c r="G809" s="25"/>
      <c r="H809" s="25"/>
      <c r="I809" s="18"/>
      <c r="K809" s="256"/>
      <c r="L809" s="20"/>
      <c r="M809" s="183"/>
      <c r="N809" s="271"/>
      <c r="O809" s="133"/>
      <c r="P809" s="133"/>
      <c r="Q809" s="20"/>
      <c r="R809" s="133"/>
      <c r="S809" s="271"/>
      <c r="T809" s="20"/>
      <c r="U809" s="177"/>
      <c r="V809" s="217"/>
      <c r="X809" s="133"/>
      <c r="Y809" s="133"/>
      <c r="Z809" s="133"/>
      <c r="AA809" s="133"/>
      <c r="AB809" s="133"/>
      <c r="AC809" s="17"/>
      <c r="AE809" s="19"/>
      <c r="AF809" s="19"/>
    </row>
    <row r="810" spans="1:32" ht="15.75" x14ac:dyDescent="0.25">
      <c r="A810" s="136"/>
      <c r="B810" s="158"/>
      <c r="C810" s="17"/>
      <c r="E810" s="180"/>
      <c r="G810" s="25"/>
      <c r="H810" s="25"/>
      <c r="I810" s="18"/>
      <c r="K810" s="256"/>
      <c r="L810" s="20"/>
      <c r="M810" s="183"/>
      <c r="N810" s="271"/>
      <c r="O810" s="133"/>
      <c r="P810" s="133"/>
      <c r="Q810" s="20"/>
      <c r="R810" s="133"/>
      <c r="S810" s="271"/>
      <c r="T810" s="20"/>
      <c r="U810" s="177"/>
      <c r="V810" s="217"/>
      <c r="X810" s="133"/>
      <c r="Y810" s="133"/>
      <c r="Z810" s="133"/>
      <c r="AA810" s="133"/>
      <c r="AB810" s="133"/>
      <c r="AC810" s="17"/>
      <c r="AE810" s="19"/>
      <c r="AF810" s="19"/>
    </row>
    <row r="811" spans="1:32" ht="15.75" x14ac:dyDescent="0.25">
      <c r="A811" s="136"/>
      <c r="B811" s="158"/>
      <c r="C811" s="17"/>
      <c r="E811" s="180"/>
      <c r="G811" s="25"/>
      <c r="H811" s="25"/>
      <c r="I811" s="18"/>
      <c r="K811" s="256"/>
      <c r="L811" s="20"/>
      <c r="M811" s="183"/>
      <c r="N811" s="271"/>
      <c r="O811" s="133"/>
      <c r="P811" s="133"/>
      <c r="Q811" s="20"/>
      <c r="R811" s="133"/>
      <c r="S811" s="271"/>
      <c r="T811" s="20"/>
      <c r="U811" s="177"/>
      <c r="V811" s="217"/>
      <c r="X811" s="133"/>
      <c r="Y811" s="133"/>
      <c r="Z811" s="133"/>
      <c r="AA811" s="133"/>
      <c r="AB811" s="133"/>
      <c r="AC811" s="17"/>
      <c r="AE811" s="19"/>
      <c r="AF811" s="19"/>
    </row>
    <row r="812" spans="1:32" ht="15.75" x14ac:dyDescent="0.25">
      <c r="A812" s="136"/>
      <c r="B812" s="158"/>
      <c r="C812" s="17"/>
      <c r="E812" s="180"/>
      <c r="G812" s="25"/>
      <c r="H812" s="25"/>
      <c r="I812" s="18"/>
      <c r="K812" s="256"/>
      <c r="L812" s="20"/>
      <c r="M812" s="183"/>
      <c r="N812" s="271"/>
      <c r="O812" s="133"/>
      <c r="P812" s="133"/>
      <c r="Q812" s="20"/>
      <c r="R812" s="133"/>
      <c r="S812" s="271"/>
      <c r="T812" s="20"/>
      <c r="U812" s="177"/>
      <c r="V812" s="217"/>
      <c r="X812" s="133"/>
      <c r="Y812" s="133"/>
      <c r="Z812" s="133"/>
      <c r="AA812" s="133"/>
      <c r="AB812" s="133"/>
      <c r="AC812" s="17"/>
      <c r="AE812" s="19"/>
      <c r="AF812" s="19"/>
    </row>
    <row r="813" spans="1:32" ht="15.75" x14ac:dyDescent="0.25">
      <c r="A813" s="136"/>
      <c r="B813" s="158"/>
      <c r="C813" s="17"/>
      <c r="E813" s="180"/>
      <c r="G813" s="25"/>
      <c r="H813" s="25"/>
      <c r="I813" s="18"/>
      <c r="K813" s="256"/>
      <c r="L813" s="20"/>
      <c r="M813" s="183"/>
      <c r="N813" s="271"/>
      <c r="O813" s="133"/>
      <c r="P813" s="133"/>
      <c r="Q813" s="20"/>
      <c r="R813" s="133"/>
      <c r="S813" s="271"/>
      <c r="T813" s="20"/>
      <c r="U813" s="177"/>
      <c r="V813" s="217"/>
      <c r="X813" s="133"/>
      <c r="Y813" s="133"/>
      <c r="Z813" s="133"/>
      <c r="AA813" s="133"/>
      <c r="AB813" s="133"/>
      <c r="AC813" s="17"/>
      <c r="AE813" s="19"/>
      <c r="AF813" s="19"/>
    </row>
    <row r="814" spans="1:32" ht="15.75" x14ac:dyDescent="0.25">
      <c r="A814" s="136"/>
      <c r="B814" s="158"/>
      <c r="C814" s="17"/>
      <c r="E814" s="180"/>
      <c r="G814" s="25"/>
      <c r="H814" s="25"/>
      <c r="I814" s="18"/>
      <c r="K814" s="256"/>
      <c r="L814" s="20"/>
      <c r="M814" s="183"/>
      <c r="N814" s="271"/>
      <c r="O814" s="133"/>
      <c r="P814" s="133"/>
      <c r="Q814" s="20"/>
      <c r="R814" s="133"/>
      <c r="S814" s="271"/>
      <c r="T814" s="20"/>
      <c r="U814" s="177"/>
      <c r="V814" s="217"/>
      <c r="X814" s="133"/>
      <c r="Y814" s="133"/>
      <c r="Z814" s="133"/>
      <c r="AA814" s="133"/>
      <c r="AB814" s="133"/>
      <c r="AC814" s="17"/>
      <c r="AE814" s="19"/>
      <c r="AF814" s="19"/>
    </row>
    <row r="815" spans="1:32" ht="15.75" x14ac:dyDescent="0.25">
      <c r="A815" s="136"/>
      <c r="B815" s="158"/>
      <c r="C815" s="17"/>
      <c r="E815" s="180"/>
      <c r="G815" s="25"/>
      <c r="H815" s="25"/>
      <c r="I815" s="18"/>
      <c r="K815" s="256"/>
      <c r="L815" s="20"/>
      <c r="M815" s="183"/>
      <c r="N815" s="271"/>
      <c r="O815" s="133"/>
      <c r="P815" s="133"/>
      <c r="Q815" s="20"/>
      <c r="R815" s="133"/>
      <c r="S815" s="271"/>
      <c r="T815" s="20"/>
      <c r="U815" s="177"/>
      <c r="V815" s="217"/>
      <c r="X815" s="133"/>
      <c r="Y815" s="133"/>
      <c r="Z815" s="133"/>
      <c r="AA815" s="133"/>
      <c r="AB815" s="133"/>
      <c r="AC815" s="17"/>
      <c r="AE815" s="19"/>
      <c r="AF815" s="19"/>
    </row>
    <row r="816" spans="1:32" ht="15.75" x14ac:dyDescent="0.25">
      <c r="A816" s="136"/>
      <c r="B816" s="158"/>
      <c r="C816" s="17"/>
      <c r="E816" s="180"/>
      <c r="G816" s="25"/>
      <c r="H816" s="25"/>
      <c r="I816" s="18"/>
      <c r="K816" s="256"/>
      <c r="L816" s="20"/>
      <c r="M816" s="183"/>
      <c r="N816" s="271"/>
      <c r="O816" s="133"/>
      <c r="P816" s="133"/>
      <c r="Q816" s="20"/>
      <c r="R816" s="133"/>
      <c r="S816" s="271"/>
      <c r="T816" s="20"/>
      <c r="U816" s="177"/>
      <c r="V816" s="217"/>
      <c r="X816" s="133"/>
      <c r="Y816" s="133"/>
      <c r="Z816" s="133"/>
      <c r="AA816" s="133"/>
      <c r="AB816" s="133"/>
      <c r="AC816" s="17"/>
      <c r="AE816" s="19"/>
      <c r="AF816" s="19"/>
    </row>
    <row r="817" spans="1:32" ht="15.75" x14ac:dyDescent="0.25">
      <c r="A817" s="136"/>
      <c r="B817" s="158"/>
      <c r="C817" s="17"/>
      <c r="E817" s="180"/>
      <c r="G817" s="25"/>
      <c r="H817" s="25"/>
      <c r="I817" s="18"/>
      <c r="K817" s="256"/>
      <c r="L817" s="20"/>
      <c r="M817" s="183"/>
      <c r="N817" s="271"/>
      <c r="O817" s="133"/>
      <c r="P817" s="133"/>
      <c r="Q817" s="20"/>
      <c r="R817" s="133"/>
      <c r="S817" s="271"/>
      <c r="T817" s="20"/>
      <c r="U817" s="177"/>
      <c r="V817" s="217"/>
      <c r="X817" s="133"/>
      <c r="Y817" s="133"/>
      <c r="Z817" s="133"/>
      <c r="AA817" s="133"/>
      <c r="AB817" s="133"/>
      <c r="AC817" s="17"/>
      <c r="AE817" s="19"/>
      <c r="AF817" s="19"/>
    </row>
    <row r="818" spans="1:32" ht="15.75" x14ac:dyDescent="0.25">
      <c r="A818" s="136"/>
      <c r="B818" s="158"/>
      <c r="C818" s="17"/>
      <c r="E818" s="180"/>
      <c r="G818" s="25"/>
      <c r="H818" s="25"/>
      <c r="I818" s="18"/>
      <c r="K818" s="256"/>
      <c r="L818" s="20"/>
      <c r="M818" s="183"/>
      <c r="N818" s="271"/>
      <c r="O818" s="133"/>
      <c r="P818" s="133"/>
      <c r="Q818" s="20"/>
      <c r="R818" s="133"/>
      <c r="S818" s="271"/>
      <c r="T818" s="20"/>
      <c r="U818" s="177"/>
      <c r="V818" s="217"/>
      <c r="X818" s="133"/>
      <c r="Y818" s="133"/>
      <c r="Z818" s="133"/>
      <c r="AA818" s="133"/>
      <c r="AB818" s="133"/>
      <c r="AC818" s="17"/>
      <c r="AE818" s="19"/>
      <c r="AF818" s="19"/>
    </row>
    <row r="819" spans="1:32" ht="15.75" x14ac:dyDescent="0.25">
      <c r="A819" s="136"/>
      <c r="B819" s="158"/>
      <c r="C819" s="17"/>
      <c r="E819" s="180"/>
      <c r="G819" s="25"/>
      <c r="H819" s="25"/>
      <c r="I819" s="18"/>
      <c r="K819" s="256"/>
      <c r="L819" s="20"/>
      <c r="M819" s="183"/>
      <c r="N819" s="271"/>
      <c r="O819" s="133"/>
      <c r="P819" s="133"/>
      <c r="Q819" s="20"/>
      <c r="R819" s="133"/>
      <c r="S819" s="271"/>
      <c r="T819" s="20"/>
      <c r="U819" s="177"/>
      <c r="V819" s="217"/>
      <c r="X819" s="133"/>
      <c r="Y819" s="133"/>
      <c r="Z819" s="133"/>
      <c r="AA819" s="133"/>
      <c r="AB819" s="133"/>
      <c r="AC819" s="17"/>
      <c r="AE819" s="19"/>
      <c r="AF819" s="19"/>
    </row>
    <row r="820" spans="1:32" ht="15.75" x14ac:dyDescent="0.25">
      <c r="A820" s="136"/>
      <c r="B820" s="158"/>
      <c r="C820" s="17"/>
      <c r="E820" s="180"/>
      <c r="G820" s="25"/>
      <c r="H820" s="25"/>
      <c r="I820" s="18"/>
      <c r="K820" s="256"/>
      <c r="L820" s="20"/>
      <c r="M820" s="183"/>
      <c r="N820" s="271"/>
      <c r="O820" s="133"/>
      <c r="P820" s="133"/>
      <c r="Q820" s="20"/>
      <c r="R820" s="133"/>
      <c r="S820" s="271"/>
      <c r="T820" s="20"/>
      <c r="U820" s="177"/>
      <c r="V820" s="217"/>
      <c r="X820" s="133"/>
      <c r="Y820" s="133"/>
      <c r="Z820" s="133"/>
      <c r="AA820" s="133"/>
      <c r="AB820" s="133"/>
      <c r="AC820" s="17"/>
      <c r="AE820" s="19"/>
      <c r="AF820" s="19"/>
    </row>
    <row r="821" spans="1:32" ht="15.75" x14ac:dyDescent="0.25">
      <c r="A821" s="136"/>
      <c r="B821" s="158"/>
      <c r="C821" s="17"/>
      <c r="E821" s="180"/>
      <c r="G821" s="25"/>
      <c r="H821" s="25"/>
      <c r="I821" s="18"/>
      <c r="K821" s="256"/>
      <c r="L821" s="20"/>
      <c r="M821" s="183"/>
      <c r="N821" s="271"/>
      <c r="O821" s="133"/>
      <c r="P821" s="133"/>
      <c r="Q821" s="20"/>
      <c r="R821" s="133"/>
      <c r="S821" s="271"/>
      <c r="T821" s="20"/>
      <c r="U821" s="177"/>
      <c r="V821" s="217"/>
      <c r="X821" s="133"/>
      <c r="Y821" s="133"/>
      <c r="Z821" s="133"/>
      <c r="AA821" s="133"/>
      <c r="AB821" s="133"/>
      <c r="AC821" s="17"/>
      <c r="AE821" s="19"/>
      <c r="AF821" s="19"/>
    </row>
    <row r="822" spans="1:32" ht="15.75" x14ac:dyDescent="0.25">
      <c r="A822" s="136"/>
      <c r="B822" s="158"/>
      <c r="C822" s="17"/>
      <c r="E822" s="180"/>
      <c r="G822" s="25"/>
      <c r="H822" s="25"/>
      <c r="I822" s="18"/>
      <c r="K822" s="256"/>
      <c r="L822" s="20"/>
      <c r="M822" s="183"/>
      <c r="N822" s="271"/>
      <c r="O822" s="133"/>
      <c r="P822" s="133"/>
      <c r="Q822" s="20"/>
      <c r="R822" s="133"/>
      <c r="S822" s="271"/>
      <c r="T822" s="20"/>
      <c r="U822" s="177"/>
      <c r="V822" s="217"/>
      <c r="X822" s="133"/>
      <c r="Y822" s="133"/>
      <c r="Z822" s="133"/>
      <c r="AA822" s="133"/>
      <c r="AB822" s="133"/>
      <c r="AC822" s="17"/>
      <c r="AE822" s="19"/>
      <c r="AF822" s="19"/>
    </row>
    <row r="823" spans="1:32" ht="15.75" x14ac:dyDescent="0.25">
      <c r="A823" s="136"/>
      <c r="B823" s="158"/>
      <c r="C823" s="17"/>
      <c r="E823" s="180"/>
      <c r="G823" s="25"/>
      <c r="H823" s="25"/>
      <c r="I823" s="18"/>
      <c r="K823" s="256"/>
      <c r="L823" s="20"/>
      <c r="M823" s="183"/>
      <c r="N823" s="271"/>
      <c r="O823" s="133"/>
      <c r="P823" s="133"/>
      <c r="Q823" s="20"/>
      <c r="R823" s="133"/>
      <c r="S823" s="271"/>
      <c r="T823" s="20"/>
      <c r="U823" s="177"/>
      <c r="V823" s="217"/>
      <c r="X823" s="133"/>
      <c r="Y823" s="133"/>
      <c r="Z823" s="133"/>
      <c r="AA823" s="133"/>
      <c r="AB823" s="133"/>
      <c r="AC823" s="17"/>
      <c r="AE823" s="19"/>
      <c r="AF823" s="19"/>
    </row>
    <row r="824" spans="1:32" ht="15.75" x14ac:dyDescent="0.25">
      <c r="A824" s="136"/>
      <c r="B824" s="158"/>
      <c r="C824" s="17"/>
      <c r="E824" s="180"/>
      <c r="G824" s="25"/>
      <c r="H824" s="25"/>
      <c r="I824" s="18"/>
      <c r="K824" s="256"/>
      <c r="L824" s="20"/>
      <c r="M824" s="183"/>
      <c r="N824" s="271"/>
      <c r="O824" s="133"/>
      <c r="P824" s="133"/>
      <c r="Q824" s="20"/>
      <c r="R824" s="133"/>
      <c r="S824" s="271"/>
      <c r="T824" s="20"/>
      <c r="U824" s="177"/>
      <c r="V824" s="217"/>
      <c r="X824" s="133"/>
      <c r="Y824" s="133"/>
      <c r="Z824" s="133"/>
      <c r="AA824" s="133"/>
      <c r="AB824" s="133"/>
      <c r="AC824" s="17"/>
      <c r="AE824" s="19"/>
      <c r="AF824" s="19"/>
    </row>
    <row r="825" spans="1:32" ht="15.75" x14ac:dyDescent="0.25">
      <c r="A825" s="136"/>
      <c r="B825" s="158"/>
      <c r="C825" s="17"/>
      <c r="E825" s="180"/>
      <c r="G825" s="25"/>
      <c r="H825" s="25"/>
      <c r="I825" s="18"/>
      <c r="K825" s="256"/>
      <c r="L825" s="20"/>
      <c r="M825" s="183"/>
      <c r="N825" s="271"/>
      <c r="O825" s="133"/>
      <c r="P825" s="133"/>
      <c r="Q825" s="20"/>
      <c r="R825" s="133"/>
      <c r="S825" s="271"/>
      <c r="T825" s="20"/>
      <c r="U825" s="177"/>
      <c r="V825" s="217"/>
      <c r="X825" s="133"/>
      <c r="Y825" s="133"/>
      <c r="Z825" s="133"/>
      <c r="AA825" s="133"/>
      <c r="AB825" s="133"/>
      <c r="AC825" s="17"/>
      <c r="AE825" s="19"/>
      <c r="AF825" s="19"/>
    </row>
    <row r="826" spans="1:32" ht="15.75" x14ac:dyDescent="0.25">
      <c r="A826" s="136"/>
      <c r="B826" s="158"/>
      <c r="C826" s="17"/>
      <c r="E826" s="180"/>
      <c r="G826" s="25"/>
      <c r="H826" s="25"/>
      <c r="I826" s="18"/>
      <c r="K826" s="256"/>
      <c r="L826" s="20"/>
      <c r="M826" s="183"/>
      <c r="N826" s="271"/>
      <c r="O826" s="133"/>
      <c r="P826" s="133"/>
      <c r="Q826" s="20"/>
      <c r="R826" s="133"/>
      <c r="S826" s="271"/>
      <c r="T826" s="20"/>
      <c r="U826" s="177"/>
      <c r="V826" s="217"/>
      <c r="X826" s="133"/>
      <c r="Y826" s="133"/>
      <c r="Z826" s="133"/>
      <c r="AA826" s="133"/>
      <c r="AB826" s="133"/>
      <c r="AC826" s="17"/>
      <c r="AE826" s="19"/>
      <c r="AF826" s="19"/>
    </row>
    <row r="827" spans="1:32" ht="15.75" x14ac:dyDescent="0.25">
      <c r="A827" s="136"/>
      <c r="B827" s="158"/>
      <c r="C827" s="17"/>
      <c r="E827" s="180"/>
      <c r="G827" s="25"/>
      <c r="H827" s="25"/>
      <c r="I827" s="18"/>
      <c r="K827" s="256"/>
      <c r="L827" s="20"/>
      <c r="M827" s="183"/>
      <c r="N827" s="271"/>
      <c r="O827" s="133"/>
      <c r="P827" s="133"/>
      <c r="Q827" s="20"/>
      <c r="R827" s="133"/>
      <c r="S827" s="271"/>
      <c r="T827" s="20"/>
      <c r="U827" s="177"/>
      <c r="V827" s="217"/>
      <c r="X827" s="133"/>
      <c r="Y827" s="133"/>
      <c r="Z827" s="133"/>
      <c r="AA827" s="133"/>
      <c r="AB827" s="133"/>
      <c r="AC827" s="17"/>
      <c r="AE827" s="19"/>
      <c r="AF827" s="19"/>
    </row>
    <row r="828" spans="1:32" ht="15.75" x14ac:dyDescent="0.25">
      <c r="A828" s="136"/>
      <c r="B828" s="158"/>
      <c r="C828" s="17"/>
      <c r="E828" s="180"/>
      <c r="G828" s="25"/>
      <c r="H828" s="25"/>
      <c r="I828" s="18"/>
      <c r="K828" s="256"/>
      <c r="L828" s="20"/>
      <c r="M828" s="183"/>
      <c r="N828" s="271"/>
      <c r="O828" s="133"/>
      <c r="P828" s="133"/>
      <c r="Q828" s="20"/>
      <c r="R828" s="133"/>
      <c r="S828" s="271"/>
      <c r="T828" s="20"/>
      <c r="U828" s="177"/>
      <c r="V828" s="217"/>
      <c r="X828" s="133"/>
      <c r="Y828" s="133"/>
      <c r="Z828" s="133"/>
      <c r="AA828" s="133"/>
      <c r="AB828" s="133"/>
      <c r="AC828" s="17"/>
      <c r="AE828" s="19"/>
      <c r="AF828" s="19"/>
    </row>
    <row r="829" spans="1:32" ht="15.75" x14ac:dyDescent="0.25">
      <c r="A829" s="136"/>
      <c r="B829" s="158"/>
      <c r="C829" s="17"/>
      <c r="E829" s="180"/>
      <c r="G829" s="25"/>
      <c r="H829" s="25"/>
      <c r="I829" s="18"/>
      <c r="K829" s="256"/>
      <c r="L829" s="20"/>
      <c r="M829" s="183"/>
      <c r="N829" s="271"/>
      <c r="O829" s="133"/>
      <c r="P829" s="133"/>
      <c r="Q829" s="20"/>
      <c r="R829" s="133"/>
      <c r="S829" s="271"/>
      <c r="T829" s="20"/>
      <c r="U829" s="177"/>
      <c r="V829" s="217"/>
      <c r="X829" s="133"/>
      <c r="Y829" s="133"/>
      <c r="Z829" s="133"/>
      <c r="AA829" s="133"/>
      <c r="AB829" s="133"/>
      <c r="AC829" s="17"/>
      <c r="AE829" s="19"/>
      <c r="AF829" s="19"/>
    </row>
    <row r="830" spans="1:32" ht="15.75" x14ac:dyDescent="0.25">
      <c r="A830" s="136"/>
      <c r="B830" s="158"/>
      <c r="C830" s="17"/>
      <c r="E830" s="180"/>
      <c r="G830" s="25"/>
      <c r="H830" s="25"/>
      <c r="I830" s="18"/>
      <c r="K830" s="256"/>
      <c r="L830" s="20"/>
      <c r="M830" s="183"/>
      <c r="N830" s="271"/>
      <c r="O830" s="133"/>
      <c r="P830" s="133"/>
      <c r="Q830" s="20"/>
      <c r="R830" s="133"/>
      <c r="S830" s="271"/>
      <c r="T830" s="20"/>
      <c r="U830" s="177"/>
      <c r="V830" s="217"/>
      <c r="X830" s="133"/>
      <c r="Y830" s="133"/>
      <c r="Z830" s="133"/>
      <c r="AA830" s="133"/>
      <c r="AB830" s="133"/>
      <c r="AC830" s="17"/>
      <c r="AE830" s="19"/>
      <c r="AF830" s="19"/>
    </row>
    <row r="831" spans="1:32" ht="15.75" x14ac:dyDescent="0.25">
      <c r="A831" s="136"/>
      <c r="B831" s="158"/>
      <c r="C831" s="17"/>
      <c r="E831" s="180"/>
      <c r="G831" s="25"/>
      <c r="H831" s="25"/>
      <c r="I831" s="18"/>
      <c r="K831" s="256"/>
      <c r="L831" s="20"/>
      <c r="M831" s="183"/>
      <c r="N831" s="271"/>
      <c r="O831" s="133"/>
      <c r="P831" s="133"/>
      <c r="Q831" s="20"/>
      <c r="R831" s="133"/>
      <c r="S831" s="271"/>
      <c r="T831" s="20"/>
      <c r="U831" s="177"/>
      <c r="V831" s="217"/>
      <c r="X831" s="133"/>
      <c r="Y831" s="133"/>
      <c r="Z831" s="133"/>
      <c r="AA831" s="133"/>
      <c r="AB831" s="133"/>
      <c r="AC831" s="17"/>
      <c r="AE831" s="19"/>
      <c r="AF831" s="19"/>
    </row>
    <row r="832" spans="1:32" ht="15.75" x14ac:dyDescent="0.25">
      <c r="A832" s="136"/>
      <c r="B832" s="158"/>
      <c r="C832" s="17"/>
      <c r="E832" s="180"/>
      <c r="G832" s="25"/>
      <c r="H832" s="25"/>
      <c r="I832" s="18"/>
      <c r="K832" s="256"/>
      <c r="L832" s="20"/>
      <c r="M832" s="183"/>
      <c r="N832" s="271"/>
      <c r="O832" s="133"/>
      <c r="P832" s="133"/>
      <c r="Q832" s="20"/>
      <c r="R832" s="133"/>
      <c r="S832" s="271"/>
      <c r="T832" s="20"/>
      <c r="U832" s="177"/>
      <c r="V832" s="217"/>
      <c r="X832" s="133"/>
      <c r="Y832" s="133"/>
      <c r="Z832" s="133"/>
      <c r="AA832" s="133"/>
      <c r="AB832" s="133"/>
      <c r="AC832" s="17"/>
      <c r="AE832" s="19"/>
      <c r="AF832" s="19"/>
    </row>
    <row r="833" spans="1:32" ht="15.75" x14ac:dyDescent="0.25">
      <c r="A833" s="136"/>
      <c r="B833" s="158"/>
      <c r="C833" s="17"/>
      <c r="E833" s="180"/>
      <c r="G833" s="25"/>
      <c r="H833" s="25"/>
      <c r="I833" s="18"/>
      <c r="K833" s="256"/>
      <c r="L833" s="20"/>
      <c r="M833" s="183"/>
      <c r="N833" s="271"/>
      <c r="O833" s="133"/>
      <c r="P833" s="133"/>
      <c r="Q833" s="20"/>
      <c r="R833" s="133"/>
      <c r="S833" s="271"/>
      <c r="T833" s="20"/>
      <c r="U833" s="177"/>
      <c r="V833" s="217"/>
      <c r="X833" s="133"/>
      <c r="Y833" s="133"/>
      <c r="Z833" s="133"/>
      <c r="AA833" s="133"/>
      <c r="AB833" s="133"/>
      <c r="AC833" s="17"/>
      <c r="AE833" s="19"/>
      <c r="AF833" s="19"/>
    </row>
    <row r="834" spans="1:32" ht="15.75" x14ac:dyDescent="0.25">
      <c r="A834" s="136"/>
      <c r="B834" s="158"/>
      <c r="C834" s="17"/>
      <c r="E834" s="180"/>
      <c r="G834" s="25"/>
      <c r="H834" s="25"/>
      <c r="I834" s="18"/>
      <c r="K834" s="256"/>
      <c r="L834" s="20"/>
      <c r="M834" s="183"/>
      <c r="N834" s="271"/>
      <c r="O834" s="133"/>
      <c r="P834" s="133"/>
      <c r="Q834" s="20"/>
      <c r="R834" s="133"/>
      <c r="S834" s="271"/>
      <c r="T834" s="20"/>
      <c r="U834" s="177"/>
      <c r="V834" s="217"/>
      <c r="X834" s="133"/>
      <c r="Y834" s="133"/>
      <c r="Z834" s="133"/>
      <c r="AA834" s="133"/>
      <c r="AB834" s="133"/>
      <c r="AC834" s="17"/>
      <c r="AE834" s="19"/>
      <c r="AF834" s="19"/>
    </row>
    <row r="835" spans="1:32" ht="15.75" x14ac:dyDescent="0.25">
      <c r="A835" s="136"/>
      <c r="B835" s="158"/>
      <c r="C835" s="17"/>
      <c r="E835" s="180"/>
      <c r="G835" s="25"/>
      <c r="H835" s="25"/>
      <c r="I835" s="18"/>
      <c r="K835" s="256"/>
      <c r="L835" s="20"/>
      <c r="M835" s="183"/>
      <c r="N835" s="271"/>
      <c r="O835" s="133"/>
      <c r="P835" s="133"/>
      <c r="Q835" s="20"/>
      <c r="R835" s="133"/>
      <c r="S835" s="271"/>
      <c r="T835" s="20"/>
      <c r="U835" s="177"/>
      <c r="V835" s="217"/>
      <c r="X835" s="133"/>
      <c r="Y835" s="133"/>
      <c r="Z835" s="133"/>
      <c r="AA835" s="133"/>
      <c r="AB835" s="133"/>
      <c r="AC835" s="17"/>
      <c r="AE835" s="19"/>
      <c r="AF835" s="19"/>
    </row>
    <row r="836" spans="1:32" ht="15.75" x14ac:dyDescent="0.25">
      <c r="A836" s="136"/>
      <c r="B836" s="158"/>
      <c r="C836" s="17"/>
      <c r="E836" s="180"/>
      <c r="G836" s="25"/>
      <c r="H836" s="25"/>
      <c r="I836" s="18"/>
      <c r="K836" s="256"/>
      <c r="L836" s="20"/>
      <c r="M836" s="183"/>
      <c r="N836" s="271"/>
      <c r="O836" s="133"/>
      <c r="P836" s="133"/>
      <c r="Q836" s="20"/>
      <c r="R836" s="133"/>
      <c r="S836" s="271"/>
      <c r="T836" s="20"/>
      <c r="U836" s="177"/>
      <c r="V836" s="217"/>
      <c r="X836" s="133"/>
      <c r="Y836" s="133"/>
      <c r="Z836" s="133"/>
      <c r="AA836" s="133"/>
      <c r="AB836" s="133"/>
      <c r="AC836" s="17"/>
      <c r="AE836" s="19"/>
      <c r="AF836" s="19"/>
    </row>
    <row r="837" spans="1:32" ht="15.75" x14ac:dyDescent="0.25">
      <c r="A837" s="136"/>
      <c r="B837" s="158"/>
      <c r="C837" s="17"/>
      <c r="E837" s="180"/>
      <c r="G837" s="25"/>
      <c r="H837" s="25"/>
      <c r="I837" s="18"/>
      <c r="K837" s="256"/>
      <c r="L837" s="20"/>
      <c r="M837" s="183"/>
      <c r="N837" s="271"/>
      <c r="O837" s="133"/>
      <c r="P837" s="133"/>
      <c r="Q837" s="20"/>
      <c r="R837" s="133"/>
      <c r="S837" s="271"/>
      <c r="T837" s="20"/>
      <c r="U837" s="177"/>
      <c r="V837" s="217"/>
      <c r="X837" s="133"/>
      <c r="Y837" s="133"/>
      <c r="Z837" s="133"/>
      <c r="AA837" s="133"/>
      <c r="AB837" s="133"/>
      <c r="AC837" s="17"/>
      <c r="AE837" s="19"/>
      <c r="AF837" s="19"/>
    </row>
    <row r="838" spans="1:32" ht="15.75" x14ac:dyDescent="0.25">
      <c r="A838" s="136"/>
      <c r="B838" s="158"/>
      <c r="C838" s="17"/>
      <c r="E838" s="180"/>
      <c r="G838" s="25"/>
      <c r="H838" s="25"/>
      <c r="I838" s="18"/>
      <c r="K838" s="256"/>
      <c r="L838" s="20"/>
      <c r="M838" s="183"/>
      <c r="N838" s="271"/>
      <c r="O838" s="133"/>
      <c r="P838" s="133"/>
      <c r="Q838" s="20"/>
      <c r="R838" s="133"/>
      <c r="S838" s="271"/>
      <c r="T838" s="20"/>
      <c r="U838" s="177"/>
      <c r="V838" s="217"/>
      <c r="X838" s="133"/>
      <c r="Y838" s="133"/>
      <c r="Z838" s="133"/>
      <c r="AA838" s="133"/>
      <c r="AB838" s="133"/>
      <c r="AC838" s="17"/>
      <c r="AE838" s="19"/>
      <c r="AF838" s="19"/>
    </row>
    <row r="839" spans="1:32" ht="15.75" x14ac:dyDescent="0.25">
      <c r="A839" s="136"/>
      <c r="B839" s="158"/>
      <c r="C839" s="17"/>
      <c r="E839" s="180"/>
      <c r="G839" s="25"/>
      <c r="H839" s="25"/>
      <c r="I839" s="18"/>
      <c r="K839" s="256"/>
      <c r="L839" s="20"/>
      <c r="M839" s="183"/>
      <c r="N839" s="271"/>
      <c r="O839" s="133"/>
      <c r="P839" s="133"/>
      <c r="Q839" s="20"/>
      <c r="R839" s="133"/>
      <c r="S839" s="271"/>
      <c r="T839" s="20"/>
      <c r="U839" s="177"/>
      <c r="V839" s="217"/>
      <c r="X839" s="133"/>
      <c r="Y839" s="133"/>
      <c r="Z839" s="133"/>
      <c r="AA839" s="133"/>
      <c r="AB839" s="133"/>
      <c r="AC839" s="17"/>
      <c r="AE839" s="19"/>
      <c r="AF839" s="19"/>
    </row>
    <row r="840" spans="1:32" ht="15.75" x14ac:dyDescent="0.25">
      <c r="A840" s="136"/>
      <c r="B840" s="158"/>
      <c r="C840" s="17"/>
      <c r="E840" s="180"/>
      <c r="G840" s="25"/>
      <c r="H840" s="25"/>
      <c r="I840" s="18"/>
      <c r="K840" s="256"/>
      <c r="L840" s="20"/>
      <c r="M840" s="183"/>
      <c r="N840" s="271"/>
      <c r="O840" s="133"/>
      <c r="P840" s="133"/>
      <c r="Q840" s="20"/>
      <c r="R840" s="133"/>
      <c r="S840" s="271"/>
      <c r="T840" s="20"/>
      <c r="U840" s="177"/>
      <c r="V840" s="217"/>
      <c r="X840" s="133"/>
      <c r="Y840" s="133"/>
      <c r="Z840" s="133"/>
      <c r="AA840" s="133"/>
      <c r="AB840" s="133"/>
      <c r="AC840" s="17"/>
      <c r="AE840" s="19"/>
      <c r="AF840" s="19"/>
    </row>
    <row r="841" spans="1:32" ht="15.75" x14ac:dyDescent="0.25">
      <c r="A841" s="136"/>
      <c r="B841" s="158"/>
      <c r="C841" s="17"/>
      <c r="E841" s="180"/>
      <c r="G841" s="25"/>
      <c r="H841" s="25"/>
      <c r="I841" s="18"/>
      <c r="K841" s="256"/>
      <c r="L841" s="20"/>
      <c r="M841" s="183"/>
      <c r="N841" s="271"/>
      <c r="O841" s="133"/>
      <c r="P841" s="133"/>
      <c r="Q841" s="20"/>
      <c r="R841" s="133"/>
      <c r="S841" s="271"/>
      <c r="T841" s="20"/>
      <c r="U841" s="177"/>
      <c r="V841" s="217"/>
      <c r="X841" s="133"/>
      <c r="Y841" s="133"/>
      <c r="Z841" s="133"/>
      <c r="AA841" s="133"/>
      <c r="AB841" s="133"/>
      <c r="AC841" s="17"/>
      <c r="AE841" s="19"/>
      <c r="AF841" s="19"/>
    </row>
    <row r="842" spans="1:32" ht="15.75" x14ac:dyDescent="0.25">
      <c r="A842" s="136"/>
      <c r="B842" s="158"/>
      <c r="C842" s="17"/>
      <c r="E842" s="180"/>
      <c r="G842" s="25"/>
      <c r="H842" s="25"/>
      <c r="I842" s="18"/>
      <c r="K842" s="256"/>
      <c r="L842" s="20"/>
      <c r="M842" s="183"/>
      <c r="N842" s="271"/>
      <c r="O842" s="133"/>
      <c r="P842" s="133"/>
      <c r="Q842" s="20"/>
      <c r="R842" s="133"/>
      <c r="S842" s="271"/>
      <c r="T842" s="20"/>
      <c r="U842" s="177"/>
      <c r="V842" s="217"/>
      <c r="X842" s="133"/>
      <c r="Y842" s="133"/>
      <c r="Z842" s="133"/>
      <c r="AA842" s="133"/>
      <c r="AB842" s="133"/>
      <c r="AC842" s="17"/>
      <c r="AE842" s="19"/>
      <c r="AF842" s="19"/>
    </row>
    <row r="843" spans="1:32" ht="15.75" x14ac:dyDescent="0.25">
      <c r="A843" s="136"/>
      <c r="B843" s="158"/>
      <c r="C843" s="17"/>
      <c r="E843" s="180"/>
      <c r="G843" s="25"/>
      <c r="H843" s="25"/>
      <c r="I843" s="18"/>
      <c r="K843" s="256"/>
      <c r="L843" s="20"/>
      <c r="M843" s="183"/>
      <c r="N843" s="271"/>
      <c r="O843" s="133"/>
      <c r="P843" s="133"/>
      <c r="Q843" s="20"/>
      <c r="R843" s="133"/>
      <c r="S843" s="271"/>
      <c r="T843" s="20"/>
      <c r="U843" s="177"/>
      <c r="V843" s="217"/>
      <c r="X843" s="133"/>
      <c r="Y843" s="133"/>
      <c r="Z843" s="133"/>
      <c r="AA843" s="133"/>
      <c r="AB843" s="133"/>
      <c r="AC843" s="17"/>
      <c r="AE843" s="19"/>
      <c r="AF843" s="19"/>
    </row>
    <row r="844" spans="1:32" ht="15.75" x14ac:dyDescent="0.25">
      <c r="A844" s="136"/>
      <c r="B844" s="158"/>
      <c r="C844" s="17"/>
      <c r="E844" s="180"/>
      <c r="G844" s="25"/>
      <c r="H844" s="25"/>
      <c r="I844" s="18"/>
      <c r="K844" s="256"/>
      <c r="L844" s="20"/>
      <c r="M844" s="183"/>
      <c r="N844" s="271"/>
      <c r="O844" s="133"/>
      <c r="P844" s="133"/>
      <c r="Q844" s="20"/>
      <c r="R844" s="133"/>
      <c r="S844" s="271"/>
      <c r="T844" s="20"/>
      <c r="U844" s="177"/>
      <c r="V844" s="217"/>
      <c r="X844" s="133"/>
      <c r="Y844" s="133"/>
      <c r="Z844" s="133"/>
      <c r="AA844" s="133"/>
      <c r="AB844" s="133"/>
      <c r="AC844" s="17"/>
      <c r="AE844" s="19"/>
      <c r="AF844" s="19"/>
    </row>
    <row r="845" spans="1:32" ht="15.75" x14ac:dyDescent="0.25">
      <c r="A845" s="136"/>
      <c r="B845" s="158"/>
      <c r="C845" s="17"/>
      <c r="E845" s="180"/>
      <c r="G845" s="25"/>
      <c r="H845" s="25"/>
      <c r="I845" s="18"/>
      <c r="K845" s="256"/>
      <c r="L845" s="20"/>
      <c r="M845" s="183"/>
      <c r="N845" s="271"/>
      <c r="O845" s="133"/>
      <c r="P845" s="133"/>
      <c r="Q845" s="20"/>
      <c r="R845" s="133"/>
      <c r="S845" s="271"/>
      <c r="T845" s="20"/>
      <c r="U845" s="177"/>
      <c r="V845" s="217"/>
      <c r="X845" s="133"/>
      <c r="Y845" s="133"/>
      <c r="Z845" s="133"/>
      <c r="AA845" s="133"/>
      <c r="AB845" s="133"/>
      <c r="AC845" s="17"/>
      <c r="AE845" s="19"/>
      <c r="AF845" s="19"/>
    </row>
    <row r="846" spans="1:32" ht="15.75" x14ac:dyDescent="0.25">
      <c r="A846" s="136"/>
      <c r="B846" s="158"/>
      <c r="C846" s="17"/>
      <c r="E846" s="180"/>
      <c r="G846" s="25"/>
      <c r="H846" s="25"/>
      <c r="I846" s="18"/>
      <c r="K846" s="256"/>
      <c r="L846" s="20"/>
      <c r="M846" s="183"/>
      <c r="N846" s="271"/>
      <c r="O846" s="133"/>
      <c r="P846" s="133"/>
      <c r="Q846" s="20"/>
      <c r="R846" s="133"/>
      <c r="S846" s="271"/>
      <c r="T846" s="20"/>
      <c r="U846" s="177"/>
      <c r="V846" s="217"/>
      <c r="X846" s="133"/>
      <c r="Y846" s="133"/>
      <c r="Z846" s="133"/>
      <c r="AA846" s="133"/>
      <c r="AB846" s="133"/>
      <c r="AC846" s="17"/>
      <c r="AE846" s="19"/>
      <c r="AF846" s="19"/>
    </row>
    <row r="847" spans="1:32" ht="15.75" x14ac:dyDescent="0.25">
      <c r="A847" s="136"/>
      <c r="B847" s="158"/>
      <c r="C847" s="17"/>
      <c r="E847" s="180"/>
      <c r="G847" s="25"/>
      <c r="H847" s="25"/>
      <c r="I847" s="18"/>
      <c r="K847" s="256"/>
      <c r="L847" s="20"/>
      <c r="M847" s="183"/>
      <c r="N847" s="271"/>
      <c r="O847" s="133"/>
      <c r="P847" s="133"/>
      <c r="Q847" s="20"/>
      <c r="R847" s="133"/>
      <c r="S847" s="271"/>
      <c r="T847" s="20"/>
      <c r="U847" s="177"/>
      <c r="V847" s="217"/>
      <c r="X847" s="133"/>
      <c r="Y847" s="133"/>
      <c r="Z847" s="133"/>
      <c r="AA847" s="133"/>
      <c r="AB847" s="133"/>
      <c r="AC847" s="17"/>
      <c r="AE847" s="19"/>
      <c r="AF847" s="19"/>
    </row>
    <row r="848" spans="1:32" ht="15.75" x14ac:dyDescent="0.25">
      <c r="A848" s="136"/>
      <c r="B848" s="158"/>
      <c r="C848" s="17"/>
      <c r="E848" s="180"/>
      <c r="G848" s="25"/>
      <c r="H848" s="25"/>
      <c r="I848" s="18"/>
      <c r="K848" s="256"/>
      <c r="L848" s="20"/>
      <c r="M848" s="183"/>
      <c r="N848" s="271"/>
      <c r="O848" s="133"/>
      <c r="P848" s="133"/>
      <c r="Q848" s="20"/>
      <c r="R848" s="133"/>
      <c r="S848" s="271"/>
      <c r="T848" s="20"/>
      <c r="U848" s="177"/>
      <c r="V848" s="217"/>
      <c r="X848" s="133"/>
      <c r="Y848" s="133"/>
      <c r="Z848" s="133"/>
      <c r="AA848" s="133"/>
      <c r="AB848" s="133"/>
      <c r="AC848" s="17"/>
      <c r="AE848" s="19"/>
      <c r="AF848" s="19"/>
    </row>
    <row r="849" spans="1:32" ht="15.75" x14ac:dyDescent="0.25">
      <c r="A849" s="136"/>
      <c r="B849" s="158"/>
      <c r="C849" s="17"/>
      <c r="E849" s="180"/>
      <c r="G849" s="25"/>
      <c r="H849" s="25"/>
      <c r="I849" s="18"/>
      <c r="K849" s="256"/>
      <c r="L849" s="20"/>
      <c r="M849" s="183"/>
      <c r="N849" s="271"/>
      <c r="O849" s="133"/>
      <c r="P849" s="133"/>
      <c r="Q849" s="20"/>
      <c r="R849" s="133"/>
      <c r="S849" s="271"/>
      <c r="T849" s="20"/>
      <c r="U849" s="177"/>
      <c r="V849" s="217"/>
      <c r="X849" s="133"/>
      <c r="Y849" s="133"/>
      <c r="Z849" s="133"/>
      <c r="AA849" s="133"/>
      <c r="AB849" s="133"/>
      <c r="AC849" s="17"/>
      <c r="AE849" s="19"/>
      <c r="AF849" s="19"/>
    </row>
    <row r="850" spans="1:32" ht="15.75" x14ac:dyDescent="0.25">
      <c r="A850" s="136"/>
      <c r="B850" s="158"/>
      <c r="C850" s="17"/>
      <c r="E850" s="180"/>
      <c r="G850" s="25"/>
      <c r="H850" s="25"/>
      <c r="I850" s="18"/>
      <c r="K850" s="256"/>
      <c r="L850" s="20"/>
      <c r="M850" s="183"/>
      <c r="N850" s="271"/>
      <c r="O850" s="133"/>
      <c r="P850" s="133"/>
      <c r="Q850" s="20"/>
      <c r="R850" s="133"/>
      <c r="S850" s="271"/>
      <c r="T850" s="20"/>
      <c r="U850" s="177"/>
      <c r="V850" s="217"/>
      <c r="X850" s="133"/>
      <c r="Y850" s="133"/>
      <c r="Z850" s="133"/>
      <c r="AA850" s="133"/>
      <c r="AB850" s="133"/>
      <c r="AC850" s="17"/>
      <c r="AE850" s="19"/>
      <c r="AF850" s="19"/>
    </row>
    <row r="851" spans="1:32" ht="15.75" x14ac:dyDescent="0.25">
      <c r="A851" s="136"/>
      <c r="B851" s="158"/>
      <c r="C851" s="17"/>
      <c r="E851" s="180"/>
      <c r="G851" s="25"/>
      <c r="H851" s="25"/>
      <c r="I851" s="18"/>
      <c r="K851" s="256"/>
      <c r="L851" s="20"/>
      <c r="M851" s="183"/>
      <c r="N851" s="271"/>
      <c r="O851" s="133"/>
      <c r="P851" s="133"/>
      <c r="Q851" s="20"/>
      <c r="R851" s="133"/>
      <c r="S851" s="271"/>
      <c r="T851" s="20"/>
      <c r="U851" s="177"/>
      <c r="V851" s="217"/>
      <c r="X851" s="133"/>
      <c r="Y851" s="133"/>
      <c r="Z851" s="133"/>
      <c r="AA851" s="133"/>
      <c r="AB851" s="133"/>
      <c r="AC851" s="17"/>
      <c r="AE851" s="19"/>
      <c r="AF851" s="19"/>
    </row>
    <row r="852" spans="1:32" ht="15.75" x14ac:dyDescent="0.25">
      <c r="A852" s="136"/>
      <c r="B852" s="158"/>
      <c r="C852" s="17"/>
      <c r="E852" s="180"/>
      <c r="G852" s="25"/>
      <c r="H852" s="25"/>
      <c r="I852" s="18"/>
      <c r="K852" s="256"/>
      <c r="L852" s="20"/>
      <c r="M852" s="183"/>
      <c r="N852" s="271"/>
      <c r="O852" s="133"/>
      <c r="P852" s="133"/>
      <c r="Q852" s="20"/>
      <c r="R852" s="133"/>
      <c r="S852" s="271"/>
      <c r="T852" s="20"/>
      <c r="U852" s="177"/>
      <c r="V852" s="217"/>
      <c r="X852" s="133"/>
      <c r="Y852" s="133"/>
      <c r="Z852" s="133"/>
      <c r="AA852" s="133"/>
      <c r="AB852" s="133"/>
      <c r="AC852" s="17"/>
      <c r="AE852" s="19"/>
      <c r="AF852" s="19"/>
    </row>
    <row r="853" spans="1:32" ht="15.75" x14ac:dyDescent="0.25">
      <c r="A853" s="136"/>
      <c r="B853" s="158"/>
      <c r="C853" s="17"/>
      <c r="E853" s="180"/>
      <c r="G853" s="25"/>
      <c r="H853" s="25"/>
      <c r="I853" s="18"/>
      <c r="K853" s="256"/>
      <c r="L853" s="20"/>
      <c r="M853" s="183"/>
      <c r="N853" s="271"/>
      <c r="O853" s="133"/>
      <c r="P853" s="133"/>
      <c r="Q853" s="20"/>
      <c r="R853" s="133"/>
      <c r="S853" s="271"/>
      <c r="T853" s="20"/>
      <c r="U853" s="177"/>
      <c r="V853" s="217"/>
      <c r="X853" s="133"/>
      <c r="Y853" s="133"/>
      <c r="Z853" s="133"/>
      <c r="AA853" s="133"/>
      <c r="AB853" s="133"/>
      <c r="AC853" s="17"/>
      <c r="AE853" s="19"/>
      <c r="AF853" s="19"/>
    </row>
    <row r="854" spans="1:32" ht="15.75" x14ac:dyDescent="0.25">
      <c r="A854" s="136"/>
      <c r="B854" s="158"/>
      <c r="C854" s="17"/>
      <c r="E854" s="180"/>
      <c r="G854" s="25"/>
      <c r="H854" s="25"/>
      <c r="I854" s="18"/>
      <c r="K854" s="256"/>
      <c r="L854" s="20"/>
      <c r="M854" s="183"/>
      <c r="N854" s="271"/>
      <c r="O854" s="133"/>
      <c r="P854" s="133"/>
      <c r="Q854" s="20"/>
      <c r="R854" s="133"/>
      <c r="S854" s="271"/>
      <c r="T854" s="20"/>
      <c r="U854" s="177"/>
      <c r="V854" s="217"/>
      <c r="X854" s="133"/>
      <c r="Y854" s="133"/>
      <c r="Z854" s="133"/>
      <c r="AA854" s="133"/>
      <c r="AB854" s="133"/>
      <c r="AC854" s="17"/>
      <c r="AE854" s="19"/>
      <c r="AF854" s="19"/>
    </row>
    <row r="855" spans="1:32" ht="15.75" x14ac:dyDescent="0.25">
      <c r="A855" s="136"/>
      <c r="B855" s="158"/>
      <c r="C855" s="17"/>
      <c r="E855" s="180"/>
      <c r="G855" s="25"/>
      <c r="H855" s="25"/>
      <c r="I855" s="18"/>
      <c r="K855" s="256"/>
      <c r="L855" s="20"/>
      <c r="M855" s="183"/>
      <c r="N855" s="271"/>
      <c r="O855" s="133"/>
      <c r="P855" s="133"/>
      <c r="Q855" s="20"/>
      <c r="R855" s="133"/>
      <c r="S855" s="271"/>
      <c r="T855" s="20"/>
      <c r="U855" s="177"/>
      <c r="V855" s="217"/>
      <c r="X855" s="133"/>
      <c r="Y855" s="133"/>
      <c r="Z855" s="133"/>
      <c r="AA855" s="133"/>
      <c r="AB855" s="133"/>
      <c r="AC855" s="17"/>
      <c r="AE855" s="19"/>
      <c r="AF855" s="19"/>
    </row>
    <row r="856" spans="1:32" ht="15.75" x14ac:dyDescent="0.25">
      <c r="A856" s="136"/>
      <c r="B856" s="158"/>
      <c r="C856" s="17"/>
      <c r="E856" s="180"/>
      <c r="G856" s="25"/>
      <c r="H856" s="25"/>
      <c r="I856" s="18"/>
      <c r="K856" s="256"/>
      <c r="L856" s="20"/>
      <c r="M856" s="183"/>
      <c r="N856" s="271"/>
      <c r="O856" s="133"/>
      <c r="P856" s="133"/>
      <c r="Q856" s="20"/>
      <c r="R856" s="133"/>
      <c r="S856" s="271"/>
      <c r="T856" s="20"/>
      <c r="U856" s="177"/>
      <c r="V856" s="217"/>
      <c r="X856" s="133"/>
      <c r="Y856" s="133"/>
      <c r="Z856" s="133"/>
      <c r="AA856" s="133"/>
      <c r="AB856" s="133"/>
      <c r="AC856" s="17"/>
      <c r="AE856" s="19"/>
      <c r="AF856" s="19"/>
    </row>
    <row r="857" spans="1:32" ht="15.75" x14ac:dyDescent="0.25">
      <c r="A857" s="136"/>
      <c r="B857" s="158"/>
      <c r="C857" s="17"/>
      <c r="E857" s="180"/>
      <c r="G857" s="25"/>
      <c r="H857" s="25"/>
      <c r="I857" s="18"/>
      <c r="K857" s="256"/>
      <c r="L857" s="20"/>
      <c r="M857" s="183"/>
      <c r="N857" s="271"/>
      <c r="O857" s="133"/>
      <c r="P857" s="133"/>
      <c r="Q857" s="20"/>
      <c r="R857" s="133"/>
      <c r="S857" s="271"/>
      <c r="T857" s="20"/>
      <c r="U857" s="177"/>
      <c r="V857" s="217"/>
      <c r="X857" s="133"/>
      <c r="Y857" s="133"/>
      <c r="Z857" s="133"/>
      <c r="AA857" s="133"/>
      <c r="AB857" s="133"/>
      <c r="AC857" s="17"/>
      <c r="AE857" s="19"/>
      <c r="AF857" s="19"/>
    </row>
    <row r="858" spans="1:32" ht="15.75" x14ac:dyDescent="0.25">
      <c r="A858" s="136"/>
      <c r="B858" s="158"/>
      <c r="C858" s="17"/>
      <c r="E858" s="180"/>
      <c r="G858" s="25"/>
      <c r="H858" s="25"/>
      <c r="I858" s="18"/>
      <c r="K858" s="256"/>
      <c r="L858" s="20"/>
      <c r="M858" s="183"/>
      <c r="N858" s="271"/>
      <c r="O858" s="133"/>
      <c r="P858" s="133"/>
      <c r="Q858" s="20"/>
      <c r="R858" s="133"/>
      <c r="S858" s="271"/>
      <c r="T858" s="20"/>
      <c r="U858" s="177"/>
      <c r="V858" s="217"/>
      <c r="X858" s="133"/>
      <c r="Y858" s="133"/>
      <c r="Z858" s="133"/>
      <c r="AA858" s="133"/>
      <c r="AB858" s="133"/>
      <c r="AC858" s="17"/>
      <c r="AE858" s="19"/>
      <c r="AF858" s="19"/>
    </row>
    <row r="859" spans="1:32" ht="15.75" x14ac:dyDescent="0.25">
      <c r="A859" s="136"/>
      <c r="B859" s="158"/>
      <c r="C859" s="17"/>
      <c r="E859" s="180"/>
      <c r="G859" s="25"/>
      <c r="H859" s="25"/>
      <c r="I859" s="18"/>
      <c r="K859" s="256"/>
      <c r="L859" s="20"/>
      <c r="M859" s="183"/>
      <c r="N859" s="271"/>
      <c r="O859" s="133"/>
      <c r="P859" s="133"/>
      <c r="Q859" s="20"/>
      <c r="R859" s="133"/>
      <c r="S859" s="271"/>
      <c r="T859" s="20"/>
      <c r="U859" s="177"/>
      <c r="V859" s="217"/>
      <c r="X859" s="133"/>
      <c r="Y859" s="133"/>
      <c r="Z859" s="133"/>
      <c r="AA859" s="133"/>
      <c r="AB859" s="133"/>
      <c r="AC859" s="17"/>
      <c r="AE859" s="19"/>
      <c r="AF859" s="19"/>
    </row>
    <row r="860" spans="1:32" ht="15.75" x14ac:dyDescent="0.25">
      <c r="A860" s="136"/>
      <c r="B860" s="158"/>
      <c r="C860" s="17"/>
      <c r="E860" s="180"/>
      <c r="G860" s="25"/>
      <c r="H860" s="25"/>
      <c r="I860" s="18"/>
      <c r="K860" s="256"/>
      <c r="L860" s="20"/>
      <c r="M860" s="183"/>
      <c r="N860" s="271"/>
      <c r="O860" s="133"/>
      <c r="P860" s="133"/>
      <c r="Q860" s="20"/>
      <c r="R860" s="133"/>
      <c r="S860" s="271"/>
      <c r="T860" s="20"/>
      <c r="U860" s="177"/>
      <c r="V860" s="217"/>
      <c r="X860" s="133"/>
      <c r="Y860" s="133"/>
      <c r="Z860" s="133"/>
      <c r="AA860" s="133"/>
      <c r="AB860" s="133"/>
      <c r="AC860" s="17"/>
      <c r="AE860" s="19"/>
      <c r="AF860" s="19"/>
    </row>
    <row r="861" spans="1:32" ht="15.75" x14ac:dyDescent="0.25">
      <c r="A861" s="136"/>
      <c r="B861" s="158"/>
      <c r="C861" s="17"/>
      <c r="E861" s="180"/>
      <c r="G861" s="25"/>
      <c r="H861" s="25"/>
      <c r="I861" s="18"/>
      <c r="K861" s="256"/>
      <c r="L861" s="20"/>
      <c r="M861" s="183"/>
      <c r="N861" s="271"/>
      <c r="O861" s="133"/>
      <c r="P861" s="133"/>
      <c r="Q861" s="20"/>
      <c r="R861" s="133"/>
      <c r="S861" s="271"/>
      <c r="T861" s="20"/>
      <c r="U861" s="177"/>
      <c r="V861" s="217"/>
      <c r="X861" s="133"/>
      <c r="Y861" s="133"/>
      <c r="Z861" s="133"/>
      <c r="AA861" s="133"/>
      <c r="AB861" s="133"/>
      <c r="AC861" s="17"/>
      <c r="AE861" s="19"/>
      <c r="AF861" s="19"/>
    </row>
    <row r="862" spans="1:32" ht="15.75" x14ac:dyDescent="0.25">
      <c r="A862" s="136"/>
      <c r="B862" s="158"/>
      <c r="C862" s="17"/>
      <c r="E862" s="180"/>
      <c r="G862" s="25"/>
      <c r="H862" s="25"/>
      <c r="I862" s="18"/>
      <c r="K862" s="256"/>
      <c r="L862" s="20"/>
      <c r="M862" s="183"/>
      <c r="N862" s="271"/>
      <c r="O862" s="133"/>
      <c r="P862" s="133"/>
      <c r="Q862" s="20"/>
      <c r="R862" s="133"/>
      <c r="S862" s="271"/>
      <c r="T862" s="20"/>
      <c r="U862" s="177"/>
      <c r="V862" s="217"/>
      <c r="X862" s="133"/>
      <c r="Y862" s="133"/>
      <c r="Z862" s="133"/>
      <c r="AA862" s="133"/>
      <c r="AB862" s="133"/>
      <c r="AC862" s="17"/>
      <c r="AE862" s="19"/>
      <c r="AF862" s="19"/>
    </row>
    <row r="863" spans="1:32" ht="15.75" x14ac:dyDescent="0.25">
      <c r="A863" s="136"/>
      <c r="B863" s="158"/>
      <c r="C863" s="17"/>
      <c r="E863" s="180"/>
      <c r="G863" s="25"/>
      <c r="H863" s="25"/>
      <c r="I863" s="18"/>
      <c r="K863" s="256"/>
      <c r="L863" s="20"/>
      <c r="M863" s="183"/>
      <c r="N863" s="271"/>
      <c r="O863" s="133"/>
      <c r="P863" s="133"/>
      <c r="Q863" s="20"/>
      <c r="R863" s="133"/>
      <c r="S863" s="271"/>
      <c r="T863" s="20"/>
      <c r="U863" s="177"/>
      <c r="V863" s="217"/>
      <c r="X863" s="133"/>
      <c r="Y863" s="133"/>
      <c r="Z863" s="133"/>
      <c r="AA863" s="133"/>
      <c r="AB863" s="133"/>
      <c r="AC863" s="17"/>
      <c r="AE863" s="19"/>
      <c r="AF863" s="19"/>
    </row>
    <row r="864" spans="1:32" ht="15.75" x14ac:dyDescent="0.25">
      <c r="A864" s="136"/>
      <c r="B864" s="158"/>
      <c r="C864" s="17"/>
      <c r="E864" s="180"/>
      <c r="G864" s="25"/>
      <c r="H864" s="25"/>
      <c r="I864" s="18"/>
      <c r="K864" s="256"/>
      <c r="L864" s="20"/>
      <c r="M864" s="183"/>
      <c r="N864" s="271"/>
      <c r="O864" s="133"/>
      <c r="P864" s="133"/>
      <c r="Q864" s="20"/>
      <c r="R864" s="133"/>
      <c r="S864" s="271"/>
      <c r="T864" s="20"/>
      <c r="U864" s="177"/>
      <c r="V864" s="217"/>
      <c r="X864" s="133"/>
      <c r="Y864" s="133"/>
      <c r="Z864" s="133"/>
      <c r="AA864" s="133"/>
      <c r="AB864" s="133"/>
      <c r="AC864" s="17"/>
      <c r="AE864" s="19"/>
      <c r="AF864" s="19"/>
    </row>
    <row r="865" spans="1:32" ht="15.75" x14ac:dyDescent="0.25">
      <c r="A865" s="136"/>
      <c r="B865" s="158"/>
      <c r="C865" s="17"/>
      <c r="E865" s="180"/>
      <c r="G865" s="25"/>
      <c r="H865" s="25"/>
      <c r="I865" s="18"/>
      <c r="K865" s="256"/>
      <c r="L865" s="20"/>
      <c r="M865" s="183"/>
      <c r="N865" s="271"/>
      <c r="O865" s="133"/>
      <c r="P865" s="133"/>
      <c r="Q865" s="20"/>
      <c r="R865" s="133"/>
      <c r="S865" s="271"/>
      <c r="T865" s="20"/>
      <c r="U865" s="177"/>
      <c r="V865" s="217"/>
      <c r="X865" s="133"/>
      <c r="Y865" s="133"/>
      <c r="Z865" s="133"/>
      <c r="AA865" s="133"/>
      <c r="AB865" s="133"/>
      <c r="AC865" s="17"/>
      <c r="AE865" s="19"/>
      <c r="AF865" s="19"/>
    </row>
    <row r="866" spans="1:32" ht="15.75" x14ac:dyDescent="0.25">
      <c r="A866" s="136"/>
      <c r="B866" s="158"/>
      <c r="C866" s="17"/>
      <c r="E866" s="180"/>
      <c r="G866" s="25"/>
      <c r="H866" s="25"/>
      <c r="I866" s="18"/>
      <c r="K866" s="256"/>
      <c r="L866" s="20"/>
      <c r="M866" s="183"/>
      <c r="N866" s="271"/>
      <c r="O866" s="133"/>
      <c r="P866" s="133"/>
      <c r="Q866" s="20"/>
      <c r="R866" s="133"/>
      <c r="S866" s="271"/>
      <c r="T866" s="20"/>
      <c r="U866" s="177"/>
      <c r="V866" s="217"/>
      <c r="X866" s="133"/>
      <c r="Y866" s="133"/>
      <c r="Z866" s="133"/>
      <c r="AA866" s="133"/>
      <c r="AB866" s="133"/>
      <c r="AC866" s="17"/>
      <c r="AE866" s="19"/>
      <c r="AF866" s="19"/>
    </row>
    <row r="867" spans="1:32" ht="15.75" x14ac:dyDescent="0.25">
      <c r="A867" s="136"/>
      <c r="B867" s="158"/>
      <c r="C867" s="17"/>
      <c r="E867" s="180"/>
      <c r="G867" s="25"/>
      <c r="H867" s="25"/>
      <c r="I867" s="18"/>
      <c r="K867" s="256"/>
      <c r="L867" s="20"/>
      <c r="M867" s="183"/>
      <c r="N867" s="271"/>
      <c r="O867" s="133"/>
      <c r="P867" s="133"/>
      <c r="Q867" s="20"/>
      <c r="R867" s="133"/>
      <c r="S867" s="271"/>
      <c r="T867" s="20"/>
      <c r="U867" s="177"/>
      <c r="V867" s="217"/>
      <c r="X867" s="133"/>
      <c r="Y867" s="133"/>
      <c r="Z867" s="133"/>
      <c r="AA867" s="133"/>
      <c r="AB867" s="133"/>
      <c r="AC867" s="17"/>
      <c r="AE867" s="19"/>
      <c r="AF867" s="19"/>
    </row>
    <row r="868" spans="1:32" ht="15.75" x14ac:dyDescent="0.25">
      <c r="A868" s="136"/>
      <c r="B868" s="158"/>
      <c r="C868" s="17"/>
      <c r="E868" s="180"/>
      <c r="G868" s="25"/>
      <c r="H868" s="25"/>
      <c r="I868" s="18"/>
      <c r="K868" s="256"/>
      <c r="L868" s="20"/>
      <c r="M868" s="183"/>
      <c r="N868" s="271"/>
      <c r="O868" s="133"/>
      <c r="P868" s="133"/>
      <c r="Q868" s="20"/>
      <c r="R868" s="133"/>
      <c r="S868" s="271"/>
      <c r="T868" s="20"/>
      <c r="U868" s="177"/>
      <c r="V868" s="217"/>
      <c r="X868" s="133"/>
      <c r="Y868" s="133"/>
      <c r="Z868" s="133"/>
      <c r="AA868" s="133"/>
      <c r="AB868" s="133"/>
      <c r="AC868" s="17"/>
      <c r="AE868" s="19"/>
      <c r="AF868" s="19"/>
    </row>
    <row r="869" spans="1:32" ht="15.75" x14ac:dyDescent="0.25">
      <c r="A869" s="136"/>
      <c r="B869" s="158"/>
      <c r="C869" s="17"/>
      <c r="E869" s="180"/>
      <c r="G869" s="25"/>
      <c r="H869" s="25"/>
      <c r="I869" s="18"/>
      <c r="K869" s="256"/>
      <c r="L869" s="20"/>
      <c r="M869" s="183"/>
      <c r="N869" s="271"/>
      <c r="O869" s="133"/>
      <c r="P869" s="133"/>
      <c r="Q869" s="20"/>
      <c r="R869" s="133"/>
      <c r="S869" s="271"/>
      <c r="T869" s="20"/>
      <c r="U869" s="177"/>
      <c r="V869" s="217"/>
      <c r="X869" s="133"/>
      <c r="Y869" s="133"/>
      <c r="Z869" s="133"/>
      <c r="AA869" s="133"/>
      <c r="AB869" s="133"/>
      <c r="AC869" s="17"/>
      <c r="AE869" s="19"/>
      <c r="AF869" s="19"/>
    </row>
    <row r="870" spans="1:32" ht="15.75" x14ac:dyDescent="0.25">
      <c r="A870" s="136"/>
      <c r="B870" s="158"/>
      <c r="C870" s="17"/>
      <c r="E870" s="180"/>
      <c r="G870" s="25"/>
      <c r="H870" s="25"/>
      <c r="I870" s="18"/>
      <c r="K870" s="256"/>
      <c r="L870" s="20"/>
      <c r="M870" s="183"/>
      <c r="N870" s="271"/>
      <c r="O870" s="133"/>
      <c r="P870" s="133"/>
      <c r="Q870" s="20"/>
      <c r="R870" s="133"/>
      <c r="S870" s="271"/>
      <c r="T870" s="20"/>
      <c r="U870" s="177"/>
      <c r="V870" s="217"/>
      <c r="X870" s="133"/>
      <c r="Y870" s="133"/>
      <c r="Z870" s="133"/>
      <c r="AA870" s="133"/>
      <c r="AB870" s="133"/>
      <c r="AC870" s="17"/>
      <c r="AE870" s="19"/>
      <c r="AF870" s="19"/>
    </row>
    <row r="871" spans="1:32" ht="15.75" x14ac:dyDescent="0.25">
      <c r="A871" s="136"/>
      <c r="B871" s="158"/>
      <c r="C871" s="17"/>
      <c r="E871" s="180"/>
      <c r="G871" s="25"/>
      <c r="H871" s="25"/>
      <c r="I871" s="18"/>
      <c r="K871" s="256"/>
      <c r="L871" s="20"/>
      <c r="M871" s="183"/>
      <c r="N871" s="271"/>
      <c r="O871" s="133"/>
      <c r="P871" s="133"/>
      <c r="Q871" s="20"/>
      <c r="R871" s="133"/>
      <c r="S871" s="271"/>
      <c r="T871" s="20"/>
      <c r="U871" s="177"/>
      <c r="V871" s="217"/>
      <c r="X871" s="133"/>
      <c r="Y871" s="133"/>
      <c r="Z871" s="133"/>
      <c r="AA871" s="133"/>
      <c r="AB871" s="133"/>
      <c r="AC871" s="17"/>
      <c r="AE871" s="19"/>
      <c r="AF871" s="19"/>
    </row>
    <row r="872" spans="1:32" ht="15.75" x14ac:dyDescent="0.25">
      <c r="A872" s="136"/>
      <c r="B872" s="158"/>
      <c r="C872" s="17"/>
      <c r="E872" s="180"/>
      <c r="G872" s="25"/>
      <c r="H872" s="25"/>
      <c r="I872" s="18"/>
      <c r="K872" s="256"/>
      <c r="L872" s="20"/>
      <c r="M872" s="183"/>
      <c r="N872" s="271"/>
      <c r="O872" s="133"/>
      <c r="P872" s="133"/>
      <c r="Q872" s="20"/>
      <c r="R872" s="133"/>
      <c r="S872" s="271"/>
      <c r="T872" s="20"/>
      <c r="U872" s="177"/>
      <c r="V872" s="217"/>
      <c r="X872" s="133"/>
      <c r="Y872" s="133"/>
      <c r="Z872" s="133"/>
      <c r="AA872" s="133"/>
      <c r="AB872" s="133"/>
      <c r="AC872" s="17"/>
      <c r="AE872" s="19"/>
      <c r="AF872" s="19"/>
    </row>
    <row r="873" spans="1:32" ht="15.75" x14ac:dyDescent="0.25">
      <c r="A873" s="136"/>
      <c r="B873" s="158"/>
      <c r="C873" s="17"/>
      <c r="E873" s="180"/>
      <c r="G873" s="25"/>
      <c r="H873" s="25"/>
      <c r="I873" s="18"/>
      <c r="K873" s="256"/>
      <c r="L873" s="20"/>
      <c r="M873" s="183"/>
      <c r="N873" s="271"/>
      <c r="O873" s="133"/>
      <c r="P873" s="133"/>
      <c r="Q873" s="20"/>
      <c r="R873" s="133"/>
      <c r="S873" s="271"/>
      <c r="T873" s="20"/>
      <c r="U873" s="177"/>
      <c r="V873" s="217"/>
      <c r="X873" s="133"/>
      <c r="Y873" s="133"/>
      <c r="Z873" s="133"/>
      <c r="AA873" s="133"/>
      <c r="AB873" s="133"/>
      <c r="AC873" s="17"/>
      <c r="AE873" s="19"/>
      <c r="AF873" s="19"/>
    </row>
    <row r="874" spans="1:32" ht="15.75" x14ac:dyDescent="0.25">
      <c r="A874" s="136"/>
      <c r="B874" s="158"/>
      <c r="C874" s="17"/>
      <c r="E874" s="180"/>
      <c r="G874" s="25"/>
      <c r="H874" s="25"/>
      <c r="I874" s="18"/>
      <c r="K874" s="256"/>
      <c r="L874" s="20"/>
      <c r="M874" s="183"/>
      <c r="N874" s="271"/>
      <c r="O874" s="133"/>
      <c r="P874" s="133"/>
      <c r="Q874" s="20"/>
      <c r="R874" s="133"/>
      <c r="S874" s="271"/>
      <c r="T874" s="20"/>
      <c r="U874" s="177"/>
      <c r="V874" s="217"/>
      <c r="X874" s="133"/>
      <c r="Y874" s="133"/>
      <c r="Z874" s="133"/>
      <c r="AA874" s="133"/>
      <c r="AB874" s="133"/>
      <c r="AC874" s="17"/>
      <c r="AE874" s="19"/>
      <c r="AF874" s="19"/>
    </row>
    <row r="875" spans="1:32" ht="15.75" x14ac:dyDescent="0.25">
      <c r="A875" s="136"/>
      <c r="B875" s="158"/>
      <c r="C875" s="17"/>
      <c r="E875" s="180"/>
      <c r="G875" s="25"/>
      <c r="H875" s="25"/>
      <c r="I875" s="18"/>
      <c r="K875" s="256"/>
      <c r="L875" s="20"/>
      <c r="M875" s="183"/>
      <c r="N875" s="271"/>
      <c r="O875" s="133"/>
      <c r="P875" s="133"/>
      <c r="Q875" s="20"/>
      <c r="R875" s="133"/>
      <c r="S875" s="271"/>
      <c r="T875" s="20"/>
      <c r="U875" s="177"/>
      <c r="V875" s="217"/>
      <c r="X875" s="133"/>
      <c r="Y875" s="133"/>
      <c r="Z875" s="133"/>
      <c r="AA875" s="133"/>
      <c r="AB875" s="133"/>
      <c r="AC875" s="17"/>
      <c r="AE875" s="19"/>
      <c r="AF875" s="19"/>
    </row>
    <row r="876" spans="1:32" ht="15.75" x14ac:dyDescent="0.25">
      <c r="A876" s="136"/>
      <c r="B876" s="158"/>
      <c r="C876" s="17"/>
      <c r="E876" s="180"/>
      <c r="G876" s="25"/>
      <c r="H876" s="25"/>
      <c r="I876" s="18"/>
      <c r="K876" s="256"/>
      <c r="L876" s="20"/>
      <c r="M876" s="183"/>
      <c r="N876" s="271"/>
      <c r="O876" s="133"/>
      <c r="P876" s="133"/>
      <c r="Q876" s="20"/>
      <c r="R876" s="133"/>
      <c r="S876" s="271"/>
      <c r="T876" s="20"/>
      <c r="U876" s="177"/>
      <c r="V876" s="217"/>
      <c r="X876" s="133"/>
      <c r="Y876" s="133"/>
      <c r="Z876" s="133"/>
      <c r="AA876" s="133"/>
      <c r="AB876" s="133"/>
      <c r="AC876" s="17"/>
      <c r="AE876" s="19"/>
      <c r="AF876" s="19"/>
    </row>
    <row r="877" spans="1:32" ht="15.75" x14ac:dyDescent="0.25">
      <c r="A877" s="136"/>
      <c r="B877" s="158"/>
      <c r="C877" s="17"/>
      <c r="E877" s="180"/>
      <c r="G877" s="25"/>
      <c r="H877" s="25"/>
      <c r="I877" s="18"/>
      <c r="K877" s="256"/>
      <c r="L877" s="20"/>
      <c r="M877" s="183"/>
      <c r="N877" s="271"/>
      <c r="O877" s="133"/>
      <c r="P877" s="133"/>
      <c r="Q877" s="20"/>
      <c r="R877" s="133"/>
      <c r="S877" s="271"/>
      <c r="T877" s="20"/>
      <c r="U877" s="177"/>
      <c r="V877" s="217"/>
      <c r="X877" s="133"/>
      <c r="Y877" s="133"/>
      <c r="Z877" s="133"/>
      <c r="AA877" s="133"/>
      <c r="AB877" s="133"/>
      <c r="AC877" s="17"/>
      <c r="AE877" s="19"/>
      <c r="AF877" s="19"/>
    </row>
    <row r="878" spans="1:32" ht="15.75" x14ac:dyDescent="0.25">
      <c r="A878" s="136"/>
      <c r="B878" s="158"/>
      <c r="C878" s="17"/>
      <c r="E878" s="180"/>
      <c r="G878" s="25"/>
      <c r="H878" s="25"/>
      <c r="I878" s="18"/>
      <c r="K878" s="256"/>
      <c r="L878" s="20"/>
      <c r="M878" s="183"/>
      <c r="N878" s="271"/>
      <c r="O878" s="133"/>
      <c r="P878" s="133"/>
      <c r="Q878" s="20"/>
      <c r="R878" s="133"/>
      <c r="S878" s="271"/>
      <c r="T878" s="20"/>
      <c r="U878" s="177"/>
      <c r="V878" s="217"/>
      <c r="X878" s="133"/>
      <c r="Y878" s="133"/>
      <c r="Z878" s="133"/>
      <c r="AA878" s="133"/>
      <c r="AB878" s="133"/>
      <c r="AC878" s="17"/>
      <c r="AE878" s="19"/>
      <c r="AF878" s="19"/>
    </row>
    <row r="879" spans="1:32" ht="15.75" x14ac:dyDescent="0.25">
      <c r="A879" s="136"/>
      <c r="B879" s="158"/>
      <c r="C879" s="17"/>
      <c r="E879" s="180"/>
      <c r="G879" s="25"/>
      <c r="H879" s="25"/>
      <c r="I879" s="18"/>
      <c r="K879" s="256"/>
      <c r="L879" s="20"/>
      <c r="M879" s="183"/>
      <c r="N879" s="271"/>
      <c r="O879" s="133"/>
      <c r="P879" s="133"/>
      <c r="Q879" s="20"/>
      <c r="R879" s="133"/>
      <c r="S879" s="271"/>
      <c r="T879" s="20"/>
      <c r="U879" s="177"/>
      <c r="V879" s="217"/>
      <c r="X879" s="133"/>
      <c r="Y879" s="133"/>
      <c r="Z879" s="133"/>
      <c r="AA879" s="133"/>
      <c r="AB879" s="133"/>
      <c r="AC879" s="17"/>
      <c r="AE879" s="19"/>
      <c r="AF879" s="19"/>
    </row>
    <row r="880" spans="1:32" ht="15.75" x14ac:dyDescent="0.25">
      <c r="A880" s="136"/>
      <c r="B880" s="158"/>
      <c r="C880" s="17"/>
      <c r="E880" s="180"/>
      <c r="G880" s="25"/>
      <c r="H880" s="25"/>
      <c r="I880" s="18"/>
      <c r="K880" s="256"/>
      <c r="L880" s="20"/>
      <c r="M880" s="183"/>
      <c r="N880" s="271"/>
      <c r="O880" s="133"/>
      <c r="P880" s="133"/>
      <c r="Q880" s="20"/>
      <c r="R880" s="133"/>
      <c r="S880" s="271"/>
      <c r="T880" s="20"/>
      <c r="U880" s="177"/>
      <c r="V880" s="217"/>
      <c r="X880" s="133"/>
      <c r="Y880" s="133"/>
      <c r="Z880" s="133"/>
      <c r="AA880" s="133"/>
      <c r="AB880" s="133"/>
      <c r="AC880" s="17"/>
      <c r="AE880" s="19"/>
      <c r="AF880" s="19"/>
    </row>
    <row r="881" spans="1:32" ht="15.75" x14ac:dyDescent="0.25">
      <c r="A881" s="136"/>
      <c r="B881" s="158"/>
      <c r="C881" s="17"/>
      <c r="E881" s="180"/>
      <c r="G881" s="25"/>
      <c r="H881" s="25"/>
      <c r="I881" s="18"/>
      <c r="K881" s="256"/>
      <c r="L881" s="20"/>
      <c r="M881" s="183"/>
      <c r="N881" s="271"/>
      <c r="O881" s="133"/>
      <c r="P881" s="133"/>
      <c r="Q881" s="20"/>
      <c r="R881" s="133"/>
      <c r="S881" s="271"/>
      <c r="T881" s="20"/>
      <c r="U881" s="177"/>
      <c r="V881" s="217"/>
      <c r="X881" s="133"/>
      <c r="Y881" s="133"/>
      <c r="Z881" s="133"/>
      <c r="AA881" s="133"/>
      <c r="AB881" s="133"/>
      <c r="AC881" s="17"/>
      <c r="AE881" s="19"/>
      <c r="AF881" s="19"/>
    </row>
    <row r="882" spans="1:32" ht="15.75" x14ac:dyDescent="0.25">
      <c r="A882" s="136"/>
      <c r="B882" s="158"/>
      <c r="C882" s="17"/>
      <c r="E882" s="180"/>
      <c r="G882" s="25"/>
      <c r="H882" s="25"/>
      <c r="I882" s="18"/>
      <c r="K882" s="256"/>
      <c r="L882" s="20"/>
      <c r="M882" s="183"/>
      <c r="N882" s="271"/>
      <c r="O882" s="133"/>
      <c r="P882" s="133"/>
      <c r="Q882" s="20"/>
      <c r="R882" s="133"/>
      <c r="S882" s="271"/>
      <c r="T882" s="20"/>
      <c r="U882" s="177"/>
      <c r="V882" s="217"/>
      <c r="X882" s="133"/>
      <c r="Y882" s="133"/>
      <c r="Z882" s="133"/>
      <c r="AA882" s="133"/>
      <c r="AB882" s="133"/>
      <c r="AC882" s="17"/>
      <c r="AE882" s="19"/>
      <c r="AF882" s="19"/>
    </row>
    <row r="883" spans="1:32" ht="15.75" x14ac:dyDescent="0.25">
      <c r="A883" s="136"/>
      <c r="B883" s="158"/>
      <c r="C883" s="17"/>
      <c r="E883" s="180"/>
      <c r="G883" s="25"/>
      <c r="H883" s="25"/>
      <c r="I883" s="18"/>
      <c r="K883" s="256"/>
      <c r="L883" s="20"/>
      <c r="M883" s="183"/>
      <c r="N883" s="271"/>
      <c r="O883" s="133"/>
      <c r="P883" s="133"/>
      <c r="Q883" s="20"/>
      <c r="R883" s="133"/>
      <c r="S883" s="271"/>
      <c r="T883" s="20"/>
      <c r="U883" s="177"/>
      <c r="V883" s="217"/>
      <c r="X883" s="133"/>
      <c r="Y883" s="133"/>
      <c r="Z883" s="133"/>
      <c r="AA883" s="133"/>
      <c r="AB883" s="133"/>
      <c r="AC883" s="17"/>
      <c r="AE883" s="19"/>
      <c r="AF883" s="19"/>
    </row>
    <row r="884" spans="1:32" ht="15.75" x14ac:dyDescent="0.25">
      <c r="A884" s="136"/>
      <c r="B884" s="158"/>
      <c r="C884" s="17"/>
      <c r="E884" s="180"/>
      <c r="G884" s="25"/>
      <c r="H884" s="25"/>
      <c r="I884" s="18"/>
      <c r="K884" s="256"/>
      <c r="L884" s="20"/>
      <c r="M884" s="183"/>
      <c r="N884" s="271"/>
      <c r="O884" s="133"/>
      <c r="P884" s="133"/>
      <c r="Q884" s="20"/>
      <c r="R884" s="133"/>
      <c r="S884" s="271"/>
      <c r="T884" s="20"/>
      <c r="U884" s="177"/>
      <c r="V884" s="217"/>
      <c r="X884" s="133"/>
      <c r="Y884" s="133"/>
      <c r="Z884" s="133"/>
      <c r="AA884" s="133"/>
      <c r="AB884" s="133"/>
      <c r="AC884" s="17"/>
      <c r="AE884" s="19"/>
      <c r="AF884" s="19"/>
    </row>
    <row r="885" spans="1:32" ht="15.75" x14ac:dyDescent="0.25">
      <c r="A885" s="136"/>
      <c r="B885" s="158"/>
      <c r="C885" s="17"/>
      <c r="E885" s="180"/>
      <c r="G885" s="25"/>
      <c r="H885" s="25"/>
      <c r="I885" s="18"/>
      <c r="K885" s="256"/>
      <c r="L885" s="20"/>
      <c r="M885" s="183"/>
      <c r="N885" s="271"/>
      <c r="O885" s="133"/>
      <c r="P885" s="133"/>
      <c r="Q885" s="20"/>
      <c r="R885" s="133"/>
      <c r="S885" s="271"/>
      <c r="T885" s="20"/>
      <c r="U885" s="177"/>
      <c r="V885" s="217"/>
      <c r="X885" s="133"/>
      <c r="Y885" s="133"/>
      <c r="Z885" s="133"/>
      <c r="AA885" s="133"/>
      <c r="AB885" s="133"/>
      <c r="AC885" s="17"/>
      <c r="AE885" s="19"/>
      <c r="AF885" s="19"/>
    </row>
    <row r="886" spans="1:32" ht="15.75" x14ac:dyDescent="0.25">
      <c r="A886" s="136"/>
      <c r="B886" s="158"/>
      <c r="C886" s="17"/>
      <c r="E886" s="180"/>
      <c r="G886" s="25"/>
      <c r="H886" s="25"/>
      <c r="I886" s="18"/>
      <c r="K886" s="256"/>
      <c r="L886" s="20"/>
      <c r="M886" s="183"/>
      <c r="N886" s="271"/>
      <c r="O886" s="133"/>
      <c r="P886" s="133"/>
      <c r="Q886" s="20"/>
      <c r="R886" s="133"/>
      <c r="S886" s="271"/>
      <c r="T886" s="20"/>
      <c r="U886" s="177"/>
      <c r="V886" s="217"/>
      <c r="X886" s="133"/>
      <c r="Y886" s="133"/>
      <c r="Z886" s="133"/>
      <c r="AA886" s="133"/>
      <c r="AB886" s="133"/>
      <c r="AC886" s="17"/>
      <c r="AE886" s="19"/>
      <c r="AF886" s="19"/>
    </row>
    <row r="887" spans="1:32" ht="15.75" x14ac:dyDescent="0.25">
      <c r="A887" s="136"/>
      <c r="B887" s="158"/>
      <c r="C887" s="17"/>
      <c r="E887" s="180"/>
      <c r="G887" s="25"/>
      <c r="H887" s="25"/>
      <c r="I887" s="18"/>
      <c r="K887" s="256"/>
      <c r="L887" s="20"/>
      <c r="M887" s="183"/>
      <c r="N887" s="271"/>
      <c r="O887" s="133"/>
      <c r="P887" s="133"/>
      <c r="Q887" s="20"/>
      <c r="R887" s="133"/>
      <c r="S887" s="271"/>
      <c r="T887" s="20"/>
      <c r="U887" s="177"/>
      <c r="V887" s="217"/>
      <c r="X887" s="133"/>
      <c r="Y887" s="133"/>
      <c r="Z887" s="133"/>
      <c r="AA887" s="133"/>
      <c r="AB887" s="133"/>
      <c r="AC887" s="17"/>
      <c r="AE887" s="19"/>
      <c r="AF887" s="19"/>
    </row>
    <row r="888" spans="1:32" ht="15.75" x14ac:dyDescent="0.25">
      <c r="A888" s="136"/>
      <c r="B888" s="158"/>
      <c r="C888" s="17"/>
      <c r="E888" s="180"/>
      <c r="G888" s="25"/>
      <c r="H888" s="25"/>
      <c r="I888" s="18"/>
      <c r="K888" s="256"/>
      <c r="L888" s="20"/>
      <c r="M888" s="183"/>
      <c r="N888" s="271"/>
      <c r="O888" s="133"/>
      <c r="P888" s="133"/>
      <c r="Q888" s="20"/>
      <c r="R888" s="133"/>
      <c r="S888" s="271"/>
      <c r="T888" s="20"/>
      <c r="U888" s="177"/>
      <c r="V888" s="217"/>
      <c r="X888" s="133"/>
      <c r="Y888" s="133"/>
      <c r="Z888" s="133"/>
      <c r="AA888" s="133"/>
      <c r="AB888" s="133"/>
      <c r="AC888" s="17"/>
      <c r="AE888" s="19"/>
      <c r="AF888" s="19"/>
    </row>
    <row r="889" spans="1:32" ht="15.75" x14ac:dyDescent="0.25">
      <c r="A889" s="136"/>
      <c r="B889" s="158"/>
      <c r="C889" s="17"/>
      <c r="E889" s="180"/>
      <c r="G889" s="25"/>
      <c r="H889" s="25"/>
      <c r="I889" s="18"/>
      <c r="K889" s="256"/>
      <c r="L889" s="20"/>
      <c r="M889" s="183"/>
      <c r="N889" s="271"/>
      <c r="O889" s="133"/>
      <c r="P889" s="133"/>
      <c r="Q889" s="20"/>
      <c r="R889" s="133"/>
      <c r="S889" s="271"/>
      <c r="T889" s="20"/>
      <c r="U889" s="177"/>
      <c r="V889" s="217"/>
      <c r="X889" s="133"/>
      <c r="Y889" s="133"/>
      <c r="Z889" s="133"/>
      <c r="AA889" s="133"/>
      <c r="AB889" s="133"/>
      <c r="AC889" s="17"/>
      <c r="AE889" s="19"/>
      <c r="AF889" s="19"/>
    </row>
    <row r="890" spans="1:32" ht="15.75" x14ac:dyDescent="0.25">
      <c r="A890" s="136"/>
      <c r="B890" s="158"/>
      <c r="C890" s="17"/>
      <c r="E890" s="180"/>
      <c r="G890" s="25"/>
      <c r="H890" s="25"/>
      <c r="I890" s="18"/>
      <c r="K890" s="256"/>
      <c r="L890" s="20"/>
      <c r="M890" s="183"/>
      <c r="N890" s="271"/>
      <c r="O890" s="133"/>
      <c r="P890" s="133"/>
      <c r="Q890" s="20"/>
      <c r="R890" s="133"/>
      <c r="S890" s="271"/>
      <c r="T890" s="20"/>
      <c r="U890" s="177"/>
      <c r="V890" s="217"/>
      <c r="X890" s="133"/>
      <c r="Y890" s="133"/>
      <c r="Z890" s="133"/>
      <c r="AA890" s="133"/>
      <c r="AB890" s="133"/>
      <c r="AC890" s="17"/>
      <c r="AE890" s="19"/>
      <c r="AF890" s="19"/>
    </row>
    <row r="891" spans="1:32" ht="15.75" x14ac:dyDescent="0.25">
      <c r="A891" s="136"/>
      <c r="B891" s="158"/>
      <c r="C891" s="17"/>
      <c r="E891" s="180"/>
      <c r="G891" s="25"/>
      <c r="H891" s="25"/>
      <c r="I891" s="18"/>
      <c r="K891" s="256"/>
      <c r="L891" s="20"/>
      <c r="M891" s="183"/>
      <c r="N891" s="271"/>
      <c r="O891" s="133"/>
      <c r="P891" s="133"/>
      <c r="Q891" s="20"/>
      <c r="R891" s="133"/>
      <c r="S891" s="271"/>
      <c r="T891" s="20"/>
      <c r="U891" s="177"/>
      <c r="V891" s="217"/>
      <c r="X891" s="133"/>
      <c r="Y891" s="133"/>
      <c r="Z891" s="133"/>
      <c r="AA891" s="133"/>
      <c r="AB891" s="133"/>
      <c r="AC891" s="17"/>
      <c r="AE891" s="19"/>
      <c r="AF891" s="19"/>
    </row>
    <row r="892" spans="1:32" ht="15.75" x14ac:dyDescent="0.25">
      <c r="A892" s="136"/>
      <c r="B892" s="158"/>
      <c r="C892" s="17"/>
      <c r="E892" s="180"/>
      <c r="G892" s="25"/>
      <c r="H892" s="25"/>
      <c r="I892" s="18"/>
      <c r="K892" s="256"/>
      <c r="L892" s="20"/>
      <c r="M892" s="183"/>
      <c r="N892" s="271"/>
      <c r="O892" s="133"/>
      <c r="P892" s="133"/>
      <c r="Q892" s="20"/>
      <c r="R892" s="133"/>
      <c r="S892" s="271"/>
      <c r="T892" s="20"/>
      <c r="U892" s="177"/>
      <c r="V892" s="217"/>
      <c r="X892" s="133"/>
      <c r="Y892" s="133"/>
      <c r="Z892" s="133"/>
      <c r="AA892" s="133"/>
      <c r="AB892" s="133"/>
      <c r="AC892" s="17"/>
      <c r="AE892" s="19"/>
      <c r="AF892" s="19"/>
    </row>
    <row r="893" spans="1:32" ht="15.75" x14ac:dyDescent="0.25">
      <c r="A893" s="136"/>
      <c r="B893" s="158"/>
      <c r="C893" s="17"/>
      <c r="E893" s="180"/>
      <c r="G893" s="25"/>
      <c r="H893" s="25"/>
      <c r="I893" s="18"/>
      <c r="K893" s="256"/>
      <c r="L893" s="20"/>
      <c r="M893" s="183"/>
      <c r="N893" s="271"/>
      <c r="O893" s="133"/>
      <c r="P893" s="133"/>
      <c r="Q893" s="20"/>
      <c r="R893" s="133"/>
      <c r="S893" s="271"/>
      <c r="T893" s="20"/>
      <c r="U893" s="177"/>
      <c r="V893" s="217"/>
      <c r="X893" s="133"/>
      <c r="Y893" s="133"/>
      <c r="Z893" s="133"/>
      <c r="AA893" s="133"/>
      <c r="AB893" s="133"/>
      <c r="AC893" s="17"/>
      <c r="AE893" s="19"/>
      <c r="AF893" s="19"/>
    </row>
    <row r="894" spans="1:32" ht="15.75" x14ac:dyDescent="0.25">
      <c r="A894" s="136"/>
      <c r="B894" s="158"/>
      <c r="C894" s="17"/>
      <c r="E894" s="180"/>
      <c r="G894" s="25"/>
      <c r="H894" s="25"/>
      <c r="I894" s="18"/>
      <c r="K894" s="256"/>
      <c r="L894" s="20"/>
      <c r="M894" s="183"/>
      <c r="N894" s="271"/>
      <c r="O894" s="133"/>
      <c r="P894" s="133"/>
      <c r="Q894" s="20"/>
      <c r="R894" s="133"/>
      <c r="S894" s="271"/>
      <c r="T894" s="20"/>
      <c r="U894" s="177"/>
      <c r="V894" s="217"/>
      <c r="X894" s="133"/>
      <c r="Y894" s="133"/>
      <c r="Z894" s="133"/>
      <c r="AA894" s="133"/>
      <c r="AB894" s="133"/>
      <c r="AC894" s="17"/>
      <c r="AE894" s="19"/>
      <c r="AF894" s="19"/>
    </row>
    <row r="895" spans="1:32" ht="15.75" x14ac:dyDescent="0.25">
      <c r="A895" s="136"/>
      <c r="B895" s="158"/>
      <c r="C895" s="17"/>
      <c r="E895" s="180"/>
      <c r="G895" s="25"/>
      <c r="H895" s="25"/>
      <c r="I895" s="18"/>
      <c r="K895" s="256"/>
      <c r="L895" s="20"/>
      <c r="M895" s="183"/>
      <c r="N895" s="271"/>
      <c r="O895" s="133"/>
      <c r="P895" s="133"/>
      <c r="Q895" s="20"/>
      <c r="R895" s="133"/>
      <c r="S895" s="271"/>
      <c r="T895" s="20"/>
      <c r="U895" s="177"/>
      <c r="V895" s="217"/>
      <c r="X895" s="133"/>
      <c r="Y895" s="133"/>
      <c r="Z895" s="133"/>
      <c r="AA895" s="133"/>
      <c r="AB895" s="133"/>
      <c r="AC895" s="17"/>
      <c r="AE895" s="19"/>
      <c r="AF895" s="19"/>
    </row>
    <row r="896" spans="1:32" ht="15.75" x14ac:dyDescent="0.25">
      <c r="A896" s="136"/>
      <c r="B896" s="158"/>
      <c r="C896" s="17"/>
      <c r="E896" s="180"/>
      <c r="G896" s="25"/>
      <c r="H896" s="25"/>
      <c r="I896" s="18"/>
      <c r="K896" s="256"/>
      <c r="L896" s="20"/>
      <c r="M896" s="183"/>
      <c r="N896" s="271"/>
      <c r="O896" s="133"/>
      <c r="P896" s="133"/>
      <c r="Q896" s="20"/>
      <c r="R896" s="133"/>
      <c r="S896" s="271"/>
      <c r="T896" s="20"/>
      <c r="U896" s="177"/>
      <c r="V896" s="217"/>
      <c r="X896" s="133"/>
      <c r="Y896" s="133"/>
      <c r="Z896" s="133"/>
      <c r="AA896" s="133"/>
      <c r="AB896" s="133"/>
      <c r="AC896" s="17"/>
      <c r="AE896" s="19"/>
      <c r="AF896" s="19"/>
    </row>
    <row r="897" spans="1:32" ht="15.75" x14ac:dyDescent="0.25">
      <c r="A897" s="136"/>
      <c r="B897" s="158"/>
      <c r="C897" s="17"/>
      <c r="E897" s="180"/>
      <c r="G897" s="25"/>
      <c r="H897" s="25"/>
      <c r="I897" s="18"/>
      <c r="K897" s="256"/>
      <c r="L897" s="20"/>
      <c r="M897" s="183"/>
      <c r="N897" s="271"/>
      <c r="O897" s="133"/>
      <c r="P897" s="133"/>
      <c r="Q897" s="20"/>
      <c r="R897" s="133"/>
      <c r="S897" s="271"/>
      <c r="T897" s="20"/>
      <c r="U897" s="177"/>
      <c r="V897" s="217"/>
      <c r="X897" s="133"/>
      <c r="Y897" s="133"/>
      <c r="Z897" s="133"/>
      <c r="AA897" s="133"/>
      <c r="AB897" s="133"/>
      <c r="AC897" s="17"/>
      <c r="AE897" s="19"/>
      <c r="AF897" s="19"/>
    </row>
    <row r="898" spans="1:32" ht="15.75" x14ac:dyDescent="0.25">
      <c r="A898" s="136"/>
      <c r="B898" s="158"/>
      <c r="C898" s="17"/>
      <c r="E898" s="180"/>
      <c r="G898" s="25"/>
      <c r="H898" s="25"/>
      <c r="I898" s="18"/>
      <c r="K898" s="256"/>
      <c r="L898" s="20"/>
      <c r="M898" s="183"/>
      <c r="N898" s="271"/>
      <c r="O898" s="133"/>
      <c r="P898" s="133"/>
      <c r="Q898" s="20"/>
      <c r="R898" s="133"/>
      <c r="S898" s="271"/>
      <c r="T898" s="20"/>
      <c r="U898" s="177"/>
      <c r="V898" s="217"/>
      <c r="X898" s="133"/>
      <c r="Y898" s="133"/>
      <c r="Z898" s="133"/>
      <c r="AA898" s="133"/>
      <c r="AB898" s="133"/>
      <c r="AC898" s="17"/>
      <c r="AE898" s="19"/>
      <c r="AF898" s="19"/>
    </row>
    <row r="899" spans="1:32" ht="15.75" x14ac:dyDescent="0.25">
      <c r="A899" s="136"/>
      <c r="B899" s="158"/>
      <c r="C899" s="17"/>
      <c r="E899" s="180"/>
      <c r="G899" s="25"/>
      <c r="H899" s="25"/>
      <c r="I899" s="18"/>
      <c r="K899" s="256"/>
      <c r="L899" s="20"/>
      <c r="M899" s="183"/>
      <c r="N899" s="271"/>
      <c r="O899" s="133"/>
      <c r="P899" s="133"/>
      <c r="Q899" s="20"/>
      <c r="R899" s="133"/>
      <c r="S899" s="271"/>
      <c r="T899" s="20"/>
      <c r="U899" s="177"/>
      <c r="V899" s="217"/>
      <c r="X899" s="133"/>
      <c r="Y899" s="133"/>
      <c r="Z899" s="133"/>
      <c r="AA899" s="133"/>
      <c r="AB899" s="133"/>
      <c r="AC899" s="17"/>
      <c r="AE899" s="19"/>
      <c r="AF899" s="19"/>
    </row>
    <row r="900" spans="1:32" ht="15.75" x14ac:dyDescent="0.25">
      <c r="A900" s="136"/>
      <c r="B900" s="158"/>
      <c r="C900" s="17"/>
      <c r="E900" s="180"/>
      <c r="G900" s="25"/>
      <c r="H900" s="25"/>
      <c r="I900" s="18"/>
      <c r="K900" s="256"/>
      <c r="L900" s="20"/>
      <c r="M900" s="183"/>
      <c r="N900" s="271"/>
      <c r="O900" s="133"/>
      <c r="P900" s="133"/>
      <c r="Q900" s="20"/>
      <c r="R900" s="133"/>
      <c r="S900" s="271"/>
      <c r="T900" s="20"/>
      <c r="U900" s="177"/>
      <c r="V900" s="217"/>
      <c r="X900" s="133"/>
      <c r="Y900" s="133"/>
      <c r="Z900" s="133"/>
      <c r="AA900" s="133"/>
      <c r="AB900" s="133"/>
      <c r="AC900" s="17"/>
      <c r="AE900" s="19"/>
      <c r="AF900" s="19"/>
    </row>
    <row r="901" spans="1:32" ht="15.75" x14ac:dyDescent="0.25">
      <c r="A901" s="136"/>
      <c r="B901" s="158"/>
      <c r="C901" s="17"/>
      <c r="E901" s="180"/>
      <c r="G901" s="25"/>
      <c r="H901" s="25"/>
      <c r="I901" s="18"/>
      <c r="K901" s="256"/>
      <c r="L901" s="20"/>
      <c r="M901" s="183"/>
      <c r="N901" s="271"/>
      <c r="O901" s="133"/>
      <c r="P901" s="133"/>
      <c r="Q901" s="20"/>
      <c r="R901" s="133"/>
      <c r="S901" s="271"/>
      <c r="T901" s="20"/>
      <c r="U901" s="177"/>
      <c r="V901" s="217"/>
      <c r="X901" s="133"/>
      <c r="Y901" s="133"/>
      <c r="Z901" s="133"/>
      <c r="AA901" s="133"/>
      <c r="AB901" s="133"/>
      <c r="AC901" s="17"/>
      <c r="AE901" s="19"/>
      <c r="AF901" s="19"/>
    </row>
    <row r="902" spans="1:32" ht="15.75" x14ac:dyDescent="0.25">
      <c r="A902" s="136"/>
      <c r="B902" s="158"/>
      <c r="C902" s="17"/>
      <c r="E902" s="180"/>
      <c r="G902" s="25"/>
      <c r="H902" s="25"/>
      <c r="I902" s="18"/>
      <c r="K902" s="256"/>
      <c r="L902" s="20"/>
      <c r="M902" s="183"/>
      <c r="N902" s="271"/>
      <c r="O902" s="133"/>
      <c r="P902" s="133"/>
      <c r="Q902" s="20"/>
      <c r="R902" s="133"/>
      <c r="S902" s="271"/>
      <c r="T902" s="20"/>
      <c r="U902" s="177"/>
      <c r="V902" s="217"/>
      <c r="X902" s="133"/>
      <c r="Y902" s="133"/>
      <c r="Z902" s="133"/>
      <c r="AA902" s="133"/>
      <c r="AB902" s="133"/>
      <c r="AC902" s="17"/>
      <c r="AE902" s="19"/>
      <c r="AF902" s="19"/>
    </row>
    <row r="903" spans="1:32" ht="15.75" x14ac:dyDescent="0.25">
      <c r="A903" s="136"/>
      <c r="B903" s="158"/>
      <c r="C903" s="17"/>
      <c r="E903" s="180"/>
      <c r="G903" s="25"/>
      <c r="H903" s="25"/>
      <c r="I903" s="18"/>
      <c r="K903" s="256"/>
      <c r="L903" s="20"/>
      <c r="M903" s="183"/>
      <c r="N903" s="271"/>
      <c r="O903" s="133"/>
      <c r="P903" s="133"/>
      <c r="Q903" s="20"/>
      <c r="R903" s="133"/>
      <c r="S903" s="271"/>
      <c r="T903" s="20"/>
      <c r="U903" s="177"/>
      <c r="V903" s="217"/>
      <c r="X903" s="133"/>
      <c r="Y903" s="133"/>
      <c r="Z903" s="133"/>
      <c r="AA903" s="133"/>
      <c r="AB903" s="133"/>
      <c r="AC903" s="17"/>
      <c r="AE903" s="19"/>
      <c r="AF903" s="19"/>
    </row>
    <row r="904" spans="1:32" ht="15.75" x14ac:dyDescent="0.25">
      <c r="A904" s="136"/>
      <c r="B904" s="158"/>
      <c r="C904" s="17"/>
      <c r="E904" s="180"/>
      <c r="G904" s="25"/>
      <c r="H904" s="25"/>
      <c r="I904" s="18"/>
      <c r="K904" s="256"/>
      <c r="L904" s="20"/>
      <c r="M904" s="183"/>
      <c r="N904" s="271"/>
      <c r="O904" s="133"/>
      <c r="P904" s="133"/>
      <c r="Q904" s="20"/>
      <c r="R904" s="133"/>
      <c r="S904" s="271"/>
      <c r="T904" s="20"/>
      <c r="U904" s="177"/>
      <c r="V904" s="217"/>
      <c r="X904" s="133"/>
      <c r="Y904" s="133"/>
      <c r="Z904" s="133"/>
      <c r="AA904" s="133"/>
      <c r="AB904" s="133"/>
      <c r="AC904" s="17"/>
      <c r="AE904" s="19"/>
      <c r="AF904" s="19"/>
    </row>
    <row r="905" spans="1:32" ht="15.75" x14ac:dyDescent="0.25">
      <c r="A905" s="136"/>
      <c r="B905" s="158"/>
      <c r="C905" s="17"/>
      <c r="E905" s="180"/>
      <c r="G905" s="25"/>
      <c r="H905" s="25"/>
      <c r="I905" s="18"/>
      <c r="K905" s="256"/>
      <c r="L905" s="20"/>
      <c r="M905" s="183"/>
      <c r="N905" s="271"/>
      <c r="O905" s="133"/>
      <c r="P905" s="133"/>
      <c r="Q905" s="20"/>
      <c r="R905" s="133"/>
      <c r="S905" s="271"/>
      <c r="T905" s="20"/>
      <c r="U905" s="177"/>
      <c r="V905" s="217"/>
      <c r="X905" s="133"/>
      <c r="Y905" s="133"/>
      <c r="Z905" s="133"/>
      <c r="AA905" s="133"/>
      <c r="AB905" s="133"/>
      <c r="AC905" s="17"/>
      <c r="AE905" s="19"/>
      <c r="AF905" s="19"/>
    </row>
    <row r="906" spans="1:32" ht="15.75" x14ac:dyDescent="0.25">
      <c r="A906" s="136"/>
      <c r="B906" s="158"/>
      <c r="C906" s="17"/>
      <c r="E906" s="180"/>
      <c r="G906" s="25"/>
      <c r="H906" s="25"/>
      <c r="I906" s="18"/>
      <c r="K906" s="256"/>
      <c r="L906" s="20"/>
      <c r="M906" s="183"/>
      <c r="N906" s="271"/>
      <c r="O906" s="133"/>
      <c r="P906" s="133"/>
      <c r="Q906" s="20"/>
      <c r="R906" s="133"/>
      <c r="S906" s="271"/>
      <c r="T906" s="20"/>
      <c r="U906" s="177"/>
      <c r="V906" s="217"/>
      <c r="X906" s="133"/>
      <c r="Y906" s="133"/>
      <c r="Z906" s="133"/>
      <c r="AA906" s="133"/>
      <c r="AB906" s="133"/>
      <c r="AC906" s="17"/>
      <c r="AE906" s="19"/>
      <c r="AF906" s="19"/>
    </row>
    <row r="907" spans="1:32" ht="15.75" x14ac:dyDescent="0.25">
      <c r="A907" s="136"/>
      <c r="B907" s="158"/>
      <c r="C907" s="17"/>
      <c r="E907" s="180"/>
      <c r="G907" s="25"/>
      <c r="H907" s="25"/>
      <c r="I907" s="18"/>
      <c r="K907" s="256"/>
      <c r="L907" s="20"/>
      <c r="M907" s="183"/>
      <c r="N907" s="271"/>
      <c r="O907" s="133"/>
      <c r="P907" s="133"/>
      <c r="Q907" s="20"/>
      <c r="R907" s="133"/>
      <c r="S907" s="271"/>
      <c r="T907" s="20"/>
      <c r="U907" s="177"/>
      <c r="V907" s="217"/>
      <c r="X907" s="133"/>
      <c r="Y907" s="133"/>
      <c r="Z907" s="133"/>
      <c r="AA907" s="133"/>
      <c r="AB907" s="133"/>
      <c r="AC907" s="17"/>
      <c r="AE907" s="19"/>
      <c r="AF907" s="19"/>
    </row>
    <row r="908" spans="1:32" ht="15.75" x14ac:dyDescent="0.25">
      <c r="A908" s="136"/>
      <c r="B908" s="158"/>
      <c r="C908" s="17"/>
      <c r="E908" s="180"/>
      <c r="G908" s="25"/>
      <c r="H908" s="25"/>
      <c r="I908" s="18"/>
      <c r="K908" s="256"/>
      <c r="L908" s="20"/>
      <c r="M908" s="183"/>
      <c r="N908" s="271"/>
      <c r="O908" s="133"/>
      <c r="P908" s="133"/>
      <c r="Q908" s="20"/>
      <c r="R908" s="133"/>
      <c r="S908" s="271"/>
      <c r="T908" s="20"/>
      <c r="U908" s="177"/>
      <c r="V908" s="217"/>
      <c r="X908" s="133"/>
      <c r="Y908" s="133"/>
      <c r="Z908" s="133"/>
      <c r="AA908" s="133"/>
      <c r="AB908" s="133"/>
      <c r="AC908" s="17"/>
      <c r="AE908" s="19"/>
      <c r="AF908" s="19"/>
    </row>
    <row r="909" spans="1:32" ht="15.75" x14ac:dyDescent="0.25">
      <c r="A909" s="136"/>
      <c r="B909" s="158"/>
      <c r="C909" s="17"/>
      <c r="E909" s="180"/>
      <c r="G909" s="25"/>
      <c r="H909" s="25"/>
      <c r="I909" s="18"/>
      <c r="K909" s="256"/>
      <c r="L909" s="20"/>
      <c r="M909" s="183"/>
      <c r="N909" s="271"/>
      <c r="O909" s="133"/>
      <c r="P909" s="133"/>
      <c r="Q909" s="20"/>
      <c r="R909" s="133"/>
      <c r="S909" s="271"/>
      <c r="T909" s="20"/>
      <c r="U909" s="177"/>
      <c r="V909" s="217"/>
      <c r="X909" s="133"/>
      <c r="Y909" s="133"/>
      <c r="Z909" s="133"/>
      <c r="AA909" s="133"/>
      <c r="AB909" s="133"/>
      <c r="AC909" s="17"/>
      <c r="AE909" s="19"/>
      <c r="AF909" s="19"/>
    </row>
    <row r="910" spans="1:32" ht="15.75" x14ac:dyDescent="0.25">
      <c r="A910" s="136"/>
      <c r="B910" s="158"/>
      <c r="C910" s="17"/>
      <c r="E910" s="180"/>
      <c r="G910" s="25"/>
      <c r="H910" s="25"/>
      <c r="I910" s="18"/>
      <c r="K910" s="256"/>
      <c r="L910" s="20"/>
      <c r="M910" s="183"/>
      <c r="N910" s="271"/>
      <c r="O910" s="133"/>
      <c r="P910" s="133"/>
      <c r="Q910" s="20"/>
      <c r="R910" s="133"/>
      <c r="S910" s="271"/>
      <c r="T910" s="20"/>
      <c r="U910" s="177"/>
      <c r="V910" s="217"/>
      <c r="X910" s="133"/>
      <c r="Y910" s="133"/>
      <c r="Z910" s="133"/>
      <c r="AA910" s="133"/>
      <c r="AB910" s="133"/>
      <c r="AC910" s="17"/>
      <c r="AE910" s="19"/>
      <c r="AF910" s="19"/>
    </row>
    <row r="911" spans="1:32" ht="15.75" x14ac:dyDescent="0.25">
      <c r="A911" s="136"/>
      <c r="B911" s="158"/>
      <c r="C911" s="17"/>
      <c r="E911" s="180"/>
      <c r="G911" s="25"/>
      <c r="H911" s="25"/>
      <c r="I911" s="18"/>
      <c r="K911" s="256"/>
      <c r="L911" s="20"/>
      <c r="M911" s="183"/>
      <c r="N911" s="271"/>
      <c r="O911" s="133"/>
      <c r="P911" s="133"/>
      <c r="Q911" s="20"/>
      <c r="R911" s="133"/>
      <c r="S911" s="271"/>
      <c r="T911" s="20"/>
      <c r="U911" s="177"/>
      <c r="V911" s="217"/>
      <c r="X911" s="133"/>
      <c r="Y911" s="133"/>
      <c r="Z911" s="133"/>
      <c r="AA911" s="133"/>
      <c r="AB911" s="133"/>
      <c r="AC911" s="17"/>
      <c r="AE911" s="19"/>
      <c r="AF911" s="19"/>
    </row>
    <row r="912" spans="1:32" ht="15.75" x14ac:dyDescent="0.25">
      <c r="A912" s="136"/>
      <c r="B912" s="158"/>
      <c r="C912" s="17"/>
      <c r="E912" s="180"/>
      <c r="G912" s="25"/>
      <c r="H912" s="25"/>
      <c r="I912" s="18"/>
      <c r="K912" s="256"/>
      <c r="L912" s="20"/>
      <c r="M912" s="183"/>
      <c r="N912" s="271"/>
      <c r="O912" s="133"/>
      <c r="P912" s="133"/>
      <c r="Q912" s="20"/>
      <c r="R912" s="133"/>
      <c r="S912" s="271"/>
      <c r="T912" s="20"/>
      <c r="U912" s="177"/>
      <c r="V912" s="217"/>
      <c r="X912" s="133"/>
      <c r="Y912" s="133"/>
      <c r="Z912" s="133"/>
      <c r="AA912" s="133"/>
      <c r="AB912" s="133"/>
      <c r="AC912" s="17"/>
      <c r="AE912" s="19"/>
      <c r="AF912" s="19"/>
    </row>
    <row r="913" spans="1:32" ht="15.75" x14ac:dyDescent="0.25">
      <c r="A913" s="136"/>
      <c r="B913" s="158"/>
      <c r="C913" s="17"/>
      <c r="E913" s="180"/>
      <c r="G913" s="25"/>
      <c r="H913" s="25"/>
      <c r="I913" s="18"/>
      <c r="K913" s="256"/>
      <c r="L913" s="20"/>
      <c r="M913" s="183"/>
      <c r="N913" s="271"/>
      <c r="O913" s="133"/>
      <c r="P913" s="133"/>
      <c r="Q913" s="20"/>
      <c r="R913" s="133"/>
      <c r="S913" s="271"/>
      <c r="T913" s="20"/>
      <c r="U913" s="177"/>
      <c r="V913" s="217"/>
      <c r="X913" s="133"/>
      <c r="Y913" s="133"/>
      <c r="Z913" s="133"/>
      <c r="AA913" s="133"/>
      <c r="AB913" s="133"/>
      <c r="AC913" s="17"/>
      <c r="AE913" s="19"/>
      <c r="AF913" s="19"/>
    </row>
    <row r="914" spans="1:32" ht="15.75" x14ac:dyDescent="0.25">
      <c r="A914" s="136"/>
      <c r="B914" s="158"/>
      <c r="C914" s="17"/>
      <c r="E914" s="180"/>
      <c r="G914" s="25"/>
      <c r="H914" s="25"/>
      <c r="I914" s="18"/>
      <c r="K914" s="256"/>
      <c r="L914" s="20"/>
      <c r="M914" s="183"/>
      <c r="N914" s="271"/>
      <c r="O914" s="133"/>
      <c r="P914" s="133"/>
      <c r="Q914" s="20"/>
      <c r="R914" s="133"/>
      <c r="S914" s="271"/>
      <c r="T914" s="20"/>
      <c r="U914" s="177"/>
      <c r="V914" s="217"/>
      <c r="X914" s="133"/>
      <c r="Y914" s="133"/>
      <c r="Z914" s="133"/>
      <c r="AA914" s="133"/>
      <c r="AB914" s="133"/>
      <c r="AC914" s="17"/>
      <c r="AE914" s="19"/>
      <c r="AF914" s="19"/>
    </row>
    <row r="915" spans="1:32" ht="15.75" x14ac:dyDescent="0.25">
      <c r="A915" s="136"/>
      <c r="B915" s="158"/>
      <c r="C915" s="17"/>
      <c r="E915" s="180"/>
      <c r="G915" s="25"/>
      <c r="H915" s="25"/>
      <c r="I915" s="18"/>
      <c r="K915" s="256"/>
      <c r="L915" s="20"/>
      <c r="M915" s="183"/>
      <c r="N915" s="271"/>
      <c r="O915" s="133"/>
      <c r="P915" s="133"/>
      <c r="Q915" s="20"/>
      <c r="R915" s="133"/>
      <c r="S915" s="271"/>
      <c r="T915" s="20"/>
      <c r="U915" s="177"/>
      <c r="V915" s="217"/>
      <c r="X915" s="133"/>
      <c r="Y915" s="133"/>
      <c r="Z915" s="133"/>
      <c r="AA915" s="133"/>
      <c r="AB915" s="133"/>
      <c r="AC915" s="17"/>
      <c r="AE915" s="19"/>
      <c r="AF915" s="19"/>
    </row>
    <row r="916" spans="1:32" ht="15.75" x14ac:dyDescent="0.25">
      <c r="A916" s="136"/>
      <c r="B916" s="158"/>
      <c r="C916" s="17"/>
      <c r="E916" s="180"/>
      <c r="G916" s="25"/>
      <c r="H916" s="25"/>
      <c r="I916" s="18"/>
      <c r="K916" s="256"/>
      <c r="L916" s="20"/>
      <c r="M916" s="183"/>
      <c r="N916" s="271"/>
      <c r="O916" s="133"/>
      <c r="P916" s="133"/>
      <c r="Q916" s="20"/>
      <c r="R916" s="133"/>
      <c r="S916" s="271"/>
      <c r="T916" s="20"/>
      <c r="U916" s="177"/>
      <c r="V916" s="217"/>
      <c r="X916" s="133"/>
      <c r="Y916" s="133"/>
      <c r="Z916" s="133"/>
      <c r="AA916" s="133"/>
      <c r="AB916" s="133"/>
      <c r="AC916" s="17"/>
      <c r="AE916" s="19"/>
      <c r="AF916" s="19"/>
    </row>
    <row r="917" spans="1:32" ht="15.75" x14ac:dyDescent="0.25">
      <c r="A917" s="136"/>
      <c r="B917" s="158"/>
      <c r="C917" s="17"/>
      <c r="E917" s="180"/>
      <c r="G917" s="25"/>
      <c r="H917" s="25"/>
      <c r="I917" s="18"/>
      <c r="K917" s="256"/>
      <c r="L917" s="20"/>
      <c r="M917" s="183"/>
      <c r="N917" s="271"/>
      <c r="O917" s="133"/>
      <c r="P917" s="133"/>
      <c r="Q917" s="20"/>
      <c r="R917" s="133"/>
      <c r="S917" s="271"/>
      <c r="T917" s="20"/>
      <c r="U917" s="177"/>
      <c r="V917" s="217"/>
      <c r="X917" s="133"/>
      <c r="Y917" s="133"/>
      <c r="Z917" s="133"/>
      <c r="AA917" s="133"/>
      <c r="AB917" s="133"/>
      <c r="AC917" s="17"/>
      <c r="AE917" s="19"/>
      <c r="AF917" s="19"/>
    </row>
    <row r="918" spans="1:32" ht="15.75" x14ac:dyDescent="0.25">
      <c r="A918" s="136"/>
      <c r="B918" s="158"/>
      <c r="C918" s="17"/>
      <c r="E918" s="180"/>
      <c r="G918" s="25"/>
      <c r="H918" s="25"/>
      <c r="I918" s="18"/>
      <c r="K918" s="256"/>
      <c r="L918" s="20"/>
      <c r="M918" s="183"/>
      <c r="N918" s="271"/>
      <c r="O918" s="133"/>
      <c r="P918" s="133"/>
      <c r="Q918" s="20"/>
      <c r="R918" s="133"/>
      <c r="S918" s="271"/>
      <c r="T918" s="20"/>
      <c r="U918" s="177"/>
      <c r="V918" s="217"/>
      <c r="X918" s="133"/>
      <c r="Y918" s="133"/>
      <c r="Z918" s="133"/>
      <c r="AA918" s="133"/>
      <c r="AB918" s="133"/>
      <c r="AC918" s="17"/>
      <c r="AE918" s="19"/>
      <c r="AF918" s="19"/>
    </row>
    <row r="919" spans="1:32" ht="15.75" x14ac:dyDescent="0.25">
      <c r="A919" s="136"/>
      <c r="B919" s="158"/>
      <c r="C919" s="17"/>
      <c r="E919" s="180"/>
      <c r="G919" s="25"/>
      <c r="H919" s="25"/>
      <c r="I919" s="18"/>
      <c r="K919" s="256"/>
      <c r="L919" s="20"/>
      <c r="M919" s="183"/>
      <c r="N919" s="271"/>
      <c r="O919" s="133"/>
      <c r="P919" s="133"/>
      <c r="Q919" s="20"/>
      <c r="R919" s="133"/>
      <c r="S919" s="271"/>
      <c r="T919" s="20"/>
      <c r="U919" s="177"/>
      <c r="V919" s="217"/>
      <c r="X919" s="133"/>
      <c r="Y919" s="133"/>
      <c r="Z919" s="133"/>
      <c r="AA919" s="133"/>
      <c r="AB919" s="133"/>
      <c r="AC919" s="17"/>
      <c r="AE919" s="19"/>
      <c r="AF919" s="19"/>
    </row>
    <row r="920" spans="1:32" ht="15.75" x14ac:dyDescent="0.25">
      <c r="A920" s="136"/>
      <c r="B920" s="158"/>
      <c r="C920" s="17"/>
      <c r="E920" s="180"/>
      <c r="G920" s="25"/>
      <c r="H920" s="25"/>
      <c r="I920" s="18"/>
      <c r="K920" s="256"/>
      <c r="L920" s="20"/>
      <c r="M920" s="183"/>
      <c r="N920" s="271"/>
      <c r="O920" s="133"/>
      <c r="P920" s="133"/>
      <c r="Q920" s="20"/>
      <c r="R920" s="133"/>
      <c r="S920" s="271"/>
      <c r="T920" s="20"/>
      <c r="U920" s="177"/>
      <c r="V920" s="217"/>
      <c r="X920" s="133"/>
      <c r="Y920" s="133"/>
      <c r="Z920" s="133"/>
      <c r="AA920" s="133"/>
      <c r="AB920" s="133"/>
      <c r="AC920" s="17"/>
      <c r="AE920" s="19"/>
      <c r="AF920" s="19"/>
    </row>
    <row r="921" spans="1:32" ht="15.75" x14ac:dyDescent="0.25">
      <c r="A921" s="136"/>
      <c r="B921" s="158"/>
      <c r="C921" s="17"/>
      <c r="E921" s="180"/>
      <c r="G921" s="25"/>
      <c r="H921" s="25"/>
      <c r="I921" s="18"/>
      <c r="K921" s="256"/>
      <c r="L921" s="20"/>
      <c r="M921" s="183"/>
      <c r="N921" s="271"/>
      <c r="O921" s="133"/>
      <c r="P921" s="133"/>
      <c r="Q921" s="20"/>
      <c r="R921" s="133"/>
      <c r="S921" s="271"/>
      <c r="T921" s="20"/>
      <c r="U921" s="177"/>
      <c r="V921" s="217"/>
      <c r="X921" s="133"/>
      <c r="Y921" s="133"/>
      <c r="Z921" s="133"/>
      <c r="AA921" s="133"/>
      <c r="AB921" s="133"/>
      <c r="AC921" s="17"/>
      <c r="AE921" s="19"/>
      <c r="AF921" s="19"/>
    </row>
    <row r="922" spans="1:32" ht="15.75" x14ac:dyDescent="0.25">
      <c r="A922" s="136"/>
      <c r="B922" s="158"/>
      <c r="C922" s="17"/>
      <c r="E922" s="180"/>
      <c r="G922" s="25"/>
      <c r="H922" s="25"/>
      <c r="I922" s="18"/>
      <c r="K922" s="256"/>
      <c r="L922" s="20"/>
      <c r="M922" s="183"/>
      <c r="N922" s="271"/>
      <c r="O922" s="133"/>
      <c r="P922" s="133"/>
      <c r="Q922" s="20"/>
      <c r="R922" s="133"/>
      <c r="S922" s="271"/>
      <c r="T922" s="20"/>
      <c r="U922" s="177"/>
      <c r="V922" s="217"/>
      <c r="X922" s="133"/>
      <c r="Y922" s="133"/>
      <c r="Z922" s="133"/>
      <c r="AA922" s="133"/>
      <c r="AB922" s="133"/>
      <c r="AC922" s="17"/>
      <c r="AE922" s="19"/>
      <c r="AF922" s="19"/>
    </row>
    <row r="923" spans="1:32" ht="15.75" x14ac:dyDescent="0.25">
      <c r="A923" s="136"/>
      <c r="B923" s="158"/>
      <c r="C923" s="17"/>
      <c r="E923" s="180"/>
      <c r="G923" s="25"/>
      <c r="H923" s="25"/>
      <c r="I923" s="18"/>
      <c r="K923" s="256"/>
      <c r="L923" s="20"/>
      <c r="M923" s="183"/>
      <c r="N923" s="271"/>
      <c r="O923" s="133"/>
      <c r="P923" s="133"/>
      <c r="Q923" s="20"/>
      <c r="R923" s="133"/>
      <c r="S923" s="271"/>
      <c r="T923" s="20"/>
      <c r="U923" s="177"/>
      <c r="V923" s="217"/>
      <c r="X923" s="133"/>
      <c r="Y923" s="133"/>
      <c r="Z923" s="133"/>
      <c r="AA923" s="133"/>
      <c r="AB923" s="133"/>
      <c r="AC923" s="17"/>
      <c r="AE923" s="19"/>
      <c r="AF923" s="19"/>
    </row>
    <row r="924" spans="1:32" ht="15.75" x14ac:dyDescent="0.25">
      <c r="A924" s="136"/>
      <c r="B924" s="158"/>
      <c r="C924" s="17"/>
      <c r="E924" s="180"/>
      <c r="G924" s="25"/>
      <c r="H924" s="25"/>
      <c r="I924" s="18"/>
      <c r="K924" s="256"/>
      <c r="L924" s="20"/>
      <c r="M924" s="183"/>
      <c r="N924" s="271"/>
      <c r="O924" s="133"/>
      <c r="P924" s="133"/>
      <c r="Q924" s="20"/>
      <c r="R924" s="133"/>
      <c r="S924" s="271"/>
      <c r="T924" s="20"/>
      <c r="U924" s="177"/>
      <c r="V924" s="217"/>
      <c r="X924" s="133"/>
      <c r="Y924" s="133"/>
      <c r="Z924" s="133"/>
      <c r="AA924" s="133"/>
      <c r="AB924" s="133"/>
      <c r="AC924" s="17"/>
      <c r="AE924" s="19"/>
      <c r="AF924" s="19"/>
    </row>
    <row r="925" spans="1:32" ht="15.75" x14ac:dyDescent="0.25">
      <c r="A925" s="136"/>
      <c r="B925" s="158"/>
      <c r="C925" s="17"/>
      <c r="E925" s="180"/>
      <c r="G925" s="25"/>
      <c r="H925" s="25"/>
      <c r="I925" s="18"/>
      <c r="K925" s="256"/>
      <c r="L925" s="20"/>
      <c r="M925" s="183"/>
      <c r="N925" s="271"/>
      <c r="O925" s="133"/>
      <c r="P925" s="133"/>
      <c r="Q925" s="20"/>
      <c r="R925" s="133"/>
      <c r="S925" s="271"/>
      <c r="T925" s="20"/>
      <c r="U925" s="177"/>
      <c r="V925" s="217"/>
      <c r="X925" s="133"/>
      <c r="Y925" s="133"/>
      <c r="Z925" s="133"/>
      <c r="AA925" s="133"/>
      <c r="AB925" s="133"/>
      <c r="AC925" s="17"/>
      <c r="AE925" s="19"/>
      <c r="AF925" s="19"/>
    </row>
    <row r="926" spans="1:32" ht="15.75" x14ac:dyDescent="0.25">
      <c r="A926" s="136"/>
      <c r="B926" s="158"/>
      <c r="C926" s="17"/>
      <c r="E926" s="180"/>
      <c r="G926" s="25"/>
      <c r="H926" s="25"/>
      <c r="I926" s="18"/>
      <c r="K926" s="256"/>
      <c r="L926" s="20"/>
      <c r="M926" s="183"/>
      <c r="N926" s="271"/>
      <c r="O926" s="133"/>
      <c r="P926" s="133"/>
      <c r="Q926" s="20"/>
      <c r="R926" s="133"/>
      <c r="S926" s="271"/>
      <c r="T926" s="20"/>
      <c r="U926" s="177"/>
      <c r="V926" s="217"/>
      <c r="X926" s="133"/>
      <c r="Y926" s="133"/>
      <c r="Z926" s="133"/>
      <c r="AA926" s="133"/>
      <c r="AB926" s="133"/>
      <c r="AC926" s="17"/>
      <c r="AE926" s="19"/>
      <c r="AF926" s="19"/>
    </row>
    <row r="927" spans="1:32" ht="15.75" x14ac:dyDescent="0.25">
      <c r="A927" s="136"/>
      <c r="B927" s="158"/>
      <c r="C927" s="17"/>
      <c r="E927" s="180"/>
      <c r="G927" s="25"/>
      <c r="H927" s="25"/>
      <c r="I927" s="18"/>
      <c r="K927" s="256"/>
      <c r="L927" s="20"/>
      <c r="M927" s="183"/>
      <c r="N927" s="271"/>
      <c r="O927" s="133"/>
      <c r="P927" s="133"/>
      <c r="Q927" s="20"/>
      <c r="R927" s="133"/>
      <c r="S927" s="271"/>
      <c r="T927" s="20"/>
      <c r="U927" s="177"/>
      <c r="V927" s="217"/>
      <c r="X927" s="133"/>
      <c r="Y927" s="133"/>
      <c r="Z927" s="133"/>
      <c r="AA927" s="133"/>
      <c r="AB927" s="133"/>
      <c r="AC927" s="17"/>
      <c r="AE927" s="19"/>
      <c r="AF927" s="19"/>
    </row>
    <row r="928" spans="1:32" ht="15.75" x14ac:dyDescent="0.25">
      <c r="A928" s="136"/>
      <c r="B928" s="158"/>
      <c r="C928" s="17"/>
      <c r="E928" s="180"/>
      <c r="G928" s="25"/>
      <c r="H928" s="25"/>
      <c r="I928" s="18"/>
      <c r="K928" s="256"/>
      <c r="L928" s="20"/>
      <c r="M928" s="183"/>
      <c r="N928" s="271"/>
      <c r="O928" s="133"/>
      <c r="P928" s="133"/>
      <c r="Q928" s="20"/>
      <c r="R928" s="133"/>
      <c r="S928" s="271"/>
      <c r="T928" s="20"/>
      <c r="U928" s="177"/>
      <c r="V928" s="217"/>
      <c r="X928" s="133"/>
      <c r="Y928" s="133"/>
      <c r="Z928" s="133"/>
      <c r="AA928" s="133"/>
      <c r="AB928" s="133"/>
      <c r="AC928" s="17"/>
      <c r="AE928" s="19"/>
      <c r="AF928" s="19"/>
    </row>
    <row r="929" spans="1:32" ht="15.75" x14ac:dyDescent="0.25">
      <c r="A929" s="136"/>
      <c r="B929" s="158"/>
      <c r="C929" s="17"/>
      <c r="E929" s="180"/>
      <c r="G929" s="25"/>
      <c r="H929" s="25"/>
      <c r="I929" s="18"/>
      <c r="K929" s="256"/>
      <c r="L929" s="20"/>
      <c r="M929" s="183"/>
      <c r="N929" s="271"/>
      <c r="O929" s="133"/>
      <c r="P929" s="133"/>
      <c r="Q929" s="20"/>
      <c r="R929" s="133"/>
      <c r="S929" s="271"/>
      <c r="T929" s="20"/>
      <c r="U929" s="177"/>
      <c r="V929" s="217"/>
      <c r="X929" s="133"/>
      <c r="Y929" s="133"/>
      <c r="Z929" s="133"/>
      <c r="AA929" s="133"/>
      <c r="AB929" s="133"/>
      <c r="AC929" s="17"/>
      <c r="AE929" s="19"/>
      <c r="AF929" s="19"/>
    </row>
    <row r="930" spans="1:32" ht="15.75" x14ac:dyDescent="0.25">
      <c r="A930" s="136"/>
      <c r="B930" s="158"/>
      <c r="C930" s="17"/>
      <c r="E930" s="180"/>
      <c r="G930" s="25"/>
      <c r="H930" s="25"/>
      <c r="I930" s="18"/>
      <c r="K930" s="256"/>
      <c r="L930" s="20"/>
      <c r="M930" s="183"/>
      <c r="N930" s="271"/>
      <c r="O930" s="133"/>
      <c r="P930" s="133"/>
      <c r="Q930" s="20"/>
      <c r="R930" s="133"/>
      <c r="S930" s="271"/>
      <c r="T930" s="20"/>
      <c r="U930" s="177"/>
      <c r="V930" s="217"/>
      <c r="X930" s="133"/>
      <c r="Y930" s="133"/>
      <c r="Z930" s="133"/>
      <c r="AA930" s="133"/>
      <c r="AB930" s="133"/>
      <c r="AC930" s="17"/>
      <c r="AE930" s="19"/>
      <c r="AF930" s="19"/>
    </row>
    <row r="931" spans="1:32" ht="15.75" x14ac:dyDescent="0.25">
      <c r="A931" s="136"/>
      <c r="B931" s="158"/>
      <c r="C931" s="17"/>
      <c r="E931" s="180"/>
      <c r="G931" s="25"/>
      <c r="H931" s="25"/>
      <c r="I931" s="18"/>
      <c r="K931" s="256"/>
      <c r="L931" s="20"/>
      <c r="M931" s="183"/>
      <c r="N931" s="271"/>
      <c r="O931" s="133"/>
      <c r="P931" s="133"/>
      <c r="Q931" s="20"/>
      <c r="R931" s="133"/>
      <c r="S931" s="271"/>
      <c r="T931" s="20"/>
      <c r="U931" s="177"/>
      <c r="V931" s="217"/>
      <c r="X931" s="133"/>
      <c r="Y931" s="133"/>
      <c r="Z931" s="133"/>
      <c r="AA931" s="133"/>
      <c r="AB931" s="133"/>
      <c r="AC931" s="17"/>
      <c r="AE931" s="19"/>
      <c r="AF931" s="19"/>
    </row>
    <row r="932" spans="1:32" ht="15.75" x14ac:dyDescent="0.25">
      <c r="A932" s="136"/>
      <c r="B932" s="158"/>
      <c r="C932" s="17"/>
      <c r="E932" s="180"/>
      <c r="G932" s="25"/>
      <c r="H932" s="25"/>
      <c r="I932" s="18"/>
      <c r="K932" s="256"/>
      <c r="L932" s="20"/>
      <c r="M932" s="183"/>
      <c r="N932" s="271"/>
      <c r="O932" s="133"/>
      <c r="P932" s="133"/>
      <c r="Q932" s="20"/>
      <c r="R932" s="133"/>
      <c r="S932" s="271"/>
      <c r="T932" s="20"/>
      <c r="U932" s="177"/>
      <c r="V932" s="217"/>
      <c r="X932" s="133"/>
      <c r="Y932" s="133"/>
      <c r="Z932" s="133"/>
      <c r="AA932" s="133"/>
      <c r="AB932" s="133"/>
      <c r="AC932" s="17"/>
      <c r="AE932" s="19"/>
      <c r="AF932" s="19"/>
    </row>
    <row r="933" spans="1:32" ht="15.75" x14ac:dyDescent="0.25">
      <c r="A933" s="136"/>
      <c r="B933" s="158"/>
      <c r="C933" s="17"/>
      <c r="E933" s="180"/>
      <c r="G933" s="25"/>
      <c r="H933" s="25"/>
      <c r="I933" s="18"/>
      <c r="K933" s="256"/>
      <c r="L933" s="20"/>
      <c r="M933" s="183"/>
      <c r="N933" s="271"/>
      <c r="O933" s="133"/>
      <c r="P933" s="133"/>
      <c r="Q933" s="20"/>
      <c r="R933" s="133"/>
      <c r="S933" s="271"/>
      <c r="T933" s="20"/>
      <c r="U933" s="177"/>
      <c r="V933" s="217"/>
      <c r="X933" s="133"/>
      <c r="Y933" s="133"/>
      <c r="Z933" s="133"/>
      <c r="AA933" s="133"/>
      <c r="AB933" s="133"/>
      <c r="AC933" s="17"/>
      <c r="AE933" s="19"/>
      <c r="AF933" s="19"/>
    </row>
    <row r="934" spans="1:32" ht="15.75" x14ac:dyDescent="0.25">
      <c r="A934" s="136"/>
      <c r="B934" s="158"/>
      <c r="C934" s="17"/>
      <c r="E934" s="180"/>
      <c r="G934" s="25"/>
      <c r="H934" s="25"/>
      <c r="I934" s="18"/>
      <c r="K934" s="256"/>
      <c r="L934" s="20"/>
      <c r="M934" s="183"/>
      <c r="N934" s="271"/>
      <c r="O934" s="133"/>
      <c r="P934" s="133"/>
      <c r="Q934" s="20"/>
      <c r="R934" s="133"/>
      <c r="S934" s="271"/>
      <c r="T934" s="20"/>
      <c r="U934" s="177"/>
      <c r="V934" s="217"/>
      <c r="X934" s="133"/>
      <c r="Y934" s="133"/>
      <c r="Z934" s="133"/>
      <c r="AA934" s="133"/>
      <c r="AB934" s="133"/>
      <c r="AC934" s="17"/>
      <c r="AE934" s="19"/>
      <c r="AF934" s="19"/>
    </row>
    <row r="935" spans="1:32" ht="15.75" x14ac:dyDescent="0.25">
      <c r="A935" s="136"/>
      <c r="B935" s="158"/>
      <c r="C935" s="17"/>
      <c r="E935" s="180"/>
      <c r="G935" s="25"/>
      <c r="H935" s="25"/>
      <c r="I935" s="18"/>
      <c r="K935" s="256"/>
      <c r="L935" s="20"/>
      <c r="M935" s="183"/>
      <c r="N935" s="271"/>
      <c r="O935" s="133"/>
      <c r="P935" s="133"/>
      <c r="Q935" s="20"/>
      <c r="R935" s="133"/>
      <c r="S935" s="271"/>
      <c r="T935" s="20"/>
      <c r="U935" s="177"/>
      <c r="V935" s="217"/>
      <c r="X935" s="133"/>
      <c r="Y935" s="133"/>
      <c r="Z935" s="133"/>
      <c r="AA935" s="133"/>
      <c r="AB935" s="133"/>
      <c r="AC935" s="17"/>
      <c r="AE935" s="19"/>
      <c r="AF935" s="19"/>
    </row>
    <row r="936" spans="1:32" ht="15.75" x14ac:dyDescent="0.25">
      <c r="A936" s="136"/>
      <c r="B936" s="158"/>
      <c r="C936" s="17"/>
      <c r="E936" s="180"/>
      <c r="G936" s="25"/>
      <c r="H936" s="25"/>
      <c r="I936" s="18"/>
      <c r="K936" s="256"/>
      <c r="L936" s="20"/>
      <c r="M936" s="183"/>
      <c r="N936" s="271"/>
      <c r="O936" s="133"/>
      <c r="P936" s="133"/>
      <c r="Q936" s="20"/>
      <c r="R936" s="133"/>
      <c r="S936" s="271"/>
      <c r="T936" s="20"/>
      <c r="U936" s="177"/>
      <c r="V936" s="217"/>
      <c r="X936" s="133"/>
      <c r="Y936" s="133"/>
      <c r="Z936" s="133"/>
      <c r="AA936" s="133"/>
      <c r="AB936" s="133"/>
      <c r="AC936" s="17"/>
      <c r="AE936" s="19"/>
      <c r="AF936" s="19"/>
    </row>
    <row r="937" spans="1:32" ht="15.75" x14ac:dyDescent="0.25">
      <c r="A937" s="136"/>
      <c r="B937" s="158"/>
      <c r="C937" s="17"/>
      <c r="E937" s="180"/>
      <c r="G937" s="25"/>
      <c r="H937" s="25"/>
      <c r="I937" s="18"/>
      <c r="K937" s="256"/>
      <c r="L937" s="20"/>
      <c r="M937" s="183"/>
      <c r="N937" s="271"/>
      <c r="O937" s="133"/>
      <c r="P937" s="133"/>
      <c r="Q937" s="20"/>
      <c r="R937" s="133"/>
      <c r="S937" s="271"/>
      <c r="T937" s="20"/>
      <c r="U937" s="177"/>
      <c r="V937" s="217"/>
      <c r="X937" s="133"/>
      <c r="Y937" s="133"/>
      <c r="Z937" s="133"/>
      <c r="AA937" s="133"/>
      <c r="AB937" s="133"/>
      <c r="AC937" s="17"/>
      <c r="AE937" s="19"/>
      <c r="AF937" s="19"/>
    </row>
    <row r="938" spans="1:32" ht="15.75" x14ac:dyDescent="0.25">
      <c r="A938" s="136"/>
      <c r="B938" s="158"/>
      <c r="C938" s="17"/>
      <c r="E938" s="180"/>
      <c r="G938" s="25"/>
      <c r="H938" s="25"/>
      <c r="I938" s="18"/>
      <c r="K938" s="256"/>
      <c r="L938" s="20"/>
      <c r="M938" s="183"/>
      <c r="N938" s="271"/>
      <c r="O938" s="133"/>
      <c r="P938" s="133"/>
      <c r="Q938" s="20"/>
      <c r="R938" s="133"/>
      <c r="S938" s="271"/>
      <c r="T938" s="20"/>
      <c r="U938" s="177"/>
      <c r="V938" s="217"/>
      <c r="X938" s="133"/>
      <c r="Y938" s="133"/>
      <c r="Z938" s="133"/>
      <c r="AA938" s="133"/>
      <c r="AB938" s="133"/>
      <c r="AC938" s="17"/>
      <c r="AE938" s="19"/>
      <c r="AF938" s="19"/>
    </row>
    <row r="939" spans="1:32" ht="15.75" x14ac:dyDescent="0.25">
      <c r="A939" s="136"/>
      <c r="B939" s="158"/>
      <c r="C939" s="17"/>
      <c r="E939" s="180"/>
      <c r="G939" s="25"/>
      <c r="H939" s="25"/>
      <c r="I939" s="18"/>
      <c r="K939" s="256"/>
      <c r="L939" s="20"/>
      <c r="M939" s="183"/>
      <c r="N939" s="271"/>
      <c r="O939" s="133"/>
      <c r="P939" s="133"/>
      <c r="Q939" s="20"/>
      <c r="R939" s="133"/>
      <c r="S939" s="271"/>
      <c r="T939" s="20"/>
      <c r="U939" s="177"/>
      <c r="V939" s="217"/>
      <c r="X939" s="133"/>
      <c r="Y939" s="133"/>
      <c r="Z939" s="133"/>
      <c r="AA939" s="133"/>
      <c r="AB939" s="133"/>
      <c r="AC939" s="17"/>
      <c r="AE939" s="19"/>
      <c r="AF939" s="19"/>
    </row>
    <row r="940" spans="1:32" ht="15.75" x14ac:dyDescent="0.25">
      <c r="A940" s="136"/>
      <c r="B940" s="158"/>
      <c r="C940" s="17"/>
      <c r="E940" s="180"/>
      <c r="G940" s="25"/>
      <c r="H940" s="25"/>
      <c r="I940" s="18"/>
      <c r="K940" s="256"/>
      <c r="L940" s="20"/>
      <c r="M940" s="183"/>
      <c r="N940" s="271"/>
      <c r="O940" s="133"/>
      <c r="P940" s="133"/>
      <c r="Q940" s="20"/>
      <c r="R940" s="133"/>
      <c r="S940" s="271"/>
      <c r="T940" s="20"/>
      <c r="U940" s="177"/>
      <c r="V940" s="217"/>
      <c r="X940" s="133"/>
      <c r="Y940" s="133"/>
      <c r="Z940" s="133"/>
      <c r="AA940" s="133"/>
      <c r="AB940" s="133"/>
      <c r="AC940" s="17"/>
      <c r="AE940" s="19"/>
      <c r="AF940" s="19"/>
    </row>
    <row r="941" spans="1:32" ht="15.75" x14ac:dyDescent="0.25">
      <c r="A941" s="136"/>
      <c r="B941" s="158"/>
      <c r="C941" s="17"/>
      <c r="E941" s="180"/>
      <c r="G941" s="25"/>
      <c r="H941" s="25"/>
      <c r="I941" s="18"/>
      <c r="K941" s="256"/>
      <c r="L941" s="20"/>
      <c r="M941" s="183"/>
      <c r="N941" s="271"/>
      <c r="O941" s="133"/>
      <c r="P941" s="133"/>
      <c r="Q941" s="20"/>
      <c r="R941" s="133"/>
      <c r="S941" s="271"/>
      <c r="T941" s="20"/>
      <c r="U941" s="177"/>
      <c r="V941" s="217"/>
      <c r="X941" s="133"/>
      <c r="Y941" s="133"/>
      <c r="Z941" s="133"/>
      <c r="AA941" s="133"/>
      <c r="AB941" s="133"/>
      <c r="AC941" s="17"/>
      <c r="AE941" s="19"/>
      <c r="AF941" s="19"/>
    </row>
    <row r="942" spans="1:32" ht="15.75" x14ac:dyDescent="0.25">
      <c r="A942" s="136"/>
      <c r="B942" s="158"/>
      <c r="C942" s="17"/>
      <c r="E942" s="180"/>
      <c r="G942" s="25"/>
      <c r="H942" s="25"/>
      <c r="I942" s="18"/>
      <c r="K942" s="256"/>
      <c r="L942" s="20"/>
      <c r="M942" s="183"/>
      <c r="N942" s="271"/>
      <c r="O942" s="133"/>
      <c r="P942" s="133"/>
      <c r="Q942" s="20"/>
      <c r="R942" s="133"/>
      <c r="S942" s="271"/>
      <c r="T942" s="20"/>
      <c r="U942" s="177"/>
      <c r="V942" s="217"/>
      <c r="X942" s="133"/>
      <c r="Y942" s="133"/>
      <c r="Z942" s="133"/>
      <c r="AA942" s="133"/>
      <c r="AB942" s="133"/>
      <c r="AC942" s="17"/>
      <c r="AE942" s="19"/>
      <c r="AF942" s="19"/>
    </row>
    <row r="943" spans="1:32" ht="15.75" x14ac:dyDescent="0.25">
      <c r="A943" s="136"/>
      <c r="B943" s="158"/>
      <c r="C943" s="17"/>
      <c r="E943" s="180"/>
      <c r="G943" s="25"/>
      <c r="H943" s="25"/>
      <c r="I943" s="18"/>
      <c r="K943" s="256"/>
      <c r="L943" s="20"/>
      <c r="M943" s="183"/>
      <c r="N943" s="271"/>
      <c r="O943" s="133"/>
      <c r="P943" s="133"/>
      <c r="Q943" s="20"/>
      <c r="R943" s="133"/>
      <c r="S943" s="271"/>
      <c r="T943" s="20"/>
      <c r="U943" s="177"/>
      <c r="V943" s="217"/>
      <c r="X943" s="133"/>
      <c r="Y943" s="133"/>
      <c r="Z943" s="133"/>
      <c r="AA943" s="133"/>
      <c r="AB943" s="133"/>
      <c r="AC943" s="17"/>
      <c r="AE943" s="19"/>
      <c r="AF943" s="19"/>
    </row>
    <row r="944" spans="1:32" ht="15.75" x14ac:dyDescent="0.25">
      <c r="A944" s="136"/>
      <c r="B944" s="158"/>
      <c r="C944" s="17"/>
      <c r="E944" s="180"/>
      <c r="G944" s="25"/>
      <c r="H944" s="25"/>
      <c r="I944" s="18"/>
      <c r="K944" s="256"/>
      <c r="L944" s="20"/>
      <c r="M944" s="183"/>
      <c r="N944" s="271"/>
      <c r="O944" s="133"/>
      <c r="P944" s="133"/>
      <c r="Q944" s="20"/>
      <c r="R944" s="133"/>
      <c r="S944" s="271"/>
      <c r="T944" s="20"/>
      <c r="U944" s="177"/>
      <c r="V944" s="217"/>
      <c r="X944" s="133"/>
      <c r="Y944" s="133"/>
      <c r="Z944" s="133"/>
      <c r="AA944" s="133"/>
      <c r="AB944" s="133"/>
      <c r="AC944" s="17"/>
      <c r="AE944" s="19"/>
      <c r="AF944" s="19"/>
    </row>
    <row r="945" spans="1:32" ht="15.75" x14ac:dyDescent="0.25">
      <c r="A945" s="136"/>
      <c r="B945" s="158"/>
      <c r="C945" s="17"/>
      <c r="E945" s="180"/>
      <c r="G945" s="25"/>
      <c r="H945" s="25"/>
      <c r="I945" s="18"/>
      <c r="K945" s="256"/>
      <c r="L945" s="20"/>
      <c r="M945" s="183"/>
      <c r="N945" s="271"/>
      <c r="O945" s="133"/>
      <c r="P945" s="133"/>
      <c r="Q945" s="20"/>
      <c r="R945" s="133"/>
      <c r="S945" s="271"/>
      <c r="T945" s="20"/>
      <c r="U945" s="177"/>
      <c r="V945" s="217"/>
      <c r="X945" s="133"/>
      <c r="Y945" s="133"/>
      <c r="Z945" s="133"/>
      <c r="AA945" s="133"/>
      <c r="AB945" s="133"/>
      <c r="AC945" s="17"/>
      <c r="AE945" s="19"/>
      <c r="AF945" s="19"/>
    </row>
    <row r="946" spans="1:32" ht="15.75" x14ac:dyDescent="0.25">
      <c r="A946" s="136"/>
      <c r="B946" s="158"/>
      <c r="C946" s="17"/>
      <c r="E946" s="180"/>
      <c r="G946" s="25"/>
      <c r="H946" s="25"/>
      <c r="I946" s="18"/>
      <c r="K946" s="256"/>
      <c r="L946" s="20"/>
      <c r="M946" s="183"/>
      <c r="N946" s="271"/>
      <c r="O946" s="133"/>
      <c r="P946" s="133"/>
      <c r="Q946" s="20"/>
      <c r="R946" s="133"/>
      <c r="S946" s="271"/>
      <c r="T946" s="20"/>
      <c r="U946" s="177"/>
      <c r="V946" s="217"/>
      <c r="X946" s="133"/>
      <c r="Y946" s="133"/>
      <c r="Z946" s="133"/>
      <c r="AA946" s="133"/>
      <c r="AB946" s="133"/>
      <c r="AC946" s="17"/>
      <c r="AE946" s="19"/>
      <c r="AF946" s="19"/>
    </row>
    <row r="947" spans="1:32" ht="15.75" x14ac:dyDescent="0.25">
      <c r="A947" s="136"/>
      <c r="B947" s="158"/>
      <c r="C947" s="17"/>
      <c r="E947" s="180"/>
      <c r="G947" s="25"/>
      <c r="H947" s="25"/>
      <c r="I947" s="18"/>
      <c r="K947" s="256"/>
      <c r="L947" s="20"/>
      <c r="M947" s="183"/>
      <c r="N947" s="271"/>
      <c r="O947" s="133"/>
      <c r="P947" s="133"/>
      <c r="Q947" s="20"/>
      <c r="R947" s="133"/>
      <c r="S947" s="271"/>
      <c r="T947" s="20"/>
      <c r="U947" s="177"/>
      <c r="V947" s="217"/>
      <c r="X947" s="133"/>
      <c r="Y947" s="133"/>
      <c r="Z947" s="133"/>
      <c r="AA947" s="133"/>
      <c r="AB947" s="133"/>
      <c r="AC947" s="17"/>
      <c r="AE947" s="19"/>
      <c r="AF947" s="19"/>
    </row>
    <row r="948" spans="1:32" ht="15.75" x14ac:dyDescent="0.25">
      <c r="A948" s="136"/>
      <c r="B948" s="158"/>
      <c r="C948" s="17"/>
      <c r="E948" s="180"/>
      <c r="G948" s="25"/>
      <c r="H948" s="25"/>
      <c r="I948" s="18"/>
      <c r="K948" s="256"/>
      <c r="L948" s="20"/>
      <c r="M948" s="183"/>
      <c r="N948" s="271"/>
      <c r="O948" s="133"/>
      <c r="P948" s="133"/>
      <c r="Q948" s="20"/>
      <c r="R948" s="133"/>
      <c r="S948" s="271"/>
      <c r="T948" s="20"/>
      <c r="U948" s="177"/>
      <c r="V948" s="217"/>
      <c r="X948" s="133"/>
      <c r="Y948" s="133"/>
      <c r="Z948" s="133"/>
      <c r="AA948" s="133"/>
      <c r="AB948" s="133"/>
      <c r="AC948" s="17"/>
      <c r="AE948" s="19"/>
      <c r="AF948" s="19"/>
    </row>
    <row r="949" spans="1:32" ht="15.75" x14ac:dyDescent="0.25">
      <c r="A949" s="136"/>
      <c r="B949" s="158"/>
      <c r="C949" s="17"/>
      <c r="E949" s="180"/>
      <c r="G949" s="25"/>
      <c r="H949" s="25"/>
      <c r="I949" s="18"/>
      <c r="K949" s="256"/>
      <c r="L949" s="20"/>
      <c r="M949" s="183"/>
      <c r="N949" s="271"/>
      <c r="O949" s="133"/>
      <c r="P949" s="133"/>
      <c r="Q949" s="20"/>
      <c r="R949" s="133"/>
      <c r="S949" s="271"/>
      <c r="T949" s="20"/>
      <c r="U949" s="177"/>
      <c r="V949" s="217"/>
      <c r="X949" s="133"/>
      <c r="Y949" s="133"/>
      <c r="Z949" s="133"/>
      <c r="AA949" s="133"/>
      <c r="AB949" s="133"/>
      <c r="AC949" s="17"/>
      <c r="AE949" s="19"/>
      <c r="AF949" s="19"/>
    </row>
    <row r="950" spans="1:32" ht="15.75" x14ac:dyDescent="0.25">
      <c r="A950" s="136"/>
      <c r="B950" s="158"/>
      <c r="C950" s="17"/>
      <c r="E950" s="180"/>
      <c r="G950" s="25"/>
      <c r="H950" s="25"/>
      <c r="I950" s="18"/>
      <c r="K950" s="256"/>
      <c r="L950" s="20"/>
      <c r="M950" s="183"/>
      <c r="N950" s="271"/>
      <c r="O950" s="133"/>
      <c r="P950" s="133"/>
      <c r="Q950" s="20"/>
      <c r="R950" s="133"/>
      <c r="S950" s="271"/>
      <c r="T950" s="20"/>
      <c r="U950" s="177"/>
      <c r="V950" s="217"/>
      <c r="X950" s="133"/>
      <c r="Y950" s="133"/>
      <c r="Z950" s="133"/>
      <c r="AA950" s="133"/>
      <c r="AB950" s="133"/>
      <c r="AC950" s="17"/>
      <c r="AE950" s="19"/>
      <c r="AF950" s="19"/>
    </row>
    <row r="951" spans="1:32" ht="15.75" x14ac:dyDescent="0.25">
      <c r="A951" s="136"/>
      <c r="B951" s="158"/>
      <c r="C951" s="17"/>
      <c r="E951" s="180"/>
      <c r="G951" s="25"/>
      <c r="H951" s="25"/>
      <c r="I951" s="18"/>
      <c r="K951" s="256"/>
      <c r="L951" s="20"/>
      <c r="M951" s="183"/>
      <c r="N951" s="271"/>
      <c r="O951" s="133"/>
      <c r="P951" s="133"/>
      <c r="Q951" s="20"/>
      <c r="R951" s="133"/>
      <c r="S951" s="271"/>
      <c r="T951" s="20"/>
      <c r="U951" s="177"/>
      <c r="V951" s="217"/>
      <c r="X951" s="133"/>
      <c r="Y951" s="133"/>
      <c r="Z951" s="133"/>
      <c r="AA951" s="133"/>
      <c r="AB951" s="133"/>
      <c r="AC951" s="17"/>
      <c r="AE951" s="19"/>
      <c r="AF951" s="19"/>
    </row>
    <row r="952" spans="1:32" ht="15.75" x14ac:dyDescent="0.25">
      <c r="A952" s="136"/>
      <c r="B952" s="158"/>
      <c r="C952" s="17"/>
      <c r="E952" s="180"/>
      <c r="G952" s="25"/>
      <c r="H952" s="25"/>
      <c r="I952" s="18"/>
      <c r="K952" s="256"/>
      <c r="L952" s="20"/>
      <c r="M952" s="183"/>
      <c r="N952" s="271"/>
      <c r="O952" s="133"/>
      <c r="P952" s="133"/>
      <c r="Q952" s="20"/>
      <c r="R952" s="133"/>
      <c r="S952" s="271"/>
      <c r="T952" s="20"/>
      <c r="U952" s="177"/>
      <c r="V952" s="217"/>
      <c r="X952" s="133"/>
      <c r="Y952" s="133"/>
      <c r="Z952" s="133"/>
      <c r="AA952" s="133"/>
      <c r="AB952" s="133"/>
      <c r="AC952" s="17"/>
      <c r="AE952" s="19"/>
      <c r="AF952" s="19"/>
    </row>
    <row r="953" spans="1:32" ht="15.75" x14ac:dyDescent="0.25">
      <c r="A953" s="136"/>
      <c r="B953" s="158"/>
      <c r="C953" s="17"/>
      <c r="E953" s="180"/>
      <c r="G953" s="25"/>
      <c r="H953" s="25"/>
      <c r="I953" s="18"/>
      <c r="K953" s="256"/>
      <c r="L953" s="20"/>
      <c r="M953" s="183"/>
      <c r="N953" s="271"/>
      <c r="O953" s="133"/>
      <c r="P953" s="133"/>
      <c r="Q953" s="20"/>
      <c r="R953" s="133"/>
      <c r="S953" s="271"/>
      <c r="T953" s="20"/>
      <c r="U953" s="177"/>
      <c r="V953" s="217"/>
      <c r="X953" s="133"/>
      <c r="Y953" s="133"/>
      <c r="Z953" s="133"/>
      <c r="AA953" s="133"/>
      <c r="AB953" s="133"/>
      <c r="AC953" s="17"/>
      <c r="AE953" s="19"/>
      <c r="AF953" s="19"/>
    </row>
    <row r="954" spans="1:32" ht="15.75" x14ac:dyDescent="0.25">
      <c r="A954" s="136"/>
      <c r="B954" s="158"/>
      <c r="C954" s="17"/>
      <c r="E954" s="180"/>
      <c r="G954" s="25"/>
      <c r="H954" s="25"/>
      <c r="I954" s="18"/>
      <c r="K954" s="256"/>
      <c r="L954" s="20"/>
      <c r="M954" s="183"/>
      <c r="N954" s="271"/>
      <c r="O954" s="133"/>
      <c r="P954" s="133"/>
      <c r="Q954" s="20"/>
      <c r="R954" s="133"/>
      <c r="S954" s="271"/>
      <c r="T954" s="20"/>
      <c r="U954" s="177"/>
      <c r="V954" s="217"/>
      <c r="X954" s="133"/>
      <c r="Y954" s="133"/>
      <c r="Z954" s="133"/>
      <c r="AA954" s="133"/>
      <c r="AB954" s="133"/>
      <c r="AC954" s="17"/>
      <c r="AE954" s="19"/>
      <c r="AF954" s="19"/>
    </row>
    <row r="955" spans="1:32" ht="15.75" x14ac:dyDescent="0.25">
      <c r="A955" s="136"/>
      <c r="B955" s="158"/>
      <c r="C955" s="17"/>
      <c r="E955" s="180"/>
      <c r="G955" s="25"/>
      <c r="H955" s="25"/>
      <c r="I955" s="18"/>
      <c r="K955" s="256"/>
      <c r="L955" s="20"/>
      <c r="M955" s="183"/>
      <c r="N955" s="271"/>
      <c r="O955" s="133"/>
      <c r="P955" s="133"/>
      <c r="Q955" s="20"/>
      <c r="R955" s="133"/>
      <c r="S955" s="271"/>
      <c r="T955" s="20"/>
      <c r="U955" s="177"/>
      <c r="V955" s="217"/>
      <c r="X955" s="133"/>
      <c r="Y955" s="133"/>
      <c r="Z955" s="133"/>
      <c r="AA955" s="133"/>
      <c r="AB955" s="133"/>
      <c r="AC955" s="17"/>
      <c r="AE955" s="19"/>
      <c r="AF955" s="19"/>
    </row>
    <row r="956" spans="1:32" ht="15.75" x14ac:dyDescent="0.25">
      <c r="A956" s="136"/>
      <c r="B956" s="158"/>
      <c r="C956" s="17"/>
      <c r="E956" s="180"/>
      <c r="G956" s="25"/>
      <c r="H956" s="25"/>
      <c r="I956" s="18"/>
      <c r="K956" s="256"/>
      <c r="L956" s="20"/>
      <c r="M956" s="183"/>
      <c r="N956" s="271"/>
      <c r="O956" s="133"/>
      <c r="P956" s="133"/>
      <c r="Q956" s="20"/>
      <c r="R956" s="133"/>
      <c r="S956" s="271"/>
      <c r="T956" s="20"/>
      <c r="U956" s="177"/>
      <c r="V956" s="217"/>
      <c r="X956" s="133"/>
      <c r="Y956" s="133"/>
      <c r="Z956" s="133"/>
      <c r="AA956" s="133"/>
      <c r="AB956" s="133"/>
      <c r="AC956" s="17"/>
      <c r="AE956" s="19"/>
      <c r="AF956" s="19"/>
    </row>
    <row r="957" spans="1:32" ht="15.75" x14ac:dyDescent="0.25">
      <c r="A957" s="136"/>
      <c r="B957" s="158"/>
      <c r="C957" s="17"/>
      <c r="E957" s="180"/>
      <c r="G957" s="25"/>
      <c r="H957" s="25"/>
      <c r="I957" s="18"/>
      <c r="K957" s="256"/>
      <c r="L957" s="20"/>
      <c r="M957" s="183"/>
      <c r="N957" s="271"/>
      <c r="O957" s="133"/>
      <c r="P957" s="133"/>
      <c r="Q957" s="20"/>
      <c r="R957" s="133"/>
      <c r="S957" s="271"/>
      <c r="T957" s="20"/>
      <c r="U957" s="177"/>
      <c r="V957" s="217"/>
      <c r="X957" s="133"/>
      <c r="Y957" s="133"/>
      <c r="Z957" s="133"/>
      <c r="AA957" s="133"/>
      <c r="AB957" s="133"/>
      <c r="AC957" s="17"/>
      <c r="AE957" s="19"/>
      <c r="AF957" s="19"/>
    </row>
    <row r="958" spans="1:32" ht="15.75" x14ac:dyDescent="0.25">
      <c r="A958" s="136"/>
      <c r="B958" s="158"/>
      <c r="C958" s="17"/>
      <c r="E958" s="180"/>
      <c r="G958" s="25"/>
      <c r="H958" s="25"/>
      <c r="I958" s="18"/>
      <c r="K958" s="256"/>
      <c r="L958" s="20"/>
      <c r="M958" s="183"/>
      <c r="N958" s="271"/>
      <c r="O958" s="133"/>
      <c r="P958" s="133"/>
      <c r="Q958" s="20"/>
      <c r="R958" s="133"/>
      <c r="S958" s="271"/>
      <c r="T958" s="20"/>
      <c r="U958" s="177"/>
      <c r="V958" s="217"/>
      <c r="X958" s="133"/>
      <c r="Y958" s="133"/>
      <c r="Z958" s="133"/>
      <c r="AA958" s="133"/>
      <c r="AB958" s="133"/>
      <c r="AC958" s="17"/>
      <c r="AE958" s="19"/>
      <c r="AF958" s="19"/>
    </row>
    <row r="959" spans="1:32" ht="15.75" x14ac:dyDescent="0.25">
      <c r="A959" s="136"/>
      <c r="B959" s="158"/>
      <c r="C959" s="17"/>
      <c r="E959" s="180"/>
      <c r="G959" s="25"/>
      <c r="H959" s="25"/>
      <c r="I959" s="18"/>
      <c r="K959" s="256"/>
      <c r="L959" s="20"/>
      <c r="M959" s="183"/>
      <c r="N959" s="271"/>
      <c r="O959" s="133"/>
      <c r="P959" s="133"/>
      <c r="Q959" s="20"/>
      <c r="R959" s="133"/>
      <c r="S959" s="271"/>
      <c r="T959" s="20"/>
      <c r="U959" s="177"/>
      <c r="V959" s="217"/>
      <c r="X959" s="133"/>
      <c r="Y959" s="133"/>
      <c r="Z959" s="133"/>
      <c r="AA959" s="133"/>
      <c r="AB959" s="133"/>
      <c r="AC959" s="17"/>
      <c r="AE959" s="19"/>
      <c r="AF959" s="19"/>
    </row>
    <row r="960" spans="1:32" ht="15.75" x14ac:dyDescent="0.25">
      <c r="A960" s="136"/>
      <c r="B960" s="158"/>
      <c r="C960" s="17"/>
      <c r="E960" s="180"/>
      <c r="G960" s="25"/>
      <c r="H960" s="25"/>
      <c r="I960" s="18"/>
      <c r="K960" s="256"/>
      <c r="L960" s="20"/>
      <c r="M960" s="183"/>
      <c r="N960" s="271"/>
      <c r="O960" s="133"/>
      <c r="P960" s="133"/>
      <c r="Q960" s="20"/>
      <c r="R960" s="133"/>
      <c r="S960" s="271"/>
      <c r="T960" s="20"/>
      <c r="U960" s="177"/>
      <c r="V960" s="217"/>
      <c r="X960" s="133"/>
      <c r="Y960" s="133"/>
      <c r="Z960" s="133"/>
      <c r="AA960" s="133"/>
      <c r="AB960" s="133"/>
      <c r="AC960" s="17"/>
      <c r="AE960" s="19"/>
      <c r="AF960" s="19"/>
    </row>
    <row r="961" spans="1:32" ht="15.75" x14ac:dyDescent="0.25">
      <c r="A961" s="136"/>
      <c r="B961" s="158"/>
      <c r="C961" s="17"/>
      <c r="E961" s="180"/>
      <c r="G961" s="25"/>
      <c r="H961" s="25"/>
      <c r="I961" s="18"/>
      <c r="K961" s="256"/>
      <c r="L961" s="20"/>
      <c r="M961" s="183"/>
      <c r="N961" s="271"/>
      <c r="O961" s="133"/>
      <c r="P961" s="133"/>
      <c r="Q961" s="20"/>
      <c r="R961" s="133"/>
      <c r="S961" s="271"/>
      <c r="T961" s="20"/>
      <c r="U961" s="177"/>
      <c r="V961" s="217"/>
      <c r="X961" s="133"/>
      <c r="Y961" s="133"/>
      <c r="Z961" s="133"/>
      <c r="AA961" s="133"/>
      <c r="AB961" s="133"/>
      <c r="AC961" s="17"/>
      <c r="AE961" s="19"/>
      <c r="AF961" s="19"/>
    </row>
    <row r="962" spans="1:32" ht="15.75" x14ac:dyDescent="0.25">
      <c r="A962" s="136"/>
      <c r="B962" s="158"/>
      <c r="C962" s="17"/>
      <c r="E962" s="180"/>
      <c r="G962" s="25"/>
      <c r="H962" s="25"/>
      <c r="I962" s="18"/>
      <c r="K962" s="256"/>
      <c r="L962" s="20"/>
      <c r="M962" s="183"/>
      <c r="N962" s="271"/>
      <c r="O962" s="133"/>
      <c r="P962" s="133"/>
      <c r="Q962" s="20"/>
      <c r="R962" s="133"/>
      <c r="S962" s="271"/>
      <c r="T962" s="20"/>
      <c r="U962" s="177"/>
      <c r="V962" s="217"/>
      <c r="X962" s="133"/>
      <c r="Y962" s="133"/>
      <c r="Z962" s="133"/>
      <c r="AA962" s="133"/>
      <c r="AB962" s="133"/>
      <c r="AC962" s="17"/>
      <c r="AE962" s="19"/>
      <c r="AF962" s="19"/>
    </row>
    <row r="963" spans="1:32" ht="15.75" x14ac:dyDescent="0.25">
      <c r="A963" s="136"/>
      <c r="B963" s="158"/>
      <c r="C963" s="17"/>
      <c r="E963" s="180"/>
      <c r="G963" s="25"/>
      <c r="H963" s="25"/>
      <c r="I963" s="18"/>
      <c r="K963" s="256"/>
      <c r="L963" s="20"/>
      <c r="M963" s="183"/>
      <c r="N963" s="271"/>
      <c r="O963" s="133"/>
      <c r="P963" s="133"/>
      <c r="Q963" s="20"/>
      <c r="R963" s="133"/>
      <c r="S963" s="271"/>
      <c r="T963" s="20"/>
      <c r="U963" s="177"/>
      <c r="V963" s="217"/>
      <c r="X963" s="133"/>
      <c r="Y963" s="133"/>
      <c r="Z963" s="133"/>
      <c r="AA963" s="133"/>
      <c r="AB963" s="133"/>
      <c r="AC963" s="17"/>
      <c r="AE963" s="19"/>
      <c r="AF963" s="19"/>
    </row>
    <row r="964" spans="1:32" ht="15.75" x14ac:dyDescent="0.25">
      <c r="A964" s="136"/>
      <c r="B964" s="158"/>
      <c r="C964" s="17"/>
      <c r="E964" s="180"/>
      <c r="G964" s="25"/>
      <c r="H964" s="25"/>
      <c r="I964" s="18"/>
      <c r="K964" s="256"/>
      <c r="L964" s="20"/>
      <c r="M964" s="183"/>
      <c r="N964" s="271"/>
      <c r="O964" s="133"/>
      <c r="P964" s="133"/>
      <c r="Q964" s="20"/>
      <c r="R964" s="133"/>
      <c r="S964" s="271"/>
      <c r="T964" s="20"/>
      <c r="U964" s="177"/>
      <c r="V964" s="217"/>
      <c r="X964" s="133"/>
      <c r="Y964" s="133"/>
      <c r="Z964" s="133"/>
      <c r="AA964" s="133"/>
      <c r="AB964" s="133"/>
      <c r="AC964" s="17"/>
      <c r="AE964" s="19"/>
      <c r="AF964" s="19"/>
    </row>
    <row r="965" spans="1:32" ht="15.75" x14ac:dyDescent="0.25">
      <c r="A965" s="136"/>
      <c r="B965" s="158"/>
      <c r="C965" s="17"/>
      <c r="E965" s="180"/>
      <c r="G965" s="25"/>
      <c r="H965" s="25"/>
      <c r="I965" s="18"/>
      <c r="K965" s="256"/>
      <c r="L965" s="20"/>
      <c r="M965" s="183"/>
      <c r="N965" s="271"/>
      <c r="O965" s="133"/>
      <c r="P965" s="133"/>
      <c r="Q965" s="20"/>
      <c r="R965" s="133"/>
      <c r="S965" s="271"/>
      <c r="T965" s="20"/>
      <c r="U965" s="177"/>
      <c r="V965" s="217"/>
      <c r="X965" s="133"/>
      <c r="Y965" s="133"/>
      <c r="Z965" s="133"/>
      <c r="AA965" s="133"/>
      <c r="AB965" s="133"/>
      <c r="AC965" s="17"/>
      <c r="AE965" s="19"/>
      <c r="AF965" s="19"/>
    </row>
    <row r="966" spans="1:32" ht="15.75" x14ac:dyDescent="0.25">
      <c r="A966" s="136"/>
      <c r="B966" s="158"/>
      <c r="C966" s="17"/>
      <c r="E966" s="180"/>
      <c r="G966" s="25"/>
      <c r="H966" s="25"/>
      <c r="I966" s="18"/>
      <c r="K966" s="256"/>
      <c r="L966" s="20"/>
      <c r="M966" s="183"/>
      <c r="N966" s="271"/>
      <c r="O966" s="133"/>
      <c r="P966" s="133"/>
      <c r="Q966" s="20"/>
      <c r="R966" s="133"/>
      <c r="S966" s="271"/>
      <c r="T966" s="20"/>
      <c r="U966" s="177"/>
      <c r="V966" s="217"/>
      <c r="X966" s="133"/>
      <c r="Y966" s="133"/>
      <c r="Z966" s="133"/>
      <c r="AA966" s="133"/>
      <c r="AB966" s="133"/>
      <c r="AC966" s="17"/>
      <c r="AE966" s="19"/>
      <c r="AF966" s="19"/>
    </row>
    <row r="967" spans="1:32" ht="15.75" x14ac:dyDescent="0.25">
      <c r="A967" s="136"/>
      <c r="B967" s="158"/>
      <c r="C967" s="17"/>
      <c r="E967" s="180"/>
      <c r="G967" s="25"/>
      <c r="H967" s="25"/>
      <c r="I967" s="18"/>
      <c r="K967" s="256"/>
      <c r="L967" s="20"/>
      <c r="M967" s="183"/>
      <c r="N967" s="271"/>
      <c r="O967" s="133"/>
      <c r="P967" s="133"/>
      <c r="Q967" s="20"/>
      <c r="R967" s="133"/>
      <c r="S967" s="271"/>
      <c r="T967" s="20"/>
      <c r="U967" s="177"/>
      <c r="V967" s="217"/>
      <c r="X967" s="133"/>
      <c r="Y967" s="133"/>
      <c r="Z967" s="133"/>
      <c r="AA967" s="133"/>
      <c r="AB967" s="133"/>
      <c r="AC967" s="17"/>
      <c r="AE967" s="19"/>
      <c r="AF967" s="19"/>
    </row>
    <row r="968" spans="1:32" ht="15.75" x14ac:dyDescent="0.25">
      <c r="A968" s="136"/>
      <c r="B968" s="158"/>
      <c r="C968" s="17"/>
      <c r="E968" s="180"/>
      <c r="G968" s="25"/>
      <c r="H968" s="25"/>
      <c r="I968" s="18"/>
      <c r="K968" s="256"/>
      <c r="L968" s="20"/>
      <c r="M968" s="183"/>
      <c r="N968" s="271"/>
      <c r="O968" s="133"/>
      <c r="P968" s="133"/>
      <c r="Q968" s="20"/>
      <c r="R968" s="133"/>
      <c r="S968" s="271"/>
      <c r="T968" s="20"/>
      <c r="U968" s="177"/>
      <c r="V968" s="217"/>
      <c r="X968" s="133"/>
      <c r="Y968" s="133"/>
      <c r="Z968" s="133"/>
      <c r="AA968" s="133"/>
      <c r="AB968" s="133"/>
      <c r="AC968" s="17"/>
      <c r="AE968" s="19"/>
      <c r="AF968" s="19"/>
    </row>
    <row r="969" spans="1:32" ht="15.75" x14ac:dyDescent="0.25">
      <c r="A969" s="136"/>
      <c r="B969" s="158"/>
      <c r="C969" s="17"/>
      <c r="E969" s="180"/>
      <c r="G969" s="25"/>
      <c r="H969" s="25"/>
      <c r="I969" s="18"/>
      <c r="K969" s="256"/>
      <c r="L969" s="20"/>
      <c r="M969" s="183"/>
      <c r="N969" s="271"/>
      <c r="O969" s="133"/>
      <c r="P969" s="133"/>
      <c r="Q969" s="20"/>
      <c r="R969" s="133"/>
      <c r="S969" s="271"/>
      <c r="T969" s="20"/>
      <c r="U969" s="177"/>
      <c r="V969" s="217"/>
      <c r="X969" s="133"/>
      <c r="Y969" s="133"/>
      <c r="Z969" s="133"/>
      <c r="AA969" s="133"/>
      <c r="AB969" s="133"/>
      <c r="AC969" s="17"/>
      <c r="AE969" s="19"/>
      <c r="AF969" s="19"/>
    </row>
    <row r="970" spans="1:32" ht="15.75" x14ac:dyDescent="0.25">
      <c r="A970" s="136"/>
      <c r="B970" s="158"/>
      <c r="C970" s="17"/>
      <c r="E970" s="180"/>
      <c r="G970" s="25"/>
      <c r="H970" s="25"/>
      <c r="I970" s="18"/>
      <c r="K970" s="256"/>
      <c r="L970" s="20"/>
      <c r="M970" s="183"/>
      <c r="N970" s="271"/>
      <c r="O970" s="133"/>
      <c r="P970" s="133"/>
      <c r="Q970" s="20"/>
      <c r="R970" s="133"/>
      <c r="S970" s="271"/>
      <c r="T970" s="20"/>
      <c r="U970" s="177"/>
      <c r="V970" s="217"/>
      <c r="X970" s="133"/>
      <c r="Y970" s="133"/>
      <c r="Z970" s="133"/>
      <c r="AA970" s="133"/>
      <c r="AB970" s="133"/>
      <c r="AC970" s="17"/>
      <c r="AE970" s="19"/>
      <c r="AF970" s="19"/>
    </row>
    <row r="971" spans="1:32" ht="15.75" x14ac:dyDescent="0.25">
      <c r="A971" s="136"/>
      <c r="B971" s="158"/>
      <c r="C971" s="17"/>
      <c r="E971" s="180"/>
      <c r="G971" s="25"/>
      <c r="H971" s="25"/>
      <c r="I971" s="18"/>
      <c r="K971" s="256"/>
      <c r="L971" s="20"/>
      <c r="M971" s="183"/>
      <c r="N971" s="271"/>
      <c r="O971" s="133"/>
      <c r="P971" s="133"/>
      <c r="Q971" s="20"/>
      <c r="R971" s="133"/>
      <c r="S971" s="271"/>
      <c r="T971" s="20"/>
      <c r="U971" s="177"/>
      <c r="V971" s="217"/>
      <c r="X971" s="133"/>
      <c r="Y971" s="133"/>
      <c r="Z971" s="133"/>
      <c r="AA971" s="133"/>
      <c r="AB971" s="133"/>
      <c r="AC971" s="17"/>
      <c r="AE971" s="19"/>
      <c r="AF971" s="19"/>
    </row>
    <row r="972" spans="1:32" ht="15.75" x14ac:dyDescent="0.25">
      <c r="A972" s="136"/>
      <c r="B972" s="158"/>
      <c r="C972" s="17"/>
      <c r="E972" s="180"/>
      <c r="G972" s="25"/>
      <c r="H972" s="25"/>
      <c r="I972" s="18"/>
      <c r="K972" s="256"/>
      <c r="L972" s="20"/>
      <c r="M972" s="183"/>
      <c r="N972" s="271"/>
      <c r="O972" s="133"/>
      <c r="P972" s="133"/>
      <c r="Q972" s="20"/>
      <c r="R972" s="133"/>
      <c r="S972" s="271"/>
      <c r="T972" s="20"/>
      <c r="U972" s="177"/>
      <c r="V972" s="217"/>
      <c r="X972" s="133"/>
      <c r="Y972" s="133"/>
      <c r="Z972" s="133"/>
      <c r="AA972" s="133"/>
      <c r="AB972" s="133"/>
      <c r="AC972" s="17"/>
      <c r="AE972" s="19"/>
      <c r="AF972" s="19"/>
    </row>
    <row r="973" spans="1:32" ht="15.75" x14ac:dyDescent="0.25">
      <c r="A973" s="136"/>
      <c r="B973" s="158"/>
      <c r="C973" s="17"/>
      <c r="E973" s="180"/>
      <c r="G973" s="25"/>
      <c r="H973" s="25"/>
      <c r="I973" s="18"/>
      <c r="K973" s="256"/>
      <c r="L973" s="20"/>
      <c r="M973" s="183"/>
      <c r="N973" s="271"/>
      <c r="O973" s="133"/>
      <c r="P973" s="133"/>
      <c r="Q973" s="20"/>
      <c r="R973" s="133"/>
      <c r="S973" s="271"/>
      <c r="T973" s="20"/>
      <c r="U973" s="177"/>
      <c r="V973" s="217"/>
      <c r="X973" s="133"/>
      <c r="Y973" s="133"/>
      <c r="Z973" s="133"/>
      <c r="AA973" s="133"/>
      <c r="AB973" s="133"/>
      <c r="AC973" s="17"/>
      <c r="AE973" s="19"/>
      <c r="AF973" s="19"/>
    </row>
    <row r="974" spans="1:32" ht="15.75" x14ac:dyDescent="0.25">
      <c r="A974" s="136"/>
      <c r="B974" s="158"/>
      <c r="C974" s="17"/>
      <c r="E974" s="180"/>
      <c r="G974" s="25"/>
      <c r="H974" s="25"/>
      <c r="I974" s="18"/>
      <c r="K974" s="256"/>
      <c r="L974" s="20"/>
      <c r="M974" s="183"/>
      <c r="N974" s="271"/>
      <c r="O974" s="133"/>
      <c r="P974" s="133"/>
      <c r="Q974" s="20"/>
      <c r="R974" s="133"/>
      <c r="S974" s="271"/>
      <c r="T974" s="20"/>
      <c r="U974" s="177"/>
      <c r="V974" s="217"/>
      <c r="X974" s="133"/>
      <c r="Y974" s="133"/>
      <c r="Z974" s="133"/>
      <c r="AA974" s="133"/>
      <c r="AB974" s="133"/>
      <c r="AC974" s="17"/>
      <c r="AE974" s="19"/>
      <c r="AF974" s="19"/>
    </row>
    <row r="975" spans="1:32" ht="15.75" x14ac:dyDescent="0.25">
      <c r="A975" s="136"/>
      <c r="B975" s="158"/>
      <c r="C975" s="17"/>
      <c r="E975" s="180"/>
      <c r="G975" s="25"/>
      <c r="H975" s="25"/>
      <c r="I975" s="18"/>
      <c r="K975" s="256"/>
      <c r="L975" s="20"/>
      <c r="M975" s="183"/>
      <c r="N975" s="271"/>
      <c r="O975" s="133"/>
      <c r="P975" s="133"/>
      <c r="Q975" s="20"/>
      <c r="R975" s="133"/>
      <c r="S975" s="271"/>
      <c r="T975" s="20"/>
      <c r="U975" s="177"/>
      <c r="V975" s="217"/>
      <c r="X975" s="133"/>
      <c r="Y975" s="133"/>
      <c r="Z975" s="133"/>
      <c r="AA975" s="133"/>
      <c r="AB975" s="133"/>
      <c r="AC975" s="17"/>
      <c r="AE975" s="19"/>
      <c r="AF975" s="19"/>
    </row>
    <row r="976" spans="1:32" ht="15.75" x14ac:dyDescent="0.25">
      <c r="A976" s="136"/>
      <c r="B976" s="158"/>
      <c r="C976" s="17"/>
      <c r="E976" s="180"/>
      <c r="G976" s="25"/>
      <c r="H976" s="25"/>
      <c r="I976" s="18"/>
      <c r="K976" s="256"/>
      <c r="L976" s="20"/>
      <c r="M976" s="183"/>
      <c r="N976" s="271"/>
      <c r="O976" s="133"/>
      <c r="P976" s="133"/>
      <c r="Q976" s="20"/>
      <c r="R976" s="133"/>
      <c r="S976" s="271"/>
      <c r="T976" s="20"/>
      <c r="U976" s="177"/>
      <c r="V976" s="217"/>
      <c r="X976" s="133"/>
      <c r="Y976" s="133"/>
      <c r="Z976" s="133"/>
      <c r="AA976" s="133"/>
      <c r="AB976" s="133"/>
      <c r="AC976" s="17"/>
      <c r="AE976" s="19"/>
      <c r="AF976" s="19"/>
    </row>
    <row r="977" spans="1:32" ht="15.75" x14ac:dyDescent="0.25">
      <c r="A977" s="136"/>
      <c r="B977" s="158"/>
      <c r="C977" s="17"/>
      <c r="E977" s="180"/>
      <c r="G977" s="25"/>
      <c r="H977" s="25"/>
      <c r="I977" s="18"/>
      <c r="K977" s="256"/>
      <c r="L977" s="20"/>
      <c r="M977" s="183"/>
      <c r="N977" s="271"/>
      <c r="O977" s="133"/>
      <c r="P977" s="133"/>
      <c r="Q977" s="20"/>
      <c r="R977" s="133"/>
      <c r="S977" s="271"/>
      <c r="T977" s="20"/>
      <c r="U977" s="177"/>
      <c r="V977" s="217"/>
      <c r="X977" s="133"/>
      <c r="Y977" s="133"/>
      <c r="Z977" s="133"/>
      <c r="AA977" s="133"/>
      <c r="AB977" s="133"/>
      <c r="AC977" s="17"/>
      <c r="AE977" s="19"/>
      <c r="AF977" s="19"/>
    </row>
    <row r="978" spans="1:32" ht="15.75" x14ac:dyDescent="0.25">
      <c r="A978" s="136"/>
      <c r="B978" s="158"/>
      <c r="C978" s="17"/>
      <c r="E978" s="180"/>
      <c r="G978" s="25"/>
      <c r="H978" s="25"/>
      <c r="I978" s="18"/>
      <c r="K978" s="256"/>
      <c r="L978" s="20"/>
      <c r="M978" s="183"/>
      <c r="N978" s="271"/>
      <c r="O978" s="133"/>
      <c r="P978" s="133"/>
      <c r="Q978" s="20"/>
      <c r="R978" s="133"/>
      <c r="S978" s="271"/>
      <c r="T978" s="20"/>
      <c r="U978" s="177"/>
      <c r="V978" s="217"/>
      <c r="X978" s="133"/>
      <c r="Y978" s="133"/>
      <c r="Z978" s="133"/>
      <c r="AA978" s="133"/>
      <c r="AB978" s="133"/>
      <c r="AC978" s="17"/>
      <c r="AE978" s="19"/>
      <c r="AF978" s="19"/>
    </row>
    <row r="979" spans="1:32" ht="15.75" x14ac:dyDescent="0.25">
      <c r="A979" s="136"/>
      <c r="B979" s="158"/>
      <c r="C979" s="17"/>
      <c r="E979" s="180"/>
      <c r="G979" s="25"/>
      <c r="H979" s="25"/>
      <c r="I979" s="18"/>
      <c r="K979" s="256"/>
      <c r="L979" s="20"/>
      <c r="M979" s="183"/>
      <c r="N979" s="271"/>
      <c r="O979" s="133"/>
      <c r="P979" s="133"/>
      <c r="Q979" s="20"/>
      <c r="R979" s="133"/>
      <c r="S979" s="271"/>
      <c r="T979" s="20"/>
      <c r="U979" s="177"/>
      <c r="V979" s="217"/>
      <c r="X979" s="133"/>
      <c r="Y979" s="133"/>
      <c r="Z979" s="133"/>
      <c r="AA979" s="133"/>
      <c r="AB979" s="133"/>
      <c r="AC979" s="17"/>
      <c r="AE979" s="19"/>
      <c r="AF979" s="19"/>
    </row>
    <row r="980" spans="1:32" ht="15.75" x14ac:dyDescent="0.25">
      <c r="A980" s="136"/>
      <c r="B980" s="158"/>
      <c r="C980" s="17"/>
      <c r="E980" s="180"/>
      <c r="G980" s="25"/>
      <c r="H980" s="25"/>
      <c r="I980" s="18"/>
      <c r="K980" s="256"/>
      <c r="L980" s="20"/>
      <c r="M980" s="183"/>
      <c r="N980" s="271"/>
      <c r="O980" s="133"/>
      <c r="P980" s="133"/>
      <c r="Q980" s="20"/>
      <c r="R980" s="133"/>
      <c r="S980" s="271"/>
      <c r="T980" s="20"/>
      <c r="U980" s="177"/>
      <c r="V980" s="217"/>
      <c r="X980" s="133"/>
      <c r="Y980" s="133"/>
      <c r="Z980" s="133"/>
      <c r="AA980" s="133"/>
      <c r="AB980" s="133"/>
      <c r="AC980" s="17"/>
      <c r="AE980" s="19"/>
      <c r="AF980" s="19"/>
    </row>
    <row r="981" spans="1:32" ht="15.75" x14ac:dyDescent="0.25">
      <c r="A981" s="136"/>
      <c r="B981" s="158"/>
      <c r="C981" s="17"/>
      <c r="E981" s="180"/>
      <c r="G981" s="25"/>
      <c r="H981" s="25"/>
      <c r="I981" s="18"/>
      <c r="K981" s="256"/>
      <c r="L981" s="20"/>
      <c r="M981" s="183"/>
      <c r="N981" s="271"/>
      <c r="O981" s="133"/>
      <c r="P981" s="133"/>
      <c r="Q981" s="20"/>
      <c r="R981" s="133"/>
      <c r="S981" s="271"/>
      <c r="T981" s="20"/>
      <c r="U981" s="177"/>
      <c r="V981" s="217"/>
      <c r="X981" s="133"/>
      <c r="Y981" s="133"/>
      <c r="Z981" s="133"/>
      <c r="AA981" s="133"/>
      <c r="AB981" s="133"/>
      <c r="AC981" s="17"/>
      <c r="AE981" s="19"/>
      <c r="AF981" s="19"/>
    </row>
    <row r="982" spans="1:32" ht="15.75" x14ac:dyDescent="0.25">
      <c r="A982" s="136"/>
      <c r="B982" s="158"/>
      <c r="C982" s="17"/>
      <c r="E982" s="180"/>
      <c r="G982" s="25"/>
      <c r="H982" s="25"/>
      <c r="I982" s="18"/>
      <c r="K982" s="256"/>
      <c r="L982" s="20"/>
      <c r="M982" s="183"/>
      <c r="N982" s="271"/>
      <c r="O982" s="133"/>
      <c r="P982" s="133"/>
      <c r="Q982" s="20"/>
      <c r="R982" s="133"/>
      <c r="S982" s="271"/>
      <c r="T982" s="20"/>
      <c r="U982" s="177"/>
      <c r="V982" s="217"/>
      <c r="X982" s="133"/>
      <c r="Y982" s="133"/>
      <c r="Z982" s="133"/>
      <c r="AA982" s="133"/>
      <c r="AB982" s="133"/>
      <c r="AC982" s="17"/>
      <c r="AE982" s="19"/>
      <c r="AF982" s="19"/>
    </row>
    <row r="983" spans="1:32" ht="15.75" x14ac:dyDescent="0.25">
      <c r="A983" s="136"/>
      <c r="B983" s="158"/>
      <c r="C983" s="17"/>
      <c r="E983" s="180"/>
      <c r="G983" s="25"/>
      <c r="H983" s="25"/>
      <c r="I983" s="18"/>
      <c r="K983" s="256"/>
      <c r="L983" s="20"/>
      <c r="M983" s="183"/>
      <c r="N983" s="271"/>
      <c r="O983" s="133"/>
      <c r="P983" s="133"/>
      <c r="Q983" s="20"/>
      <c r="R983" s="133"/>
      <c r="S983" s="271"/>
      <c r="T983" s="20"/>
      <c r="U983" s="177"/>
      <c r="V983" s="217"/>
      <c r="X983" s="133"/>
      <c r="Y983" s="133"/>
      <c r="Z983" s="133"/>
      <c r="AA983" s="133"/>
      <c r="AB983" s="133"/>
      <c r="AC983" s="17"/>
      <c r="AE983" s="19"/>
      <c r="AF983" s="19"/>
    </row>
    <row r="984" spans="1:32" ht="15.75" x14ac:dyDescent="0.25">
      <c r="A984" s="136"/>
      <c r="B984" s="158"/>
      <c r="C984" s="17"/>
      <c r="E984" s="180"/>
      <c r="G984" s="25"/>
      <c r="H984" s="25"/>
      <c r="I984" s="18"/>
      <c r="K984" s="256"/>
      <c r="L984" s="20"/>
      <c r="M984" s="183"/>
      <c r="N984" s="271"/>
      <c r="O984" s="133"/>
      <c r="P984" s="133"/>
      <c r="Q984" s="20"/>
      <c r="R984" s="133"/>
      <c r="S984" s="271"/>
      <c r="T984" s="20"/>
      <c r="U984" s="177"/>
      <c r="V984" s="217"/>
      <c r="X984" s="133"/>
      <c r="Y984" s="133"/>
      <c r="Z984" s="133"/>
      <c r="AA984" s="133"/>
      <c r="AB984" s="133"/>
      <c r="AC984" s="17"/>
      <c r="AE984" s="19"/>
      <c r="AF984" s="19"/>
    </row>
    <row r="985" spans="1:32" ht="15.75" x14ac:dyDescent="0.25">
      <c r="A985" s="136"/>
      <c r="B985" s="158"/>
      <c r="C985" s="17"/>
      <c r="E985" s="180"/>
      <c r="G985" s="25"/>
      <c r="H985" s="25"/>
      <c r="I985" s="18"/>
      <c r="K985" s="256"/>
      <c r="L985" s="20"/>
      <c r="M985" s="183"/>
      <c r="N985" s="271"/>
      <c r="O985" s="133"/>
      <c r="P985" s="133"/>
      <c r="Q985" s="20"/>
      <c r="R985" s="133"/>
      <c r="S985" s="271"/>
      <c r="T985" s="20"/>
      <c r="U985" s="177"/>
      <c r="V985" s="217"/>
      <c r="X985" s="133"/>
      <c r="Y985" s="133"/>
      <c r="Z985" s="133"/>
      <c r="AA985" s="133"/>
      <c r="AB985" s="133"/>
      <c r="AC985" s="17"/>
      <c r="AE985" s="19"/>
      <c r="AF985" s="19"/>
    </row>
    <row r="986" spans="1:32" ht="15.75" x14ac:dyDescent="0.25">
      <c r="A986" s="136"/>
      <c r="B986" s="158"/>
      <c r="C986" s="17"/>
      <c r="E986" s="180"/>
      <c r="G986" s="25"/>
      <c r="H986" s="25"/>
      <c r="I986" s="18"/>
      <c r="K986" s="256"/>
      <c r="L986" s="20"/>
      <c r="M986" s="183"/>
      <c r="N986" s="271"/>
      <c r="O986" s="133"/>
      <c r="P986" s="133"/>
      <c r="Q986" s="20"/>
      <c r="R986" s="133"/>
      <c r="S986" s="271"/>
      <c r="T986" s="20"/>
      <c r="U986" s="177"/>
      <c r="V986" s="217"/>
      <c r="X986" s="133"/>
      <c r="Y986" s="133"/>
      <c r="Z986" s="133"/>
      <c r="AA986" s="133"/>
      <c r="AB986" s="133"/>
      <c r="AC986" s="17"/>
      <c r="AE986" s="19"/>
      <c r="AF986" s="19"/>
    </row>
    <row r="987" spans="1:32" ht="15.75" x14ac:dyDescent="0.25">
      <c r="A987" s="136"/>
      <c r="B987" s="158"/>
      <c r="C987" s="17"/>
      <c r="E987" s="180"/>
      <c r="G987" s="25"/>
      <c r="H987" s="25"/>
      <c r="I987" s="18"/>
      <c r="K987" s="256"/>
      <c r="L987" s="20"/>
      <c r="M987" s="183"/>
      <c r="N987" s="271"/>
      <c r="O987" s="133"/>
      <c r="P987" s="133"/>
      <c r="Q987" s="20"/>
      <c r="R987" s="133"/>
      <c r="S987" s="271"/>
      <c r="T987" s="20"/>
      <c r="U987" s="177"/>
      <c r="V987" s="217"/>
      <c r="X987" s="133"/>
      <c r="Y987" s="133"/>
      <c r="Z987" s="133"/>
      <c r="AA987" s="133"/>
      <c r="AB987" s="133"/>
      <c r="AC987" s="17"/>
      <c r="AE987" s="19"/>
      <c r="AF987" s="19"/>
    </row>
    <row r="988" spans="1:32" ht="15.75" x14ac:dyDescent="0.25">
      <c r="A988" s="136"/>
      <c r="B988" s="158"/>
      <c r="C988" s="17"/>
      <c r="E988" s="180"/>
      <c r="G988" s="25"/>
      <c r="H988" s="25"/>
      <c r="I988" s="18"/>
      <c r="K988" s="256"/>
      <c r="L988" s="20"/>
      <c r="M988" s="183"/>
      <c r="N988" s="271"/>
      <c r="O988" s="133"/>
      <c r="P988" s="133"/>
      <c r="Q988" s="20"/>
      <c r="R988" s="133"/>
      <c r="S988" s="271"/>
      <c r="T988" s="20"/>
      <c r="U988" s="177"/>
      <c r="V988" s="217"/>
      <c r="X988" s="133"/>
      <c r="Y988" s="133"/>
      <c r="Z988" s="133"/>
      <c r="AA988" s="133"/>
      <c r="AB988" s="133"/>
      <c r="AC988" s="17"/>
      <c r="AE988" s="19"/>
      <c r="AF988" s="19"/>
    </row>
    <row r="989" spans="1:32" ht="15.75" x14ac:dyDescent="0.25">
      <c r="A989" s="136"/>
      <c r="B989" s="158"/>
      <c r="C989" s="17"/>
      <c r="E989" s="180"/>
      <c r="G989" s="25"/>
      <c r="H989" s="25"/>
      <c r="I989" s="18"/>
      <c r="K989" s="256"/>
      <c r="L989" s="20"/>
      <c r="M989" s="183"/>
      <c r="N989" s="271"/>
      <c r="O989" s="133"/>
      <c r="P989" s="133"/>
      <c r="Q989" s="20"/>
      <c r="R989" s="133"/>
      <c r="S989" s="271"/>
      <c r="T989" s="20"/>
      <c r="U989" s="177"/>
      <c r="V989" s="217"/>
      <c r="X989" s="133"/>
      <c r="Y989" s="133"/>
      <c r="Z989" s="133"/>
      <c r="AA989" s="133"/>
      <c r="AB989" s="133"/>
      <c r="AC989" s="17"/>
      <c r="AE989" s="19"/>
      <c r="AF989" s="19"/>
    </row>
    <row r="990" spans="1:32" ht="15.75" x14ac:dyDescent="0.25">
      <c r="A990" s="136"/>
      <c r="B990" s="158"/>
      <c r="C990" s="17"/>
      <c r="E990" s="180"/>
      <c r="G990" s="25"/>
      <c r="H990" s="25"/>
      <c r="I990" s="18"/>
      <c r="K990" s="256"/>
      <c r="L990" s="20"/>
      <c r="M990" s="183"/>
      <c r="N990" s="271"/>
      <c r="O990" s="133"/>
      <c r="P990" s="133"/>
      <c r="Q990" s="20"/>
      <c r="R990" s="133"/>
      <c r="S990" s="271"/>
      <c r="T990" s="20"/>
      <c r="U990" s="177"/>
      <c r="V990" s="217"/>
      <c r="X990" s="133"/>
      <c r="Y990" s="133"/>
      <c r="Z990" s="133"/>
      <c r="AA990" s="133"/>
      <c r="AB990" s="133"/>
      <c r="AC990" s="17"/>
      <c r="AE990" s="19"/>
      <c r="AF990" s="19"/>
    </row>
    <row r="991" spans="1:32" ht="15.75" x14ac:dyDescent="0.25">
      <c r="A991" s="136"/>
      <c r="B991" s="158"/>
      <c r="C991" s="17"/>
      <c r="E991" s="180"/>
      <c r="G991" s="25"/>
      <c r="H991" s="25"/>
      <c r="I991" s="18"/>
      <c r="K991" s="256"/>
      <c r="L991" s="20"/>
      <c r="M991" s="183"/>
      <c r="N991" s="271"/>
      <c r="O991" s="133"/>
      <c r="P991" s="133"/>
      <c r="Q991" s="20"/>
      <c r="R991" s="133"/>
      <c r="S991" s="271"/>
      <c r="T991" s="20"/>
      <c r="U991" s="177"/>
      <c r="V991" s="217"/>
      <c r="X991" s="133"/>
      <c r="Y991" s="133"/>
      <c r="Z991" s="133"/>
      <c r="AA991" s="133"/>
      <c r="AB991" s="133"/>
      <c r="AC991" s="17"/>
      <c r="AE991" s="19"/>
      <c r="AF991" s="19"/>
    </row>
    <row r="992" spans="1:32" ht="15.75" x14ac:dyDescent="0.25">
      <c r="A992" s="136"/>
      <c r="B992" s="158"/>
      <c r="C992" s="17"/>
      <c r="E992" s="180"/>
      <c r="G992" s="25"/>
      <c r="H992" s="25"/>
      <c r="I992" s="18"/>
      <c r="K992" s="256"/>
      <c r="L992" s="20"/>
      <c r="M992" s="183"/>
      <c r="N992" s="271"/>
      <c r="O992" s="133"/>
      <c r="P992" s="133"/>
      <c r="Q992" s="20"/>
      <c r="R992" s="133"/>
      <c r="S992" s="271"/>
      <c r="T992" s="20"/>
      <c r="U992" s="177"/>
      <c r="V992" s="217"/>
      <c r="X992" s="133"/>
      <c r="Y992" s="133"/>
      <c r="Z992" s="133"/>
      <c r="AA992" s="133"/>
      <c r="AB992" s="133"/>
      <c r="AC992" s="17"/>
      <c r="AE992" s="19"/>
      <c r="AF992" s="19"/>
    </row>
    <row r="993" spans="1:32" ht="15.75" x14ac:dyDescent="0.25">
      <c r="A993" s="136"/>
      <c r="B993" s="158"/>
      <c r="C993" s="17"/>
      <c r="E993" s="180"/>
      <c r="G993" s="25"/>
      <c r="H993" s="25"/>
      <c r="I993" s="18"/>
      <c r="K993" s="256"/>
      <c r="L993" s="20"/>
      <c r="M993" s="183"/>
      <c r="N993" s="271"/>
      <c r="O993" s="133"/>
      <c r="P993" s="133"/>
      <c r="Q993" s="20"/>
      <c r="R993" s="133"/>
      <c r="S993" s="271"/>
      <c r="T993" s="20"/>
      <c r="U993" s="177"/>
      <c r="V993" s="217"/>
      <c r="X993" s="133"/>
      <c r="Y993" s="133"/>
      <c r="Z993" s="133"/>
      <c r="AA993" s="133"/>
      <c r="AB993" s="133"/>
      <c r="AC993" s="17"/>
      <c r="AE993" s="19"/>
      <c r="AF993" s="19"/>
    </row>
    <row r="994" spans="1:32" ht="15.75" x14ac:dyDescent="0.25">
      <c r="A994" s="136"/>
      <c r="B994" s="158"/>
      <c r="C994" s="17"/>
      <c r="E994" s="180"/>
      <c r="G994" s="25"/>
      <c r="H994" s="25"/>
      <c r="I994" s="18"/>
      <c r="K994" s="256"/>
      <c r="L994" s="20"/>
      <c r="M994" s="183"/>
      <c r="N994" s="271"/>
      <c r="O994" s="133"/>
      <c r="P994" s="133"/>
      <c r="Q994" s="20"/>
      <c r="R994" s="133"/>
      <c r="S994" s="271"/>
      <c r="T994" s="20"/>
      <c r="U994" s="177"/>
      <c r="V994" s="217"/>
      <c r="X994" s="133"/>
      <c r="Y994" s="133"/>
      <c r="Z994" s="133"/>
      <c r="AA994" s="133"/>
      <c r="AB994" s="133"/>
      <c r="AC994" s="17"/>
      <c r="AE994" s="19"/>
      <c r="AF994" s="19"/>
    </row>
    <row r="995" spans="1:32" ht="15.75" x14ac:dyDescent="0.25">
      <c r="A995" s="136"/>
      <c r="B995" s="158"/>
      <c r="C995" s="17"/>
      <c r="E995" s="180"/>
      <c r="G995" s="25"/>
      <c r="H995" s="25"/>
      <c r="I995" s="18"/>
      <c r="K995" s="256"/>
      <c r="L995" s="20"/>
      <c r="M995" s="183"/>
      <c r="N995" s="271"/>
      <c r="O995" s="133"/>
      <c r="P995" s="133"/>
      <c r="Q995" s="20"/>
      <c r="R995" s="133"/>
      <c r="S995" s="271"/>
      <c r="T995" s="20"/>
      <c r="U995" s="177"/>
      <c r="V995" s="217"/>
      <c r="X995" s="133"/>
      <c r="Y995" s="133"/>
      <c r="Z995" s="133"/>
      <c r="AA995" s="133"/>
      <c r="AB995" s="133"/>
      <c r="AC995" s="17"/>
      <c r="AE995" s="19"/>
      <c r="AF995" s="19"/>
    </row>
    <row r="996" spans="1:32" ht="15.75" x14ac:dyDescent="0.25">
      <c r="A996" s="136"/>
      <c r="B996" s="158"/>
      <c r="C996" s="17"/>
      <c r="E996" s="180"/>
      <c r="G996" s="25"/>
      <c r="H996" s="25"/>
      <c r="I996" s="18"/>
      <c r="K996" s="256"/>
      <c r="L996" s="20"/>
      <c r="M996" s="183"/>
      <c r="N996" s="271"/>
      <c r="O996" s="133"/>
      <c r="P996" s="133"/>
      <c r="Q996" s="20"/>
      <c r="R996" s="133"/>
      <c r="S996" s="271"/>
      <c r="T996" s="20"/>
      <c r="U996" s="177"/>
      <c r="V996" s="217"/>
      <c r="X996" s="133"/>
      <c r="Y996" s="133"/>
      <c r="Z996" s="133"/>
      <c r="AA996" s="133"/>
      <c r="AB996" s="133"/>
      <c r="AC996" s="17"/>
      <c r="AE996" s="19"/>
      <c r="AF996" s="19"/>
    </row>
    <row r="997" spans="1:32" ht="15.75" x14ac:dyDescent="0.25">
      <c r="A997" s="136"/>
      <c r="B997" s="158"/>
      <c r="C997" s="17"/>
      <c r="E997" s="180"/>
      <c r="G997" s="25"/>
      <c r="H997" s="25"/>
      <c r="I997" s="18"/>
      <c r="K997" s="256"/>
      <c r="L997" s="20"/>
      <c r="M997" s="183"/>
      <c r="N997" s="271"/>
      <c r="O997" s="133"/>
      <c r="P997" s="133"/>
      <c r="Q997" s="20"/>
      <c r="R997" s="133"/>
      <c r="S997" s="271"/>
      <c r="T997" s="20"/>
      <c r="U997" s="177"/>
      <c r="V997" s="217"/>
      <c r="X997" s="133"/>
      <c r="Y997" s="133"/>
      <c r="Z997" s="133"/>
      <c r="AA997" s="133"/>
      <c r="AB997" s="133"/>
      <c r="AC997" s="17"/>
      <c r="AE997" s="19"/>
      <c r="AF997" s="19"/>
    </row>
    <row r="998" spans="1:32" ht="15.75" x14ac:dyDescent="0.25">
      <c r="A998" s="136"/>
      <c r="B998" s="158"/>
      <c r="C998" s="17"/>
      <c r="E998" s="180"/>
      <c r="G998" s="25"/>
      <c r="H998" s="25"/>
      <c r="I998" s="18"/>
      <c r="K998" s="256"/>
      <c r="L998" s="20"/>
      <c r="M998" s="183"/>
      <c r="N998" s="271"/>
      <c r="O998" s="133"/>
      <c r="P998" s="133"/>
      <c r="Q998" s="20"/>
      <c r="R998" s="133"/>
      <c r="S998" s="271"/>
      <c r="T998" s="20"/>
      <c r="U998" s="177"/>
      <c r="V998" s="217"/>
      <c r="X998" s="133"/>
      <c r="Y998" s="133"/>
      <c r="Z998" s="133"/>
      <c r="AA998" s="133"/>
      <c r="AB998" s="133"/>
      <c r="AC998" s="17"/>
      <c r="AE998" s="19"/>
      <c r="AF998" s="19"/>
    </row>
    <row r="999" spans="1:32" ht="15.75" x14ac:dyDescent="0.25">
      <c r="A999" s="136"/>
      <c r="B999" s="158"/>
      <c r="C999" s="17"/>
      <c r="E999" s="180"/>
      <c r="G999" s="25"/>
      <c r="H999" s="25"/>
      <c r="I999" s="18"/>
      <c r="K999" s="256"/>
      <c r="L999" s="20"/>
      <c r="M999" s="183"/>
      <c r="N999" s="271"/>
      <c r="O999" s="133"/>
      <c r="P999" s="133"/>
      <c r="Q999" s="20"/>
      <c r="R999" s="133"/>
      <c r="S999" s="271"/>
      <c r="T999" s="20"/>
      <c r="U999" s="177"/>
      <c r="V999" s="217"/>
      <c r="X999" s="133"/>
      <c r="Y999" s="133"/>
      <c r="Z999" s="133"/>
      <c r="AA999" s="133"/>
      <c r="AB999" s="133"/>
      <c r="AC999" s="17"/>
      <c r="AE999" s="19"/>
      <c r="AF999" s="19"/>
    </row>
    <row r="1000" spans="1:32" ht="15.75" x14ac:dyDescent="0.25">
      <c r="A1000" s="136"/>
      <c r="B1000" s="158"/>
      <c r="C1000" s="17"/>
      <c r="E1000" s="180"/>
      <c r="G1000" s="25"/>
      <c r="H1000" s="25"/>
      <c r="I1000" s="18"/>
      <c r="K1000" s="256"/>
      <c r="L1000" s="20"/>
      <c r="M1000" s="183"/>
      <c r="N1000" s="271"/>
      <c r="O1000" s="133"/>
      <c r="P1000" s="133"/>
      <c r="Q1000" s="20"/>
      <c r="R1000" s="133"/>
      <c r="S1000" s="271"/>
      <c r="T1000" s="20"/>
      <c r="U1000" s="177"/>
      <c r="V1000" s="217"/>
      <c r="X1000" s="133"/>
      <c r="Y1000" s="133"/>
      <c r="Z1000" s="133"/>
      <c r="AA1000" s="133"/>
      <c r="AB1000" s="133"/>
      <c r="AC1000" s="17"/>
      <c r="AE1000" s="19"/>
      <c r="AF1000" s="19"/>
    </row>
    <row r="1001" spans="1:32" ht="15.75" x14ac:dyDescent="0.25">
      <c r="A1001" s="136"/>
      <c r="B1001" s="158"/>
      <c r="C1001" s="17"/>
      <c r="E1001" s="180"/>
      <c r="G1001" s="25"/>
      <c r="H1001" s="25"/>
      <c r="I1001" s="18"/>
      <c r="K1001" s="256"/>
      <c r="L1001" s="20"/>
      <c r="M1001" s="183"/>
      <c r="N1001" s="271"/>
      <c r="O1001" s="133"/>
      <c r="P1001" s="133"/>
      <c r="Q1001" s="20"/>
      <c r="R1001" s="133"/>
      <c r="S1001" s="271"/>
      <c r="T1001" s="20"/>
      <c r="U1001" s="177"/>
      <c r="V1001" s="217"/>
      <c r="X1001" s="133"/>
      <c r="Y1001" s="133"/>
      <c r="Z1001" s="133"/>
      <c r="AA1001" s="133"/>
      <c r="AB1001" s="133"/>
      <c r="AC1001" s="17"/>
      <c r="AE1001" s="19"/>
      <c r="AF1001" s="19"/>
    </row>
    <row r="1002" spans="1:32" ht="15.75" x14ac:dyDescent="0.25">
      <c r="A1002" s="136"/>
      <c r="B1002" s="158"/>
      <c r="C1002" s="17"/>
      <c r="E1002" s="180"/>
      <c r="G1002" s="25"/>
      <c r="H1002" s="25"/>
      <c r="I1002" s="18"/>
      <c r="K1002" s="256"/>
      <c r="L1002" s="20"/>
      <c r="M1002" s="183"/>
      <c r="N1002" s="271"/>
      <c r="O1002" s="133"/>
      <c r="P1002" s="133"/>
      <c r="Q1002" s="20"/>
      <c r="R1002" s="133"/>
      <c r="S1002" s="271"/>
      <c r="T1002" s="20"/>
      <c r="U1002" s="177"/>
      <c r="V1002" s="217"/>
      <c r="X1002" s="133"/>
      <c r="Y1002" s="133"/>
      <c r="Z1002" s="133"/>
      <c r="AA1002" s="133"/>
      <c r="AB1002" s="133"/>
      <c r="AC1002" s="17"/>
      <c r="AE1002" s="19"/>
      <c r="AF1002" s="19"/>
    </row>
    <row r="1003" spans="1:32" ht="15.75" x14ac:dyDescent="0.25">
      <c r="A1003" s="136"/>
      <c r="B1003" s="158"/>
      <c r="C1003" s="17"/>
      <c r="E1003" s="180"/>
      <c r="G1003" s="25"/>
      <c r="H1003" s="25"/>
      <c r="I1003" s="18"/>
      <c r="K1003" s="256"/>
      <c r="L1003" s="20"/>
      <c r="M1003" s="183"/>
      <c r="N1003" s="271"/>
      <c r="O1003" s="133"/>
      <c r="P1003" s="133"/>
      <c r="Q1003" s="20"/>
      <c r="R1003" s="133"/>
      <c r="S1003" s="271"/>
      <c r="T1003" s="20"/>
      <c r="U1003" s="177"/>
      <c r="V1003" s="217"/>
      <c r="X1003" s="133"/>
      <c r="Y1003" s="133"/>
      <c r="Z1003" s="133"/>
      <c r="AA1003" s="133"/>
      <c r="AB1003" s="133"/>
      <c r="AC1003" s="17"/>
      <c r="AE1003" s="19"/>
      <c r="AF1003" s="19"/>
    </row>
    <row r="1004" spans="1:32" ht="15.75" x14ac:dyDescent="0.25">
      <c r="A1004" s="136"/>
      <c r="B1004" s="158"/>
      <c r="C1004" s="17"/>
      <c r="E1004" s="180"/>
      <c r="G1004" s="25"/>
      <c r="H1004" s="25"/>
      <c r="I1004" s="18"/>
      <c r="K1004" s="256"/>
      <c r="L1004" s="20"/>
      <c r="M1004" s="183"/>
      <c r="N1004" s="271"/>
      <c r="O1004" s="133"/>
      <c r="P1004" s="133"/>
      <c r="Q1004" s="20"/>
      <c r="R1004" s="133"/>
      <c r="S1004" s="271"/>
      <c r="T1004" s="20"/>
      <c r="U1004" s="177"/>
      <c r="V1004" s="217"/>
      <c r="X1004" s="133"/>
      <c r="Y1004" s="133"/>
      <c r="Z1004" s="133"/>
      <c r="AA1004" s="133"/>
      <c r="AB1004" s="133"/>
      <c r="AC1004" s="17"/>
      <c r="AE1004" s="19"/>
      <c r="AF1004" s="19"/>
    </row>
    <row r="1005" spans="1:32" ht="15.75" x14ac:dyDescent="0.25">
      <c r="A1005" s="136"/>
      <c r="B1005" s="158"/>
      <c r="C1005" s="17"/>
      <c r="E1005" s="180"/>
      <c r="G1005" s="25"/>
      <c r="H1005" s="25"/>
      <c r="I1005" s="18"/>
      <c r="K1005" s="256"/>
      <c r="L1005" s="20"/>
      <c r="M1005" s="183"/>
      <c r="N1005" s="271"/>
      <c r="O1005" s="133"/>
      <c r="P1005" s="133"/>
      <c r="Q1005" s="20"/>
      <c r="R1005" s="133"/>
      <c r="S1005" s="271"/>
      <c r="T1005" s="20"/>
      <c r="U1005" s="177"/>
      <c r="V1005" s="217"/>
      <c r="X1005" s="133"/>
      <c r="Y1005" s="133"/>
      <c r="Z1005" s="133"/>
      <c r="AA1005" s="133"/>
      <c r="AB1005" s="133"/>
      <c r="AC1005" s="17"/>
      <c r="AE1005" s="19"/>
      <c r="AF1005" s="19"/>
    </row>
    <row r="1006" spans="1:32" ht="15.75" x14ac:dyDescent="0.25">
      <c r="A1006" s="136"/>
      <c r="B1006" s="158"/>
      <c r="C1006" s="17"/>
      <c r="E1006" s="180"/>
      <c r="G1006" s="25"/>
      <c r="H1006" s="25"/>
      <c r="I1006" s="18"/>
      <c r="K1006" s="256"/>
      <c r="L1006" s="20"/>
      <c r="M1006" s="183"/>
      <c r="N1006" s="271"/>
      <c r="O1006" s="133"/>
      <c r="P1006" s="133"/>
      <c r="Q1006" s="20"/>
      <c r="R1006" s="133"/>
      <c r="S1006" s="271"/>
      <c r="T1006" s="20"/>
      <c r="U1006" s="177"/>
      <c r="V1006" s="217"/>
      <c r="X1006" s="133"/>
      <c r="Y1006" s="133"/>
      <c r="Z1006" s="133"/>
      <c r="AA1006" s="133"/>
      <c r="AB1006" s="133"/>
      <c r="AC1006" s="17"/>
      <c r="AE1006" s="19"/>
      <c r="AF1006" s="19"/>
    </row>
    <row r="1007" spans="1:32" ht="15.75" x14ac:dyDescent="0.25">
      <c r="A1007" s="136"/>
      <c r="B1007" s="158"/>
      <c r="C1007" s="17"/>
      <c r="E1007" s="180"/>
      <c r="G1007" s="25"/>
      <c r="H1007" s="25"/>
      <c r="I1007" s="18"/>
      <c r="K1007" s="256"/>
      <c r="L1007" s="20"/>
      <c r="M1007" s="183"/>
      <c r="N1007" s="271"/>
      <c r="O1007" s="133"/>
      <c r="P1007" s="133"/>
      <c r="Q1007" s="20"/>
      <c r="R1007" s="133"/>
      <c r="S1007" s="271"/>
      <c r="T1007" s="20"/>
      <c r="U1007" s="177"/>
      <c r="V1007" s="217"/>
      <c r="X1007" s="133"/>
      <c r="Y1007" s="133"/>
      <c r="Z1007" s="133"/>
      <c r="AA1007" s="133"/>
      <c r="AB1007" s="133"/>
      <c r="AC1007" s="17"/>
      <c r="AE1007" s="19"/>
      <c r="AF1007" s="19"/>
    </row>
    <row r="1008" spans="1:32" ht="15.75" x14ac:dyDescent="0.25">
      <c r="A1008" s="136"/>
      <c r="B1008" s="158"/>
      <c r="C1008" s="17"/>
      <c r="E1008" s="180"/>
      <c r="G1008" s="25"/>
      <c r="H1008" s="25"/>
      <c r="I1008" s="18"/>
      <c r="K1008" s="256"/>
      <c r="L1008" s="20"/>
      <c r="M1008" s="183"/>
      <c r="N1008" s="271"/>
      <c r="O1008" s="133"/>
      <c r="P1008" s="133"/>
      <c r="Q1008" s="20"/>
      <c r="R1008" s="133"/>
      <c r="S1008" s="271"/>
      <c r="T1008" s="20"/>
      <c r="U1008" s="177"/>
      <c r="V1008" s="217"/>
      <c r="X1008" s="133"/>
      <c r="Y1008" s="133"/>
      <c r="Z1008" s="133"/>
      <c r="AA1008" s="133"/>
      <c r="AB1008" s="133"/>
      <c r="AC1008" s="17"/>
      <c r="AE1008" s="19"/>
      <c r="AF1008" s="19"/>
    </row>
    <row r="1009" spans="1:32" ht="15.75" x14ac:dyDescent="0.25">
      <c r="A1009" s="136"/>
      <c r="B1009" s="158"/>
      <c r="C1009" s="17"/>
      <c r="E1009" s="180"/>
      <c r="G1009" s="25"/>
      <c r="H1009" s="25"/>
      <c r="I1009" s="18"/>
      <c r="K1009" s="256"/>
      <c r="L1009" s="20"/>
      <c r="M1009" s="183"/>
      <c r="N1009" s="271"/>
      <c r="O1009" s="133"/>
      <c r="P1009" s="133"/>
      <c r="Q1009" s="20"/>
      <c r="R1009" s="133"/>
      <c r="S1009" s="271"/>
      <c r="T1009" s="20"/>
      <c r="U1009" s="177"/>
      <c r="V1009" s="217"/>
      <c r="X1009" s="133"/>
      <c r="Y1009" s="133"/>
      <c r="Z1009" s="133"/>
      <c r="AA1009" s="133"/>
      <c r="AB1009" s="133"/>
      <c r="AC1009" s="17"/>
      <c r="AE1009" s="19"/>
      <c r="AF1009" s="19"/>
    </row>
    <row r="1010" spans="1:32" ht="15.75" x14ac:dyDescent="0.25">
      <c r="A1010" s="136"/>
      <c r="B1010" s="158"/>
      <c r="C1010" s="17"/>
      <c r="E1010" s="180"/>
      <c r="G1010" s="25"/>
      <c r="H1010" s="25"/>
      <c r="I1010" s="18"/>
      <c r="K1010" s="256"/>
      <c r="L1010" s="20"/>
      <c r="M1010" s="183"/>
      <c r="N1010" s="271"/>
      <c r="O1010" s="133"/>
      <c r="P1010" s="133"/>
      <c r="Q1010" s="20"/>
      <c r="R1010" s="133"/>
      <c r="S1010" s="271"/>
      <c r="T1010" s="20"/>
      <c r="U1010" s="177"/>
      <c r="V1010" s="217"/>
      <c r="X1010" s="133"/>
      <c r="Y1010" s="133"/>
      <c r="Z1010" s="133"/>
      <c r="AA1010" s="133"/>
      <c r="AB1010" s="133"/>
      <c r="AC1010" s="17"/>
      <c r="AE1010" s="19"/>
      <c r="AF1010" s="19"/>
    </row>
    <row r="1011" spans="1:32" ht="15.75" x14ac:dyDescent="0.25">
      <c r="A1011" s="136"/>
      <c r="B1011" s="158"/>
      <c r="C1011" s="17"/>
      <c r="E1011" s="180"/>
      <c r="G1011" s="25"/>
      <c r="H1011" s="25"/>
      <c r="I1011" s="18"/>
      <c r="K1011" s="256"/>
      <c r="L1011" s="20"/>
      <c r="M1011" s="183"/>
      <c r="N1011" s="271"/>
      <c r="O1011" s="133"/>
      <c r="P1011" s="133"/>
      <c r="Q1011" s="20"/>
      <c r="R1011" s="133"/>
      <c r="S1011" s="271"/>
      <c r="T1011" s="20"/>
      <c r="U1011" s="177"/>
      <c r="V1011" s="217"/>
      <c r="X1011" s="133"/>
      <c r="Y1011" s="133"/>
      <c r="Z1011" s="133"/>
      <c r="AA1011" s="133"/>
      <c r="AB1011" s="133"/>
      <c r="AC1011" s="17"/>
      <c r="AE1011" s="19"/>
      <c r="AF1011" s="19"/>
    </row>
    <row r="1012" spans="1:32" ht="15.75" x14ac:dyDescent="0.25">
      <c r="A1012" s="136"/>
      <c r="B1012" s="158"/>
      <c r="C1012" s="17"/>
      <c r="E1012" s="180"/>
      <c r="G1012" s="25"/>
      <c r="H1012" s="25"/>
      <c r="I1012" s="18"/>
      <c r="K1012" s="256"/>
      <c r="L1012" s="20"/>
      <c r="M1012" s="183"/>
      <c r="N1012" s="271"/>
      <c r="O1012" s="133"/>
      <c r="P1012" s="133"/>
      <c r="Q1012" s="20"/>
      <c r="R1012" s="133"/>
      <c r="S1012" s="271"/>
      <c r="T1012" s="20"/>
      <c r="U1012" s="177"/>
      <c r="V1012" s="217"/>
      <c r="X1012" s="133"/>
      <c r="Y1012" s="133"/>
      <c r="Z1012" s="133"/>
      <c r="AA1012" s="133"/>
      <c r="AB1012" s="133"/>
      <c r="AC1012" s="17"/>
      <c r="AE1012" s="19"/>
      <c r="AF1012" s="19"/>
    </row>
    <row r="1013" spans="1:32" ht="15.75" x14ac:dyDescent="0.25">
      <c r="A1013" s="136"/>
      <c r="B1013" s="158"/>
      <c r="C1013" s="17"/>
      <c r="E1013" s="180"/>
      <c r="G1013" s="25"/>
      <c r="H1013" s="25"/>
      <c r="I1013" s="18"/>
      <c r="K1013" s="256"/>
      <c r="L1013" s="20"/>
      <c r="M1013" s="183"/>
      <c r="N1013" s="271"/>
      <c r="O1013" s="133"/>
      <c r="P1013" s="133"/>
      <c r="Q1013" s="20"/>
      <c r="R1013" s="133"/>
      <c r="S1013" s="271"/>
      <c r="T1013" s="20"/>
      <c r="U1013" s="177"/>
      <c r="V1013" s="217"/>
      <c r="X1013" s="133"/>
      <c r="Y1013" s="133"/>
      <c r="Z1013" s="133"/>
      <c r="AA1013" s="133"/>
      <c r="AB1013" s="133"/>
      <c r="AC1013" s="17"/>
      <c r="AE1013" s="19"/>
      <c r="AF1013" s="19"/>
    </row>
    <row r="1014" spans="1:32" ht="15.75" x14ac:dyDescent="0.25">
      <c r="A1014" s="136"/>
      <c r="B1014" s="158"/>
      <c r="C1014" s="17"/>
      <c r="E1014" s="180"/>
      <c r="G1014" s="25"/>
      <c r="H1014" s="25"/>
      <c r="I1014" s="18"/>
      <c r="K1014" s="256"/>
      <c r="L1014" s="20"/>
      <c r="M1014" s="183"/>
      <c r="N1014" s="271"/>
      <c r="O1014" s="133"/>
      <c r="P1014" s="133"/>
      <c r="Q1014" s="20"/>
      <c r="R1014" s="133"/>
      <c r="S1014" s="271"/>
      <c r="T1014" s="20"/>
      <c r="U1014" s="177"/>
      <c r="V1014" s="217"/>
      <c r="X1014" s="133"/>
      <c r="Y1014" s="133"/>
      <c r="Z1014" s="133"/>
      <c r="AA1014" s="133"/>
      <c r="AB1014" s="133"/>
      <c r="AC1014" s="17"/>
      <c r="AE1014" s="19"/>
      <c r="AF1014" s="19"/>
    </row>
    <row r="1015" spans="1:32" ht="15.75" x14ac:dyDescent="0.25">
      <c r="A1015" s="136"/>
      <c r="B1015" s="158"/>
      <c r="C1015" s="17"/>
      <c r="E1015" s="180"/>
      <c r="G1015" s="25"/>
      <c r="H1015" s="25"/>
      <c r="I1015" s="18"/>
      <c r="K1015" s="256"/>
      <c r="L1015" s="20"/>
      <c r="M1015" s="183"/>
      <c r="N1015" s="271"/>
      <c r="O1015" s="133"/>
      <c r="P1015" s="133"/>
      <c r="Q1015" s="20"/>
      <c r="R1015" s="133"/>
      <c r="S1015" s="271"/>
      <c r="T1015" s="20"/>
      <c r="U1015" s="177"/>
      <c r="V1015" s="217"/>
      <c r="X1015" s="133"/>
      <c r="Y1015" s="133"/>
      <c r="Z1015" s="133"/>
      <c r="AA1015" s="133"/>
      <c r="AB1015" s="133"/>
      <c r="AC1015" s="17"/>
      <c r="AE1015" s="19"/>
      <c r="AF1015" s="19"/>
    </row>
    <row r="1016" spans="1:32" ht="15.75" x14ac:dyDescent="0.25">
      <c r="A1016" s="136"/>
      <c r="B1016" s="158"/>
      <c r="C1016" s="17"/>
      <c r="E1016" s="180"/>
      <c r="G1016" s="25"/>
      <c r="H1016" s="25"/>
      <c r="I1016" s="18"/>
      <c r="K1016" s="256"/>
      <c r="L1016" s="20"/>
      <c r="M1016" s="183"/>
      <c r="N1016" s="271"/>
      <c r="O1016" s="133"/>
      <c r="P1016" s="133"/>
      <c r="Q1016" s="20"/>
      <c r="R1016" s="133"/>
      <c r="S1016" s="271"/>
      <c r="T1016" s="20"/>
      <c r="U1016" s="177"/>
      <c r="V1016" s="217"/>
      <c r="X1016" s="133"/>
      <c r="Y1016" s="133"/>
      <c r="Z1016" s="133"/>
      <c r="AA1016" s="133"/>
      <c r="AB1016" s="133"/>
      <c r="AC1016" s="17"/>
      <c r="AE1016" s="19"/>
      <c r="AF1016" s="19"/>
    </row>
    <row r="1017" spans="1:32" ht="15.75" x14ac:dyDescent="0.25">
      <c r="A1017" s="136"/>
      <c r="B1017" s="158"/>
      <c r="C1017" s="17"/>
      <c r="E1017" s="180"/>
      <c r="G1017" s="25"/>
      <c r="H1017" s="25"/>
      <c r="I1017" s="18"/>
      <c r="K1017" s="256"/>
      <c r="L1017" s="20"/>
      <c r="M1017" s="183"/>
      <c r="N1017" s="271"/>
      <c r="O1017" s="133"/>
      <c r="P1017" s="133"/>
      <c r="Q1017" s="20"/>
      <c r="R1017" s="133"/>
      <c r="S1017" s="271"/>
      <c r="T1017" s="20"/>
      <c r="U1017" s="177"/>
      <c r="V1017" s="217"/>
      <c r="X1017" s="133"/>
      <c r="Y1017" s="133"/>
      <c r="Z1017" s="133"/>
      <c r="AA1017" s="133"/>
      <c r="AB1017" s="133"/>
      <c r="AC1017" s="17"/>
      <c r="AE1017" s="19"/>
      <c r="AF1017" s="19"/>
    </row>
    <row r="1018" spans="1:32" ht="15.75" x14ac:dyDescent="0.25">
      <c r="A1018" s="136"/>
      <c r="B1018" s="158"/>
      <c r="C1018" s="17"/>
      <c r="E1018" s="180"/>
      <c r="G1018" s="25"/>
      <c r="H1018" s="25"/>
      <c r="I1018" s="18"/>
      <c r="K1018" s="256"/>
      <c r="L1018" s="20"/>
      <c r="M1018" s="183"/>
      <c r="N1018" s="271"/>
      <c r="O1018" s="133"/>
      <c r="P1018" s="133"/>
      <c r="Q1018" s="20"/>
      <c r="R1018" s="133"/>
      <c r="S1018" s="271"/>
      <c r="T1018" s="20"/>
      <c r="U1018" s="177"/>
      <c r="V1018" s="217"/>
      <c r="X1018" s="133"/>
      <c r="Y1018" s="133"/>
      <c r="Z1018" s="133"/>
      <c r="AA1018" s="133"/>
      <c r="AB1018" s="133"/>
      <c r="AC1018" s="17"/>
      <c r="AE1018" s="19"/>
      <c r="AF1018" s="19"/>
    </row>
    <row r="1019" spans="1:32" ht="15.75" x14ac:dyDescent="0.25">
      <c r="A1019" s="136"/>
      <c r="B1019" s="158"/>
      <c r="C1019" s="17"/>
      <c r="E1019" s="180"/>
      <c r="G1019" s="25"/>
      <c r="H1019" s="25"/>
      <c r="I1019" s="18"/>
      <c r="K1019" s="256"/>
      <c r="L1019" s="20"/>
      <c r="M1019" s="183"/>
      <c r="N1019" s="271"/>
      <c r="O1019" s="133"/>
      <c r="P1019" s="133"/>
      <c r="Q1019" s="20"/>
      <c r="R1019" s="133"/>
      <c r="S1019" s="271"/>
      <c r="T1019" s="20"/>
      <c r="U1019" s="177"/>
      <c r="V1019" s="217"/>
      <c r="X1019" s="133"/>
      <c r="Y1019" s="133"/>
      <c r="Z1019" s="133"/>
      <c r="AA1019" s="133"/>
      <c r="AB1019" s="133"/>
      <c r="AC1019" s="17"/>
      <c r="AE1019" s="19"/>
      <c r="AF1019" s="19"/>
    </row>
    <row r="1020" spans="1:32" ht="15.75" x14ac:dyDescent="0.25">
      <c r="A1020" s="136"/>
      <c r="B1020" s="158"/>
      <c r="C1020" s="17"/>
      <c r="E1020" s="180"/>
      <c r="G1020" s="25"/>
      <c r="H1020" s="25"/>
      <c r="I1020" s="18"/>
      <c r="K1020" s="256"/>
      <c r="L1020" s="20"/>
      <c r="M1020" s="183"/>
      <c r="N1020" s="271"/>
      <c r="O1020" s="133"/>
      <c r="P1020" s="133"/>
      <c r="Q1020" s="20"/>
      <c r="R1020" s="133"/>
      <c r="S1020" s="271"/>
      <c r="T1020" s="20"/>
      <c r="U1020" s="177"/>
      <c r="V1020" s="217"/>
      <c r="X1020" s="133"/>
      <c r="Y1020" s="133"/>
      <c r="Z1020" s="133"/>
      <c r="AA1020" s="133"/>
      <c r="AB1020" s="133"/>
      <c r="AC1020" s="17"/>
      <c r="AE1020" s="19"/>
      <c r="AF1020" s="19"/>
    </row>
    <row r="1021" spans="1:32" ht="15.75" x14ac:dyDescent="0.25">
      <c r="A1021" s="136"/>
      <c r="B1021" s="158"/>
      <c r="C1021" s="17"/>
      <c r="E1021" s="180"/>
      <c r="G1021" s="25"/>
      <c r="H1021" s="25"/>
      <c r="I1021" s="18"/>
      <c r="K1021" s="256"/>
      <c r="L1021" s="20"/>
      <c r="M1021" s="183"/>
      <c r="N1021" s="271"/>
      <c r="O1021" s="133"/>
      <c r="P1021" s="133"/>
      <c r="Q1021" s="20"/>
      <c r="R1021" s="133"/>
      <c r="S1021" s="271"/>
      <c r="T1021" s="20"/>
      <c r="U1021" s="177"/>
      <c r="V1021" s="217"/>
      <c r="X1021" s="133"/>
      <c r="Y1021" s="133"/>
      <c r="Z1021" s="133"/>
      <c r="AA1021" s="133"/>
      <c r="AB1021" s="133"/>
      <c r="AC1021" s="17"/>
      <c r="AE1021" s="19"/>
      <c r="AF1021" s="19"/>
    </row>
    <row r="1022" spans="1:32" ht="15.75" x14ac:dyDescent="0.25">
      <c r="A1022" s="136"/>
      <c r="B1022" s="158"/>
      <c r="C1022" s="17"/>
      <c r="E1022" s="180"/>
      <c r="G1022" s="25"/>
      <c r="H1022" s="25"/>
      <c r="I1022" s="18"/>
      <c r="K1022" s="256"/>
      <c r="L1022" s="20"/>
      <c r="M1022" s="183"/>
      <c r="N1022" s="271"/>
      <c r="O1022" s="133"/>
      <c r="P1022" s="133"/>
      <c r="Q1022" s="20"/>
      <c r="R1022" s="133"/>
      <c r="S1022" s="271"/>
      <c r="T1022" s="20"/>
      <c r="U1022" s="177"/>
      <c r="V1022" s="217"/>
      <c r="X1022" s="133"/>
      <c r="Y1022" s="133"/>
      <c r="Z1022" s="133"/>
      <c r="AA1022" s="133"/>
      <c r="AB1022" s="133"/>
      <c r="AC1022" s="17"/>
      <c r="AE1022" s="19"/>
      <c r="AF1022" s="19"/>
    </row>
    <row r="1023" spans="1:32" ht="15.75" x14ac:dyDescent="0.25">
      <c r="A1023" s="136"/>
      <c r="B1023" s="158"/>
      <c r="C1023" s="17"/>
      <c r="E1023" s="180"/>
      <c r="G1023" s="25"/>
      <c r="H1023" s="25"/>
      <c r="I1023" s="18"/>
      <c r="K1023" s="256"/>
      <c r="L1023" s="20"/>
      <c r="M1023" s="183"/>
      <c r="N1023" s="271"/>
      <c r="O1023" s="133"/>
      <c r="P1023" s="133"/>
      <c r="Q1023" s="20"/>
      <c r="R1023" s="133"/>
      <c r="S1023" s="271"/>
      <c r="T1023" s="20"/>
      <c r="U1023" s="177"/>
      <c r="V1023" s="217"/>
      <c r="X1023" s="133"/>
      <c r="Y1023" s="133"/>
      <c r="Z1023" s="133"/>
      <c r="AA1023" s="133"/>
      <c r="AB1023" s="133"/>
      <c r="AC1023" s="17"/>
      <c r="AE1023" s="19"/>
      <c r="AF1023" s="19"/>
    </row>
    <row r="1024" spans="1:32" ht="15.75" x14ac:dyDescent="0.25">
      <c r="A1024" s="136"/>
      <c r="B1024" s="158"/>
      <c r="C1024" s="17"/>
      <c r="E1024" s="180"/>
      <c r="G1024" s="25"/>
      <c r="H1024" s="25"/>
      <c r="I1024" s="18"/>
      <c r="K1024" s="256"/>
      <c r="L1024" s="20"/>
      <c r="M1024" s="183"/>
      <c r="N1024" s="271"/>
      <c r="O1024" s="133"/>
      <c r="P1024" s="133"/>
      <c r="Q1024" s="20"/>
      <c r="R1024" s="133"/>
      <c r="S1024" s="271"/>
      <c r="T1024" s="20"/>
      <c r="U1024" s="177"/>
      <c r="V1024" s="217"/>
      <c r="X1024" s="133"/>
      <c r="Y1024" s="133"/>
      <c r="Z1024" s="133"/>
      <c r="AA1024" s="133"/>
      <c r="AB1024" s="133"/>
      <c r="AC1024" s="17"/>
      <c r="AE1024" s="19"/>
      <c r="AF1024" s="19"/>
    </row>
    <row r="1025" spans="1:32" ht="15.75" x14ac:dyDescent="0.25">
      <c r="A1025" s="136"/>
      <c r="B1025" s="158"/>
      <c r="C1025" s="17"/>
      <c r="E1025" s="180"/>
      <c r="G1025" s="25"/>
      <c r="H1025" s="25"/>
      <c r="I1025" s="18"/>
      <c r="K1025" s="256"/>
      <c r="L1025" s="20"/>
      <c r="M1025" s="183"/>
      <c r="N1025" s="271"/>
      <c r="O1025" s="133"/>
      <c r="P1025" s="133"/>
      <c r="Q1025" s="20"/>
      <c r="R1025" s="133"/>
      <c r="S1025" s="271"/>
      <c r="T1025" s="20"/>
      <c r="U1025" s="177"/>
      <c r="V1025" s="217"/>
      <c r="X1025" s="133"/>
      <c r="Y1025" s="133"/>
      <c r="Z1025" s="133"/>
      <c r="AA1025" s="133"/>
      <c r="AB1025" s="133"/>
      <c r="AC1025" s="17"/>
      <c r="AE1025" s="19"/>
      <c r="AF1025" s="19"/>
    </row>
    <row r="1026" spans="1:32" ht="15.75" x14ac:dyDescent="0.25">
      <c r="A1026" s="136"/>
      <c r="B1026" s="158"/>
      <c r="C1026" s="17"/>
      <c r="E1026" s="180"/>
      <c r="G1026" s="25"/>
      <c r="H1026" s="25"/>
      <c r="I1026" s="18"/>
      <c r="K1026" s="256"/>
      <c r="L1026" s="20"/>
      <c r="M1026" s="183"/>
      <c r="N1026" s="271"/>
      <c r="O1026" s="133"/>
      <c r="P1026" s="133"/>
      <c r="Q1026" s="20"/>
      <c r="R1026" s="133"/>
      <c r="S1026" s="271"/>
      <c r="T1026" s="20"/>
      <c r="U1026" s="177"/>
      <c r="V1026" s="217"/>
      <c r="X1026" s="133"/>
      <c r="Y1026" s="133"/>
      <c r="Z1026" s="133"/>
      <c r="AA1026" s="133"/>
      <c r="AB1026" s="133"/>
      <c r="AC1026" s="17"/>
      <c r="AE1026" s="19"/>
      <c r="AF1026" s="19"/>
    </row>
    <row r="1027" spans="1:32" ht="15.75" x14ac:dyDescent="0.25">
      <c r="A1027" s="136"/>
      <c r="B1027" s="158"/>
      <c r="C1027" s="17"/>
      <c r="E1027" s="180"/>
      <c r="G1027" s="25"/>
      <c r="H1027" s="25"/>
      <c r="I1027" s="18"/>
      <c r="K1027" s="256"/>
      <c r="L1027" s="20"/>
      <c r="M1027" s="183"/>
      <c r="N1027" s="271"/>
      <c r="O1027" s="133"/>
      <c r="P1027" s="133"/>
      <c r="Q1027" s="20"/>
      <c r="R1027" s="133"/>
      <c r="S1027" s="271"/>
      <c r="T1027" s="20"/>
      <c r="U1027" s="177"/>
      <c r="V1027" s="217"/>
      <c r="X1027" s="133"/>
      <c r="Y1027" s="133"/>
      <c r="Z1027" s="133"/>
      <c r="AA1027" s="133"/>
      <c r="AB1027" s="133"/>
      <c r="AC1027" s="17"/>
      <c r="AE1027" s="19"/>
      <c r="AF1027" s="19"/>
    </row>
    <row r="1028" spans="1:32" ht="15.75" x14ac:dyDescent="0.25">
      <c r="A1028" s="136"/>
      <c r="B1028" s="158"/>
      <c r="C1028" s="17"/>
      <c r="E1028" s="180"/>
      <c r="G1028" s="25"/>
      <c r="H1028" s="25"/>
      <c r="I1028" s="18"/>
      <c r="K1028" s="256"/>
      <c r="L1028" s="20"/>
      <c r="M1028" s="183"/>
      <c r="N1028" s="271"/>
      <c r="O1028" s="133"/>
      <c r="P1028" s="133"/>
      <c r="Q1028" s="20"/>
      <c r="R1028" s="133"/>
      <c r="S1028" s="271"/>
      <c r="T1028" s="20"/>
      <c r="U1028" s="177"/>
      <c r="V1028" s="217"/>
      <c r="X1028" s="133"/>
      <c r="Y1028" s="133"/>
      <c r="Z1028" s="133"/>
      <c r="AA1028" s="133"/>
      <c r="AB1028" s="133"/>
      <c r="AC1028" s="17"/>
      <c r="AE1028" s="19"/>
      <c r="AF1028" s="19"/>
    </row>
    <row r="1029" spans="1:32" ht="15.75" x14ac:dyDescent="0.25">
      <c r="A1029" s="136"/>
      <c r="B1029" s="158"/>
      <c r="C1029" s="17"/>
      <c r="E1029" s="180"/>
      <c r="G1029" s="25"/>
      <c r="H1029" s="25"/>
      <c r="I1029" s="18"/>
      <c r="K1029" s="256"/>
      <c r="L1029" s="20"/>
      <c r="M1029" s="183"/>
      <c r="N1029" s="271"/>
      <c r="O1029" s="133"/>
      <c r="P1029" s="133"/>
      <c r="Q1029" s="20"/>
      <c r="R1029" s="133"/>
      <c r="S1029" s="271"/>
      <c r="T1029" s="20"/>
      <c r="U1029" s="177"/>
      <c r="V1029" s="217"/>
      <c r="X1029" s="133"/>
      <c r="Y1029" s="133"/>
      <c r="Z1029" s="133"/>
      <c r="AA1029" s="133"/>
      <c r="AB1029" s="133"/>
      <c r="AC1029" s="17"/>
      <c r="AE1029" s="19"/>
      <c r="AF1029" s="19"/>
    </row>
    <row r="1030" spans="1:32" ht="15.75" x14ac:dyDescent="0.25">
      <c r="A1030" s="136"/>
      <c r="B1030" s="158"/>
      <c r="C1030" s="17"/>
      <c r="E1030" s="180"/>
      <c r="G1030" s="25"/>
      <c r="H1030" s="25"/>
      <c r="I1030" s="18"/>
      <c r="K1030" s="256"/>
      <c r="L1030" s="20"/>
      <c r="M1030" s="183"/>
      <c r="N1030" s="271"/>
      <c r="O1030" s="133"/>
      <c r="P1030" s="133"/>
      <c r="Q1030" s="20"/>
      <c r="R1030" s="133"/>
      <c r="S1030" s="271"/>
      <c r="T1030" s="20"/>
      <c r="U1030" s="177"/>
      <c r="V1030" s="217"/>
      <c r="X1030" s="133"/>
      <c r="Y1030" s="133"/>
      <c r="Z1030" s="133"/>
      <c r="AA1030" s="133"/>
      <c r="AB1030" s="133"/>
      <c r="AC1030" s="17"/>
      <c r="AE1030" s="19"/>
      <c r="AF1030" s="19"/>
    </row>
    <row r="1031" spans="1:32" ht="15.75" x14ac:dyDescent="0.25">
      <c r="A1031" s="136"/>
      <c r="B1031" s="158"/>
      <c r="C1031" s="17"/>
      <c r="E1031" s="180"/>
      <c r="G1031" s="25"/>
      <c r="H1031" s="25"/>
      <c r="I1031" s="18"/>
      <c r="K1031" s="256"/>
      <c r="L1031" s="20"/>
      <c r="M1031" s="183"/>
      <c r="N1031" s="271"/>
      <c r="O1031" s="133"/>
      <c r="P1031" s="133"/>
      <c r="Q1031" s="20"/>
      <c r="R1031" s="133"/>
      <c r="S1031" s="271"/>
      <c r="T1031" s="20"/>
      <c r="U1031" s="177"/>
      <c r="V1031" s="217"/>
      <c r="X1031" s="133"/>
      <c r="Y1031" s="133"/>
      <c r="Z1031" s="133"/>
      <c r="AA1031" s="133"/>
      <c r="AB1031" s="133"/>
      <c r="AC1031" s="17"/>
      <c r="AE1031" s="19"/>
      <c r="AF1031" s="19"/>
    </row>
    <row r="1032" spans="1:32" ht="15.75" x14ac:dyDescent="0.25">
      <c r="A1032" s="136"/>
      <c r="B1032" s="158"/>
      <c r="C1032" s="17"/>
      <c r="E1032" s="180"/>
      <c r="G1032" s="25"/>
      <c r="H1032" s="25"/>
      <c r="I1032" s="18"/>
      <c r="K1032" s="256"/>
      <c r="L1032" s="20"/>
      <c r="M1032" s="183"/>
      <c r="N1032" s="271"/>
      <c r="O1032" s="133"/>
      <c r="P1032" s="133"/>
      <c r="Q1032" s="20"/>
      <c r="R1032" s="133"/>
      <c r="S1032" s="271"/>
      <c r="T1032" s="20"/>
      <c r="U1032" s="177"/>
      <c r="V1032" s="217"/>
      <c r="X1032" s="133"/>
      <c r="Y1032" s="133"/>
      <c r="Z1032" s="133"/>
      <c r="AA1032" s="133"/>
      <c r="AB1032" s="133"/>
      <c r="AC1032" s="17"/>
      <c r="AE1032" s="19"/>
      <c r="AF1032" s="19"/>
    </row>
    <row r="1033" spans="1:32" ht="15.75" x14ac:dyDescent="0.25">
      <c r="A1033" s="136"/>
      <c r="B1033" s="158"/>
      <c r="C1033" s="17"/>
      <c r="E1033" s="180"/>
      <c r="G1033" s="25"/>
      <c r="H1033" s="25"/>
      <c r="I1033" s="18"/>
      <c r="K1033" s="256"/>
      <c r="L1033" s="20"/>
      <c r="M1033" s="183"/>
      <c r="N1033" s="271"/>
      <c r="O1033" s="133"/>
      <c r="P1033" s="133"/>
      <c r="Q1033" s="20"/>
      <c r="R1033" s="133"/>
      <c r="S1033" s="271"/>
      <c r="T1033" s="20"/>
      <c r="U1033" s="177"/>
      <c r="V1033" s="217"/>
      <c r="X1033" s="133"/>
      <c r="Y1033" s="133"/>
      <c r="Z1033" s="133"/>
      <c r="AA1033" s="133"/>
      <c r="AB1033" s="133"/>
      <c r="AC1033" s="17"/>
      <c r="AE1033" s="19"/>
      <c r="AF1033" s="19"/>
    </row>
    <row r="1034" spans="1:32" ht="15.75" x14ac:dyDescent="0.25">
      <c r="A1034" s="136"/>
      <c r="B1034" s="158"/>
      <c r="C1034" s="17"/>
      <c r="E1034" s="180"/>
      <c r="G1034" s="25"/>
      <c r="H1034" s="25"/>
      <c r="I1034" s="18"/>
      <c r="K1034" s="256"/>
      <c r="L1034" s="20"/>
      <c r="M1034" s="183"/>
      <c r="N1034" s="271"/>
      <c r="O1034" s="133"/>
      <c r="P1034" s="133"/>
      <c r="Q1034" s="20"/>
      <c r="R1034" s="133"/>
      <c r="S1034" s="271"/>
      <c r="T1034" s="20"/>
      <c r="U1034" s="177"/>
      <c r="V1034" s="217"/>
      <c r="X1034" s="133"/>
      <c r="Y1034" s="133"/>
      <c r="Z1034" s="133"/>
      <c r="AA1034" s="133"/>
      <c r="AB1034" s="133"/>
      <c r="AC1034" s="17"/>
      <c r="AE1034" s="19"/>
      <c r="AF1034" s="19"/>
    </row>
    <row r="1035" spans="1:32" ht="15.75" x14ac:dyDescent="0.25">
      <c r="A1035" s="136"/>
      <c r="B1035" s="158"/>
      <c r="C1035" s="17"/>
      <c r="E1035" s="180"/>
      <c r="G1035" s="25"/>
      <c r="H1035" s="25"/>
      <c r="I1035" s="18"/>
      <c r="K1035" s="256"/>
      <c r="L1035" s="20"/>
      <c r="M1035" s="183"/>
      <c r="N1035" s="271"/>
      <c r="O1035" s="133"/>
      <c r="P1035" s="133"/>
      <c r="Q1035" s="20"/>
      <c r="R1035" s="133"/>
      <c r="S1035" s="271"/>
      <c r="T1035" s="20"/>
      <c r="U1035" s="177"/>
      <c r="V1035" s="217"/>
      <c r="X1035" s="133"/>
      <c r="Y1035" s="133"/>
      <c r="Z1035" s="133"/>
      <c r="AA1035" s="133"/>
      <c r="AB1035" s="133"/>
      <c r="AC1035" s="17"/>
      <c r="AE1035" s="19"/>
      <c r="AF1035" s="19"/>
    </row>
    <row r="1036" spans="1:32" ht="15.75" x14ac:dyDescent="0.25">
      <c r="A1036" s="136"/>
      <c r="B1036" s="158"/>
      <c r="C1036" s="17"/>
      <c r="E1036" s="180"/>
      <c r="G1036" s="25"/>
      <c r="H1036" s="25"/>
      <c r="I1036" s="18"/>
      <c r="K1036" s="256"/>
      <c r="L1036" s="20"/>
      <c r="M1036" s="183"/>
      <c r="N1036" s="271"/>
      <c r="O1036" s="133"/>
      <c r="P1036" s="133"/>
      <c r="Q1036" s="20"/>
      <c r="R1036" s="133"/>
      <c r="S1036" s="271"/>
      <c r="T1036" s="20"/>
      <c r="U1036" s="177"/>
      <c r="V1036" s="217"/>
      <c r="X1036" s="133"/>
      <c r="Y1036" s="133"/>
      <c r="Z1036" s="133"/>
      <c r="AA1036" s="133"/>
      <c r="AB1036" s="133"/>
      <c r="AC1036" s="17"/>
      <c r="AE1036" s="19"/>
      <c r="AF1036" s="19"/>
    </row>
    <row r="1037" spans="1:32" ht="15.75" x14ac:dyDescent="0.25">
      <c r="A1037" s="136"/>
      <c r="B1037" s="158"/>
      <c r="C1037" s="17"/>
      <c r="E1037" s="180"/>
      <c r="G1037" s="25"/>
      <c r="H1037" s="25"/>
      <c r="I1037" s="18"/>
      <c r="K1037" s="256"/>
      <c r="L1037" s="20"/>
      <c r="M1037" s="183"/>
      <c r="N1037" s="271"/>
      <c r="O1037" s="133"/>
      <c r="P1037" s="133"/>
      <c r="Q1037" s="20"/>
      <c r="R1037" s="133"/>
      <c r="S1037" s="271"/>
      <c r="T1037" s="20"/>
      <c r="U1037" s="177"/>
      <c r="V1037" s="217"/>
      <c r="X1037" s="133"/>
      <c r="Y1037" s="133"/>
      <c r="Z1037" s="133"/>
      <c r="AA1037" s="133"/>
      <c r="AB1037" s="133"/>
      <c r="AC1037" s="17"/>
      <c r="AE1037" s="19"/>
      <c r="AF1037" s="19"/>
    </row>
    <row r="1038" spans="1:32" ht="15.75" x14ac:dyDescent="0.25">
      <c r="A1038" s="136"/>
      <c r="B1038" s="158"/>
      <c r="C1038" s="17"/>
      <c r="E1038" s="180"/>
      <c r="G1038" s="25"/>
      <c r="H1038" s="25"/>
      <c r="I1038" s="18"/>
      <c r="K1038" s="256"/>
      <c r="L1038" s="20"/>
      <c r="M1038" s="183"/>
      <c r="N1038" s="271"/>
      <c r="O1038" s="133"/>
      <c r="P1038" s="133"/>
      <c r="Q1038" s="20"/>
      <c r="R1038" s="133"/>
      <c r="S1038" s="271"/>
      <c r="T1038" s="20"/>
      <c r="U1038" s="177"/>
      <c r="V1038" s="217"/>
      <c r="X1038" s="133"/>
      <c r="Y1038" s="133"/>
      <c r="Z1038" s="133"/>
      <c r="AA1038" s="133"/>
      <c r="AB1038" s="133"/>
      <c r="AC1038" s="17"/>
      <c r="AE1038" s="19"/>
      <c r="AF1038" s="19"/>
    </row>
    <row r="1039" spans="1:32" ht="15.75" x14ac:dyDescent="0.25">
      <c r="A1039" s="136"/>
      <c r="B1039" s="158"/>
      <c r="C1039" s="17"/>
      <c r="E1039" s="180"/>
      <c r="G1039" s="25"/>
      <c r="H1039" s="25"/>
      <c r="I1039" s="18"/>
      <c r="K1039" s="256"/>
      <c r="L1039" s="20"/>
      <c r="M1039" s="183"/>
      <c r="N1039" s="271"/>
      <c r="O1039" s="133"/>
      <c r="P1039" s="133"/>
      <c r="Q1039" s="20"/>
      <c r="R1039" s="133"/>
      <c r="S1039" s="271"/>
      <c r="T1039" s="20"/>
      <c r="U1039" s="177"/>
      <c r="V1039" s="217"/>
      <c r="X1039" s="133"/>
      <c r="Y1039" s="133"/>
      <c r="Z1039" s="133"/>
      <c r="AA1039" s="133"/>
      <c r="AB1039" s="133"/>
      <c r="AC1039" s="17"/>
      <c r="AE1039" s="19"/>
      <c r="AF1039" s="19"/>
    </row>
    <row r="1040" spans="1:32" ht="15.75" x14ac:dyDescent="0.25">
      <c r="A1040" s="136"/>
      <c r="B1040" s="158"/>
      <c r="C1040" s="17"/>
      <c r="E1040" s="180"/>
      <c r="G1040" s="25"/>
      <c r="H1040" s="25"/>
      <c r="I1040" s="18"/>
      <c r="K1040" s="256"/>
      <c r="L1040" s="20"/>
      <c r="M1040" s="183"/>
      <c r="N1040" s="271"/>
      <c r="O1040" s="133"/>
      <c r="P1040" s="133"/>
      <c r="Q1040" s="20"/>
      <c r="R1040" s="133"/>
      <c r="S1040" s="271"/>
      <c r="T1040" s="20"/>
      <c r="U1040" s="177"/>
      <c r="V1040" s="217"/>
      <c r="X1040" s="133"/>
      <c r="Y1040" s="133"/>
      <c r="Z1040" s="133"/>
      <c r="AA1040" s="133"/>
      <c r="AB1040" s="133"/>
      <c r="AC1040" s="17"/>
      <c r="AE1040" s="19"/>
      <c r="AF1040" s="19"/>
    </row>
    <row r="1041" spans="1:32" ht="15.75" x14ac:dyDescent="0.25">
      <c r="A1041" s="136"/>
      <c r="B1041" s="158"/>
      <c r="C1041" s="17"/>
      <c r="E1041" s="180"/>
      <c r="G1041" s="25"/>
      <c r="H1041" s="25"/>
      <c r="I1041" s="18"/>
      <c r="K1041" s="256"/>
      <c r="L1041" s="20"/>
      <c r="M1041" s="183"/>
      <c r="N1041" s="271"/>
      <c r="O1041" s="133"/>
      <c r="P1041" s="133"/>
      <c r="Q1041" s="20"/>
      <c r="R1041" s="133"/>
      <c r="S1041" s="271"/>
      <c r="T1041" s="20"/>
      <c r="U1041" s="177"/>
      <c r="V1041" s="217"/>
      <c r="X1041" s="133"/>
      <c r="Y1041" s="133"/>
      <c r="Z1041" s="133"/>
      <c r="AA1041" s="133"/>
      <c r="AB1041" s="133"/>
      <c r="AC1041" s="17"/>
      <c r="AE1041" s="19"/>
      <c r="AF1041" s="19"/>
    </row>
    <row r="1042" spans="1:32" ht="15.75" x14ac:dyDescent="0.25">
      <c r="A1042" s="136"/>
      <c r="B1042" s="158"/>
      <c r="C1042" s="17"/>
      <c r="E1042" s="180"/>
      <c r="G1042" s="25"/>
      <c r="H1042" s="25"/>
      <c r="I1042" s="18"/>
      <c r="K1042" s="256"/>
      <c r="L1042" s="20"/>
      <c r="M1042" s="183"/>
      <c r="N1042" s="271"/>
      <c r="O1042" s="133"/>
      <c r="P1042" s="133"/>
      <c r="Q1042" s="20"/>
      <c r="R1042" s="133"/>
      <c r="S1042" s="271"/>
      <c r="T1042" s="20"/>
      <c r="U1042" s="177"/>
      <c r="V1042" s="217"/>
      <c r="X1042" s="133"/>
      <c r="Y1042" s="133"/>
      <c r="Z1042" s="133"/>
      <c r="AA1042" s="133"/>
      <c r="AB1042" s="133"/>
      <c r="AC1042" s="17"/>
      <c r="AE1042" s="19"/>
      <c r="AF1042" s="19"/>
    </row>
    <row r="1043" spans="1:32" ht="15.75" x14ac:dyDescent="0.25">
      <c r="A1043" s="136"/>
      <c r="B1043" s="158"/>
      <c r="C1043" s="17"/>
      <c r="E1043" s="180"/>
      <c r="G1043" s="25"/>
      <c r="H1043" s="25"/>
      <c r="I1043" s="18"/>
      <c r="K1043" s="256"/>
      <c r="L1043" s="20"/>
      <c r="M1043" s="183"/>
      <c r="N1043" s="271"/>
      <c r="O1043" s="133"/>
      <c r="P1043" s="133"/>
      <c r="Q1043" s="20"/>
      <c r="R1043" s="133"/>
      <c r="S1043" s="271"/>
      <c r="T1043" s="20"/>
      <c r="U1043" s="177"/>
      <c r="V1043" s="217"/>
      <c r="X1043" s="133"/>
      <c r="Y1043" s="133"/>
      <c r="Z1043" s="133"/>
      <c r="AA1043" s="133"/>
      <c r="AB1043" s="133"/>
      <c r="AC1043" s="17"/>
      <c r="AE1043" s="19"/>
      <c r="AF1043" s="19"/>
    </row>
    <row r="1044" spans="1:32" ht="15.75" x14ac:dyDescent="0.25">
      <c r="A1044" s="136"/>
      <c r="B1044" s="158"/>
      <c r="C1044" s="17"/>
      <c r="E1044" s="180"/>
      <c r="G1044" s="25"/>
      <c r="H1044" s="25"/>
      <c r="I1044" s="18"/>
      <c r="K1044" s="256"/>
      <c r="L1044" s="20"/>
      <c r="M1044" s="183"/>
      <c r="N1044" s="271"/>
      <c r="O1044" s="133"/>
      <c r="P1044" s="133"/>
      <c r="Q1044" s="20"/>
      <c r="R1044" s="133"/>
      <c r="S1044" s="271"/>
      <c r="T1044" s="20"/>
      <c r="U1044" s="177"/>
      <c r="V1044" s="217"/>
      <c r="X1044" s="133"/>
      <c r="Y1044" s="133"/>
      <c r="Z1044" s="133"/>
      <c r="AA1044" s="133"/>
      <c r="AB1044" s="133"/>
      <c r="AC1044" s="17"/>
      <c r="AE1044" s="19"/>
      <c r="AF1044" s="19"/>
    </row>
    <row r="1045" spans="1:32" ht="15.75" x14ac:dyDescent="0.25">
      <c r="A1045" s="136"/>
      <c r="B1045" s="158"/>
      <c r="C1045" s="17"/>
      <c r="E1045" s="180"/>
      <c r="G1045" s="25"/>
      <c r="H1045" s="25"/>
      <c r="I1045" s="18"/>
      <c r="K1045" s="256"/>
      <c r="L1045" s="20"/>
      <c r="M1045" s="183"/>
      <c r="N1045" s="271"/>
      <c r="O1045" s="133"/>
      <c r="P1045" s="133"/>
      <c r="Q1045" s="20"/>
      <c r="R1045" s="133"/>
      <c r="S1045" s="271"/>
      <c r="T1045" s="20"/>
      <c r="U1045" s="177"/>
      <c r="V1045" s="217"/>
      <c r="X1045" s="133"/>
      <c r="Y1045" s="133"/>
      <c r="Z1045" s="133"/>
      <c r="AA1045" s="133"/>
      <c r="AB1045" s="133"/>
      <c r="AC1045" s="17"/>
      <c r="AE1045" s="19"/>
      <c r="AF1045" s="19"/>
    </row>
    <row r="1046" spans="1:32" ht="15.75" x14ac:dyDescent="0.25">
      <c r="A1046" s="136"/>
      <c r="B1046" s="158"/>
      <c r="C1046" s="17"/>
      <c r="E1046" s="180"/>
      <c r="G1046" s="25"/>
      <c r="H1046" s="25"/>
      <c r="I1046" s="18"/>
      <c r="K1046" s="256"/>
      <c r="L1046" s="20"/>
      <c r="M1046" s="183"/>
      <c r="N1046" s="271"/>
      <c r="O1046" s="133"/>
      <c r="P1046" s="133"/>
      <c r="Q1046" s="20"/>
      <c r="R1046" s="133"/>
      <c r="S1046" s="271"/>
      <c r="T1046" s="20"/>
      <c r="U1046" s="177"/>
      <c r="V1046" s="217"/>
      <c r="X1046" s="133"/>
      <c r="Y1046" s="133"/>
      <c r="Z1046" s="133"/>
      <c r="AA1046" s="133"/>
      <c r="AB1046" s="133"/>
      <c r="AC1046" s="17"/>
      <c r="AE1046" s="19"/>
      <c r="AF1046" s="19"/>
    </row>
    <row r="1047" spans="1:32" ht="15.75" x14ac:dyDescent="0.25">
      <c r="A1047" s="136"/>
      <c r="B1047" s="158"/>
      <c r="C1047" s="17"/>
      <c r="E1047" s="180"/>
      <c r="G1047" s="25"/>
      <c r="H1047" s="25"/>
      <c r="I1047" s="18"/>
      <c r="K1047" s="256"/>
      <c r="L1047" s="20"/>
      <c r="M1047" s="183"/>
      <c r="N1047" s="271"/>
      <c r="O1047" s="133"/>
      <c r="P1047" s="133"/>
      <c r="Q1047" s="20"/>
      <c r="R1047" s="133"/>
      <c r="S1047" s="271"/>
      <c r="T1047" s="20"/>
      <c r="U1047" s="177"/>
      <c r="V1047" s="217"/>
      <c r="X1047" s="133"/>
      <c r="Y1047" s="133"/>
      <c r="Z1047" s="133"/>
      <c r="AA1047" s="133"/>
      <c r="AB1047" s="133"/>
      <c r="AC1047" s="17"/>
      <c r="AE1047" s="19"/>
      <c r="AF1047" s="19"/>
    </row>
    <row r="1048" spans="1:32" ht="15.75" x14ac:dyDescent="0.25">
      <c r="A1048" s="136"/>
      <c r="B1048" s="158"/>
      <c r="C1048" s="17"/>
      <c r="E1048" s="180"/>
      <c r="G1048" s="25"/>
      <c r="H1048" s="25"/>
      <c r="I1048" s="18"/>
      <c r="K1048" s="256"/>
      <c r="L1048" s="20"/>
      <c r="M1048" s="183"/>
      <c r="N1048" s="271"/>
      <c r="O1048" s="133"/>
      <c r="P1048" s="133"/>
      <c r="Q1048" s="20"/>
      <c r="R1048" s="133"/>
      <c r="S1048" s="271"/>
      <c r="T1048" s="20"/>
      <c r="U1048" s="177"/>
      <c r="V1048" s="217"/>
      <c r="X1048" s="133"/>
      <c r="Y1048" s="133"/>
      <c r="Z1048" s="133"/>
      <c r="AA1048" s="133"/>
      <c r="AB1048" s="133"/>
      <c r="AC1048" s="17"/>
      <c r="AE1048" s="19"/>
      <c r="AF1048" s="19"/>
    </row>
    <row r="1049" spans="1:32" ht="15.75" x14ac:dyDescent="0.25">
      <c r="A1049" s="136"/>
      <c r="B1049" s="158"/>
      <c r="C1049" s="17"/>
      <c r="E1049" s="180"/>
      <c r="G1049" s="25"/>
      <c r="H1049" s="25"/>
      <c r="I1049" s="18"/>
      <c r="K1049" s="256"/>
      <c r="L1049" s="20"/>
      <c r="M1049" s="183"/>
      <c r="N1049" s="271"/>
      <c r="O1049" s="133"/>
      <c r="P1049" s="133"/>
      <c r="Q1049" s="20"/>
      <c r="R1049" s="133"/>
      <c r="S1049" s="271"/>
      <c r="T1049" s="20"/>
      <c r="U1049" s="177"/>
      <c r="V1049" s="217"/>
      <c r="X1049" s="133"/>
      <c r="Y1049" s="133"/>
      <c r="Z1049" s="133"/>
      <c r="AA1049" s="133"/>
      <c r="AB1049" s="133"/>
      <c r="AC1049" s="17"/>
      <c r="AE1049" s="19"/>
      <c r="AF1049" s="19"/>
    </row>
    <row r="1050" spans="1:32" ht="15.75" x14ac:dyDescent="0.25">
      <c r="A1050" s="136"/>
      <c r="B1050" s="158"/>
      <c r="C1050" s="17"/>
      <c r="E1050" s="180"/>
      <c r="G1050" s="25"/>
      <c r="H1050" s="25"/>
      <c r="I1050" s="18"/>
      <c r="K1050" s="256"/>
      <c r="L1050" s="20"/>
      <c r="M1050" s="183"/>
      <c r="N1050" s="271"/>
      <c r="O1050" s="133"/>
      <c r="P1050" s="133"/>
      <c r="Q1050" s="20"/>
      <c r="R1050" s="133"/>
      <c r="S1050" s="271"/>
      <c r="T1050" s="20"/>
      <c r="U1050" s="177"/>
      <c r="V1050" s="217"/>
      <c r="X1050" s="133"/>
      <c r="Y1050" s="133"/>
      <c r="Z1050" s="133"/>
      <c r="AA1050" s="133"/>
      <c r="AB1050" s="133"/>
      <c r="AC1050" s="17"/>
      <c r="AE1050" s="19"/>
      <c r="AF1050" s="19"/>
    </row>
    <row r="1051" spans="1:32" ht="15.75" x14ac:dyDescent="0.25">
      <c r="A1051" s="136"/>
      <c r="B1051" s="158"/>
      <c r="C1051" s="17"/>
      <c r="E1051" s="180"/>
      <c r="G1051" s="25"/>
      <c r="H1051" s="25"/>
      <c r="I1051" s="18"/>
      <c r="K1051" s="256"/>
      <c r="L1051" s="20"/>
      <c r="M1051" s="183"/>
      <c r="N1051" s="271"/>
      <c r="O1051" s="133"/>
      <c r="P1051" s="133"/>
      <c r="Q1051" s="20"/>
      <c r="R1051" s="133"/>
      <c r="S1051" s="271"/>
      <c r="T1051" s="20"/>
      <c r="U1051" s="177"/>
      <c r="V1051" s="217"/>
      <c r="X1051" s="133"/>
      <c r="Y1051" s="133"/>
      <c r="Z1051" s="133"/>
      <c r="AA1051" s="133"/>
      <c r="AB1051" s="133"/>
      <c r="AC1051" s="17"/>
      <c r="AE1051" s="19"/>
      <c r="AF1051" s="19"/>
    </row>
    <row r="1052" spans="1:32" ht="15.75" x14ac:dyDescent="0.25">
      <c r="A1052" s="136"/>
      <c r="B1052" s="158"/>
      <c r="C1052" s="17"/>
      <c r="E1052" s="180"/>
      <c r="G1052" s="25"/>
      <c r="H1052" s="25"/>
      <c r="I1052" s="18"/>
      <c r="K1052" s="256"/>
      <c r="L1052" s="20"/>
      <c r="M1052" s="183"/>
      <c r="N1052" s="271"/>
      <c r="O1052" s="133"/>
      <c r="P1052" s="133"/>
      <c r="Q1052" s="20"/>
      <c r="R1052" s="133"/>
      <c r="S1052" s="271"/>
      <c r="T1052" s="20"/>
      <c r="U1052" s="177"/>
      <c r="V1052" s="217"/>
      <c r="X1052" s="133"/>
      <c r="Y1052" s="133"/>
      <c r="Z1052" s="133"/>
      <c r="AA1052" s="133"/>
      <c r="AB1052" s="133"/>
      <c r="AC1052" s="17"/>
      <c r="AE1052" s="19"/>
      <c r="AF1052" s="19"/>
    </row>
    <row r="1053" spans="1:32" ht="15.75" x14ac:dyDescent="0.25">
      <c r="A1053" s="136"/>
      <c r="B1053" s="158"/>
      <c r="C1053" s="17"/>
      <c r="E1053" s="180"/>
      <c r="G1053" s="25"/>
      <c r="H1053" s="25"/>
      <c r="I1053" s="18"/>
      <c r="K1053" s="256"/>
      <c r="L1053" s="20"/>
      <c r="M1053" s="183"/>
      <c r="N1053" s="271"/>
      <c r="O1053" s="133"/>
      <c r="P1053" s="133"/>
      <c r="Q1053" s="20"/>
      <c r="R1053" s="133"/>
      <c r="S1053" s="271"/>
      <c r="T1053" s="20"/>
      <c r="U1053" s="177"/>
      <c r="V1053" s="217"/>
      <c r="X1053" s="133"/>
      <c r="Y1053" s="133"/>
      <c r="Z1053" s="133"/>
      <c r="AA1053" s="133"/>
      <c r="AB1053" s="133"/>
      <c r="AC1053" s="17"/>
      <c r="AE1053" s="19"/>
      <c r="AF1053" s="19"/>
    </row>
    <row r="1054" spans="1:32" ht="15.75" x14ac:dyDescent="0.25">
      <c r="A1054" s="136"/>
      <c r="B1054" s="158"/>
      <c r="C1054" s="17"/>
      <c r="E1054" s="180"/>
      <c r="G1054" s="25"/>
      <c r="H1054" s="25"/>
      <c r="I1054" s="18"/>
      <c r="K1054" s="256"/>
      <c r="L1054" s="20"/>
      <c r="M1054" s="183"/>
      <c r="N1054" s="271"/>
      <c r="O1054" s="133"/>
      <c r="P1054" s="133"/>
      <c r="Q1054" s="20"/>
      <c r="R1054" s="133"/>
      <c r="S1054" s="271"/>
      <c r="T1054" s="20"/>
      <c r="U1054" s="177"/>
      <c r="V1054" s="217"/>
      <c r="X1054" s="133"/>
      <c r="Y1054" s="133"/>
      <c r="Z1054" s="133"/>
      <c r="AA1054" s="133"/>
      <c r="AB1054" s="133"/>
      <c r="AC1054" s="17"/>
      <c r="AE1054" s="19"/>
      <c r="AF1054" s="19"/>
    </row>
    <row r="1055" spans="1:32" ht="15.75" x14ac:dyDescent="0.25">
      <c r="A1055" s="136"/>
      <c r="B1055" s="158"/>
      <c r="C1055" s="17"/>
      <c r="E1055" s="180"/>
      <c r="G1055" s="25"/>
      <c r="H1055" s="25"/>
      <c r="I1055" s="18"/>
      <c r="K1055" s="256"/>
      <c r="L1055" s="20"/>
      <c r="M1055" s="183"/>
      <c r="N1055" s="271"/>
      <c r="O1055" s="133"/>
      <c r="P1055" s="133"/>
      <c r="Q1055" s="20"/>
      <c r="R1055" s="133"/>
      <c r="S1055" s="271"/>
      <c r="T1055" s="20"/>
      <c r="U1055" s="177"/>
      <c r="V1055" s="217"/>
      <c r="X1055" s="133"/>
      <c r="Y1055" s="133"/>
      <c r="Z1055" s="133"/>
      <c r="AA1055" s="133"/>
      <c r="AB1055" s="133"/>
      <c r="AC1055" s="17"/>
      <c r="AE1055" s="19"/>
      <c r="AF1055" s="19"/>
    </row>
    <row r="1056" spans="1:32" ht="15.75" x14ac:dyDescent="0.25">
      <c r="A1056" s="136"/>
      <c r="B1056" s="158"/>
      <c r="C1056" s="17"/>
      <c r="E1056" s="180"/>
      <c r="G1056" s="25"/>
      <c r="H1056" s="25"/>
      <c r="I1056" s="18"/>
      <c r="K1056" s="256"/>
      <c r="L1056" s="20"/>
      <c r="M1056" s="183"/>
      <c r="N1056" s="271"/>
      <c r="O1056" s="133"/>
      <c r="P1056" s="133"/>
      <c r="Q1056" s="20"/>
      <c r="R1056" s="133"/>
      <c r="S1056" s="271"/>
      <c r="T1056" s="20"/>
      <c r="U1056" s="177"/>
      <c r="V1056" s="217"/>
      <c r="X1056" s="133"/>
      <c r="Y1056" s="133"/>
      <c r="Z1056" s="133"/>
      <c r="AA1056" s="133"/>
      <c r="AB1056" s="133"/>
      <c r="AC1056" s="17"/>
      <c r="AE1056" s="19"/>
      <c r="AF1056" s="19"/>
    </row>
    <row r="1057" spans="1:32" ht="15.75" x14ac:dyDescent="0.25">
      <c r="A1057" s="136"/>
      <c r="B1057" s="158"/>
      <c r="C1057" s="17"/>
      <c r="E1057" s="180"/>
      <c r="G1057" s="25"/>
      <c r="H1057" s="25"/>
      <c r="I1057" s="18"/>
      <c r="K1057" s="256"/>
      <c r="L1057" s="20"/>
      <c r="M1057" s="183"/>
      <c r="N1057" s="271"/>
      <c r="O1057" s="133"/>
      <c r="P1057" s="133"/>
      <c r="Q1057" s="20"/>
      <c r="R1057" s="133"/>
      <c r="S1057" s="271"/>
      <c r="T1057" s="20"/>
      <c r="U1057" s="177"/>
      <c r="V1057" s="217"/>
      <c r="X1057" s="133"/>
      <c r="Y1057" s="133"/>
      <c r="Z1057" s="133"/>
      <c r="AA1057" s="133"/>
      <c r="AB1057" s="133"/>
      <c r="AC1057" s="17"/>
      <c r="AE1057" s="19"/>
      <c r="AF1057" s="19"/>
    </row>
    <row r="1058" spans="1:32" ht="15.75" x14ac:dyDescent="0.25">
      <c r="A1058" s="136"/>
      <c r="B1058" s="158"/>
      <c r="C1058" s="17"/>
      <c r="E1058" s="180"/>
      <c r="G1058" s="25"/>
      <c r="H1058" s="25"/>
      <c r="I1058" s="18"/>
      <c r="K1058" s="256"/>
      <c r="L1058" s="20"/>
      <c r="M1058" s="183"/>
      <c r="N1058" s="271"/>
      <c r="O1058" s="133"/>
      <c r="P1058" s="133"/>
      <c r="Q1058" s="20"/>
      <c r="R1058" s="133"/>
      <c r="S1058" s="271"/>
      <c r="T1058" s="20"/>
      <c r="U1058" s="177"/>
      <c r="V1058" s="217"/>
      <c r="X1058" s="133"/>
      <c r="Y1058" s="133"/>
      <c r="Z1058" s="133"/>
      <c r="AA1058" s="133"/>
      <c r="AB1058" s="133"/>
      <c r="AC1058" s="17"/>
      <c r="AE1058" s="19"/>
      <c r="AF1058" s="19"/>
    </row>
    <row r="1059" spans="1:32" ht="15.75" x14ac:dyDescent="0.25">
      <c r="A1059" s="136"/>
      <c r="B1059" s="158"/>
      <c r="C1059" s="17"/>
      <c r="E1059" s="180"/>
      <c r="G1059" s="25"/>
      <c r="H1059" s="25"/>
      <c r="I1059" s="18"/>
      <c r="K1059" s="256"/>
      <c r="L1059" s="20"/>
      <c r="M1059" s="183"/>
      <c r="N1059" s="271"/>
      <c r="O1059" s="133"/>
      <c r="P1059" s="133"/>
      <c r="Q1059" s="20"/>
      <c r="R1059" s="133"/>
      <c r="S1059" s="271"/>
      <c r="T1059" s="20"/>
      <c r="U1059" s="177"/>
      <c r="V1059" s="217"/>
      <c r="X1059" s="133"/>
      <c r="Y1059" s="133"/>
      <c r="Z1059" s="133"/>
      <c r="AA1059" s="133"/>
      <c r="AB1059" s="133"/>
      <c r="AC1059" s="17"/>
      <c r="AE1059" s="19"/>
      <c r="AF1059" s="19"/>
    </row>
    <row r="1060" spans="1:32" ht="15.75" x14ac:dyDescent="0.25">
      <c r="A1060" s="136"/>
      <c r="B1060" s="158"/>
      <c r="C1060" s="17"/>
      <c r="E1060" s="180"/>
      <c r="G1060" s="25"/>
      <c r="H1060" s="25"/>
      <c r="I1060" s="18"/>
      <c r="K1060" s="256"/>
      <c r="L1060" s="20"/>
      <c r="M1060" s="183"/>
      <c r="N1060" s="271"/>
      <c r="O1060" s="133"/>
      <c r="P1060" s="133"/>
      <c r="Q1060" s="20"/>
      <c r="R1060" s="133"/>
      <c r="S1060" s="271"/>
      <c r="T1060" s="20"/>
      <c r="U1060" s="177"/>
      <c r="V1060" s="217"/>
      <c r="X1060" s="133"/>
      <c r="Y1060" s="133"/>
      <c r="Z1060" s="133"/>
      <c r="AA1060" s="133"/>
      <c r="AB1060" s="133"/>
      <c r="AC1060" s="17"/>
      <c r="AE1060" s="19"/>
      <c r="AF1060" s="19"/>
    </row>
    <row r="1061" spans="1:32" ht="15.75" x14ac:dyDescent="0.25">
      <c r="A1061" s="136"/>
      <c r="B1061" s="158"/>
      <c r="C1061" s="17"/>
      <c r="E1061" s="180"/>
      <c r="G1061" s="25"/>
      <c r="H1061" s="25"/>
      <c r="I1061" s="18"/>
      <c r="K1061" s="256"/>
      <c r="L1061" s="20"/>
      <c r="M1061" s="183"/>
      <c r="N1061" s="271"/>
      <c r="O1061" s="133"/>
      <c r="P1061" s="133"/>
      <c r="Q1061" s="20"/>
      <c r="R1061" s="133"/>
      <c r="S1061" s="271"/>
      <c r="T1061" s="20"/>
      <c r="U1061" s="177"/>
      <c r="V1061" s="217"/>
      <c r="X1061" s="133"/>
      <c r="Y1061" s="133"/>
      <c r="Z1061" s="133"/>
      <c r="AA1061" s="133"/>
      <c r="AB1061" s="133"/>
      <c r="AC1061" s="17"/>
      <c r="AE1061" s="19"/>
      <c r="AF1061" s="19"/>
    </row>
    <row r="1062" spans="1:32" ht="15.75" x14ac:dyDescent="0.25">
      <c r="A1062" s="136"/>
      <c r="B1062" s="158"/>
      <c r="C1062" s="17"/>
      <c r="E1062" s="180"/>
      <c r="G1062" s="25"/>
      <c r="H1062" s="25"/>
      <c r="I1062" s="18"/>
      <c r="K1062" s="256"/>
      <c r="L1062" s="20"/>
      <c r="M1062" s="183"/>
      <c r="N1062" s="271"/>
      <c r="O1062" s="133"/>
      <c r="P1062" s="133"/>
      <c r="Q1062" s="20"/>
      <c r="R1062" s="133"/>
      <c r="S1062" s="271"/>
      <c r="T1062" s="20"/>
      <c r="U1062" s="177"/>
      <c r="V1062" s="217"/>
      <c r="X1062" s="133"/>
      <c r="Y1062" s="133"/>
      <c r="Z1062" s="133"/>
      <c r="AA1062" s="133"/>
      <c r="AB1062" s="133"/>
      <c r="AC1062" s="17"/>
      <c r="AE1062" s="19"/>
      <c r="AF1062" s="19"/>
    </row>
    <row r="1063" spans="1:32" ht="15.75" x14ac:dyDescent="0.25">
      <c r="A1063" s="136"/>
      <c r="B1063" s="158"/>
      <c r="C1063" s="17"/>
      <c r="E1063" s="180"/>
      <c r="G1063" s="25"/>
      <c r="H1063" s="25"/>
      <c r="I1063" s="18"/>
      <c r="K1063" s="256"/>
      <c r="L1063" s="20"/>
      <c r="M1063" s="183"/>
      <c r="N1063" s="271"/>
      <c r="O1063" s="133"/>
      <c r="P1063" s="133"/>
      <c r="Q1063" s="20"/>
      <c r="R1063" s="133"/>
      <c r="S1063" s="271"/>
      <c r="T1063" s="20"/>
      <c r="U1063" s="177"/>
      <c r="V1063" s="217"/>
      <c r="X1063" s="133"/>
      <c r="Y1063" s="133"/>
      <c r="Z1063" s="133"/>
      <c r="AA1063" s="133"/>
      <c r="AB1063" s="133"/>
      <c r="AC1063" s="17"/>
      <c r="AE1063" s="19"/>
      <c r="AF1063" s="19"/>
    </row>
    <row r="1064" spans="1:32" ht="15.75" x14ac:dyDescent="0.25">
      <c r="A1064" s="136"/>
      <c r="B1064" s="158"/>
      <c r="C1064" s="17"/>
      <c r="E1064" s="180"/>
      <c r="G1064" s="25"/>
      <c r="H1064" s="25"/>
      <c r="I1064" s="18"/>
      <c r="K1064" s="256"/>
      <c r="L1064" s="20"/>
      <c r="M1064" s="183"/>
      <c r="N1064" s="271"/>
      <c r="O1064" s="133"/>
      <c r="P1064" s="133"/>
      <c r="Q1064" s="20"/>
      <c r="R1064" s="133"/>
      <c r="S1064" s="271"/>
      <c r="T1064" s="20"/>
      <c r="U1064" s="177"/>
      <c r="V1064" s="217"/>
      <c r="X1064" s="133"/>
      <c r="Y1064" s="133"/>
      <c r="Z1064" s="133"/>
      <c r="AA1064" s="133"/>
      <c r="AB1064" s="133"/>
      <c r="AC1064" s="17"/>
      <c r="AE1064" s="19"/>
      <c r="AF1064" s="19"/>
    </row>
    <row r="1065" spans="1:32" ht="15.75" x14ac:dyDescent="0.25">
      <c r="A1065" s="136"/>
      <c r="B1065" s="158"/>
      <c r="C1065" s="17"/>
      <c r="E1065" s="180"/>
      <c r="G1065" s="25"/>
      <c r="H1065" s="25"/>
      <c r="I1065" s="18"/>
      <c r="K1065" s="256"/>
      <c r="L1065" s="20"/>
      <c r="M1065" s="183"/>
      <c r="N1065" s="271"/>
      <c r="O1065" s="133"/>
      <c r="P1065" s="133"/>
      <c r="Q1065" s="20"/>
      <c r="R1065" s="133"/>
      <c r="S1065" s="271"/>
      <c r="T1065" s="20"/>
      <c r="U1065" s="177"/>
      <c r="V1065" s="217"/>
      <c r="X1065" s="133"/>
      <c r="Y1065" s="133"/>
      <c r="Z1065" s="133"/>
      <c r="AA1065" s="133"/>
      <c r="AB1065" s="133"/>
      <c r="AC1065" s="17"/>
      <c r="AE1065" s="19"/>
      <c r="AF1065" s="19"/>
    </row>
    <row r="1066" spans="1:32" ht="15.75" x14ac:dyDescent="0.25">
      <c r="A1066" s="136"/>
      <c r="B1066" s="158"/>
      <c r="C1066" s="17"/>
      <c r="E1066" s="180"/>
      <c r="G1066" s="25"/>
      <c r="H1066" s="25"/>
      <c r="I1066" s="18"/>
      <c r="K1066" s="256"/>
      <c r="L1066" s="20"/>
      <c r="M1066" s="183"/>
      <c r="N1066" s="271"/>
      <c r="O1066" s="133"/>
      <c r="P1066" s="133"/>
      <c r="Q1066" s="20"/>
      <c r="R1066" s="133"/>
      <c r="S1066" s="271"/>
      <c r="T1066" s="20"/>
      <c r="U1066" s="177"/>
      <c r="V1066" s="217"/>
      <c r="X1066" s="133"/>
      <c r="Y1066" s="133"/>
      <c r="Z1066" s="133"/>
      <c r="AA1066" s="133"/>
      <c r="AB1066" s="133"/>
      <c r="AC1066" s="17"/>
      <c r="AE1066" s="19"/>
      <c r="AF1066" s="19"/>
    </row>
    <row r="1067" spans="1:32" ht="15.75" x14ac:dyDescent="0.25">
      <c r="A1067" s="136"/>
      <c r="B1067" s="158"/>
      <c r="C1067" s="17"/>
      <c r="E1067" s="180"/>
      <c r="G1067" s="25"/>
      <c r="H1067" s="25"/>
      <c r="I1067" s="18"/>
      <c r="K1067" s="256"/>
      <c r="L1067" s="20"/>
      <c r="M1067" s="183"/>
      <c r="N1067" s="271"/>
      <c r="O1067" s="133"/>
      <c r="P1067" s="133"/>
      <c r="Q1067" s="20"/>
      <c r="R1067" s="133"/>
      <c r="S1067" s="271"/>
      <c r="T1067" s="20"/>
      <c r="U1067" s="177"/>
      <c r="V1067" s="217"/>
      <c r="X1067" s="133"/>
      <c r="Y1067" s="133"/>
      <c r="Z1067" s="133"/>
      <c r="AA1067" s="133"/>
      <c r="AB1067" s="133"/>
      <c r="AC1067" s="17"/>
      <c r="AE1067" s="19"/>
      <c r="AF1067" s="19"/>
    </row>
    <row r="1068" spans="1:32" ht="15.75" x14ac:dyDescent="0.25">
      <c r="A1068" s="136"/>
      <c r="B1068" s="158"/>
      <c r="C1068" s="17"/>
      <c r="E1068" s="180"/>
      <c r="G1068" s="25"/>
      <c r="H1068" s="25"/>
      <c r="I1068" s="18"/>
      <c r="K1068" s="256"/>
      <c r="L1068" s="20"/>
      <c r="M1068" s="183"/>
      <c r="N1068" s="271"/>
      <c r="O1068" s="133"/>
      <c r="P1068" s="133"/>
      <c r="Q1068" s="20"/>
      <c r="R1068" s="133"/>
      <c r="S1068" s="271"/>
      <c r="T1068" s="20"/>
      <c r="U1068" s="177"/>
      <c r="V1068" s="217"/>
      <c r="X1068" s="133"/>
      <c r="Y1068" s="133"/>
      <c r="Z1068" s="133"/>
      <c r="AA1068" s="133"/>
      <c r="AB1068" s="133"/>
      <c r="AC1068" s="17"/>
      <c r="AE1068" s="19"/>
      <c r="AF1068" s="19"/>
    </row>
    <row r="1069" spans="1:32" ht="15.75" x14ac:dyDescent="0.25">
      <c r="A1069" s="136"/>
      <c r="B1069" s="158"/>
      <c r="C1069" s="17"/>
      <c r="E1069" s="180"/>
      <c r="G1069" s="25"/>
      <c r="H1069" s="25"/>
      <c r="I1069" s="18"/>
      <c r="K1069" s="256"/>
      <c r="L1069" s="20"/>
      <c r="M1069" s="183"/>
      <c r="N1069" s="271"/>
      <c r="O1069" s="133"/>
      <c r="P1069" s="133"/>
      <c r="Q1069" s="20"/>
      <c r="R1069" s="133"/>
      <c r="S1069" s="271"/>
      <c r="T1069" s="20"/>
      <c r="U1069" s="177"/>
      <c r="V1069" s="217"/>
      <c r="X1069" s="133"/>
      <c r="Y1069" s="133"/>
      <c r="Z1069" s="133"/>
      <c r="AA1069" s="133"/>
      <c r="AB1069" s="133"/>
      <c r="AC1069" s="17"/>
      <c r="AE1069" s="19"/>
      <c r="AF1069" s="19"/>
    </row>
    <row r="1070" spans="1:32" ht="15.75" x14ac:dyDescent="0.25">
      <c r="A1070" s="136"/>
      <c r="B1070" s="158"/>
      <c r="C1070" s="17"/>
      <c r="E1070" s="180"/>
      <c r="G1070" s="25"/>
      <c r="H1070" s="25"/>
      <c r="I1070" s="18"/>
      <c r="K1070" s="256"/>
      <c r="L1070" s="20"/>
      <c r="M1070" s="183"/>
      <c r="N1070" s="271"/>
      <c r="O1070" s="133"/>
      <c r="P1070" s="133"/>
      <c r="Q1070" s="20"/>
      <c r="R1070" s="133"/>
      <c r="S1070" s="271"/>
      <c r="T1070" s="20"/>
      <c r="U1070" s="177"/>
      <c r="V1070" s="217"/>
      <c r="X1070" s="133"/>
      <c r="Y1070" s="133"/>
      <c r="Z1070" s="133"/>
      <c r="AA1070" s="133"/>
      <c r="AB1070" s="133"/>
      <c r="AC1070" s="17"/>
      <c r="AE1070" s="19"/>
      <c r="AF1070" s="19"/>
    </row>
    <row r="1071" spans="1:32" ht="15.75" x14ac:dyDescent="0.25">
      <c r="A1071" s="136"/>
      <c r="B1071" s="158"/>
      <c r="C1071" s="17"/>
      <c r="E1071" s="180"/>
      <c r="G1071" s="25"/>
      <c r="H1071" s="25"/>
      <c r="I1071" s="18"/>
      <c r="K1071" s="256"/>
      <c r="L1071" s="20"/>
      <c r="M1071" s="183"/>
      <c r="N1071" s="271"/>
      <c r="O1071" s="133"/>
      <c r="P1071" s="133"/>
      <c r="Q1071" s="20"/>
      <c r="R1071" s="133"/>
      <c r="S1071" s="271"/>
      <c r="T1071" s="20"/>
      <c r="U1071" s="177"/>
      <c r="V1071" s="217"/>
      <c r="X1071" s="133"/>
      <c r="Y1071" s="133"/>
      <c r="Z1071" s="133"/>
      <c r="AA1071" s="133"/>
      <c r="AB1071" s="133"/>
      <c r="AC1071" s="17"/>
      <c r="AE1071" s="19"/>
      <c r="AF1071" s="19"/>
    </row>
    <row r="1072" spans="1:32" ht="15.75" x14ac:dyDescent="0.25">
      <c r="A1072" s="136"/>
      <c r="B1072" s="158"/>
      <c r="C1072" s="17"/>
      <c r="E1072" s="180"/>
      <c r="G1072" s="25"/>
      <c r="H1072" s="25"/>
      <c r="I1072" s="18"/>
      <c r="K1072" s="256"/>
      <c r="L1072" s="20"/>
      <c r="M1072" s="183"/>
      <c r="N1072" s="271"/>
      <c r="O1072" s="133"/>
      <c r="P1072" s="133"/>
      <c r="Q1072" s="20"/>
      <c r="R1072" s="133"/>
      <c r="S1072" s="271"/>
      <c r="T1072" s="20"/>
      <c r="U1072" s="177"/>
      <c r="V1072" s="217"/>
      <c r="X1072" s="133"/>
      <c r="Y1072" s="133"/>
      <c r="Z1072" s="133"/>
      <c r="AA1072" s="133"/>
      <c r="AB1072" s="133"/>
      <c r="AC1072" s="17"/>
      <c r="AE1072" s="19"/>
      <c r="AF1072" s="19"/>
    </row>
    <row r="1073" spans="1:32" ht="15.75" x14ac:dyDescent="0.25">
      <c r="A1073" s="136"/>
      <c r="B1073" s="158"/>
      <c r="C1073" s="17"/>
      <c r="E1073" s="180"/>
      <c r="G1073" s="25"/>
      <c r="H1073" s="25"/>
      <c r="I1073" s="18"/>
      <c r="K1073" s="256"/>
      <c r="L1073" s="20"/>
      <c r="M1073" s="183"/>
      <c r="N1073" s="271"/>
      <c r="O1073" s="133"/>
      <c r="P1073" s="133"/>
      <c r="Q1073" s="20"/>
      <c r="R1073" s="133"/>
      <c r="S1073" s="271"/>
      <c r="T1073" s="20"/>
      <c r="U1073" s="177"/>
      <c r="V1073" s="217"/>
      <c r="X1073" s="133"/>
      <c r="Y1073" s="133"/>
      <c r="Z1073" s="133"/>
      <c r="AA1073" s="133"/>
      <c r="AB1073" s="133"/>
      <c r="AC1073" s="17"/>
      <c r="AE1073" s="19"/>
      <c r="AF1073" s="19"/>
    </row>
    <row r="1074" spans="1:32" ht="15.75" x14ac:dyDescent="0.25">
      <c r="A1074" s="136"/>
      <c r="B1074" s="158"/>
      <c r="C1074" s="17"/>
      <c r="E1074" s="180"/>
      <c r="G1074" s="25"/>
      <c r="H1074" s="25"/>
      <c r="I1074" s="18"/>
      <c r="K1074" s="256"/>
      <c r="L1074" s="20"/>
      <c r="M1074" s="183"/>
      <c r="N1074" s="271"/>
      <c r="O1074" s="133"/>
      <c r="P1074" s="133"/>
      <c r="Q1074" s="20"/>
      <c r="R1074" s="133"/>
      <c r="S1074" s="271"/>
      <c r="T1074" s="20"/>
      <c r="U1074" s="177"/>
      <c r="V1074" s="217"/>
      <c r="X1074" s="133"/>
      <c r="Y1074" s="133"/>
      <c r="Z1074" s="133"/>
      <c r="AA1074" s="133"/>
      <c r="AB1074" s="133"/>
      <c r="AC1074" s="17"/>
      <c r="AE1074" s="19"/>
      <c r="AF1074" s="19"/>
    </row>
    <row r="1075" spans="1:32" ht="15.75" x14ac:dyDescent="0.25">
      <c r="A1075" s="136"/>
      <c r="B1075" s="158"/>
      <c r="C1075" s="17"/>
      <c r="E1075" s="180"/>
      <c r="G1075" s="25"/>
      <c r="H1075" s="25"/>
      <c r="I1075" s="18"/>
      <c r="K1075" s="256"/>
      <c r="L1075" s="20"/>
      <c r="M1075" s="183"/>
      <c r="N1075" s="271"/>
      <c r="O1075" s="133"/>
      <c r="P1075" s="133"/>
      <c r="Q1075" s="20"/>
      <c r="R1075" s="133"/>
      <c r="S1075" s="271"/>
      <c r="T1075" s="20"/>
      <c r="U1075" s="177"/>
      <c r="V1075" s="217"/>
      <c r="X1075" s="133"/>
      <c r="Y1075" s="133"/>
      <c r="Z1075" s="133"/>
      <c r="AA1075" s="133"/>
      <c r="AB1075" s="133"/>
      <c r="AC1075" s="17"/>
      <c r="AE1075" s="19"/>
      <c r="AF1075" s="19"/>
    </row>
    <row r="1076" spans="1:32" ht="15.75" x14ac:dyDescent="0.25">
      <c r="A1076" s="136"/>
      <c r="B1076" s="158"/>
      <c r="C1076" s="17"/>
      <c r="E1076" s="180"/>
      <c r="G1076" s="25"/>
      <c r="H1076" s="25"/>
      <c r="I1076" s="18"/>
      <c r="K1076" s="256"/>
      <c r="L1076" s="20"/>
      <c r="M1076" s="183"/>
      <c r="N1076" s="271"/>
      <c r="O1076" s="133"/>
      <c r="P1076" s="133"/>
      <c r="Q1076" s="20"/>
      <c r="R1076" s="133"/>
      <c r="S1076" s="271"/>
      <c r="T1076" s="20"/>
      <c r="U1076" s="177"/>
      <c r="V1076" s="217"/>
      <c r="X1076" s="133"/>
      <c r="Y1076" s="133"/>
      <c r="Z1076" s="133"/>
      <c r="AA1076" s="133"/>
      <c r="AB1076" s="133"/>
      <c r="AC1076" s="17"/>
      <c r="AE1076" s="19"/>
      <c r="AF1076" s="19"/>
    </row>
    <row r="1077" spans="1:32" ht="15.75" x14ac:dyDescent="0.25">
      <c r="A1077" s="136"/>
      <c r="B1077" s="158"/>
      <c r="C1077" s="17"/>
      <c r="E1077" s="180"/>
      <c r="G1077" s="25"/>
      <c r="H1077" s="25"/>
      <c r="I1077" s="18"/>
      <c r="K1077" s="256"/>
      <c r="L1077" s="20"/>
      <c r="M1077" s="183"/>
      <c r="N1077" s="271"/>
      <c r="O1077" s="133"/>
      <c r="P1077" s="133"/>
      <c r="Q1077" s="20"/>
      <c r="R1077" s="133"/>
      <c r="S1077" s="271"/>
      <c r="T1077" s="20"/>
      <c r="U1077" s="177"/>
      <c r="V1077" s="217"/>
      <c r="X1077" s="133"/>
      <c r="Y1077" s="133"/>
      <c r="Z1077" s="133"/>
      <c r="AA1077" s="133"/>
      <c r="AB1077" s="133"/>
      <c r="AC1077" s="17"/>
      <c r="AE1077" s="19"/>
      <c r="AF1077" s="19"/>
    </row>
    <row r="1078" spans="1:32" ht="15.75" x14ac:dyDescent="0.25">
      <c r="A1078" s="136"/>
      <c r="B1078" s="158"/>
      <c r="C1078" s="17"/>
      <c r="E1078" s="180"/>
      <c r="G1078" s="25"/>
      <c r="H1078" s="25"/>
      <c r="I1078" s="18"/>
      <c r="K1078" s="256"/>
      <c r="L1078" s="20"/>
      <c r="M1078" s="183"/>
      <c r="N1078" s="271"/>
      <c r="O1078" s="133"/>
      <c r="P1078" s="133"/>
      <c r="Q1078" s="20"/>
      <c r="R1078" s="133"/>
      <c r="S1078" s="271"/>
      <c r="T1078" s="20"/>
      <c r="U1078" s="177"/>
      <c r="V1078" s="217"/>
      <c r="X1078" s="133"/>
      <c r="Y1078" s="133"/>
      <c r="Z1078" s="133"/>
      <c r="AA1078" s="133"/>
      <c r="AB1078" s="133"/>
      <c r="AC1078" s="17"/>
      <c r="AE1078" s="19"/>
      <c r="AF1078" s="19"/>
    </row>
    <row r="1079" spans="1:32" ht="15.75" x14ac:dyDescent="0.25">
      <c r="A1079" s="136"/>
      <c r="B1079" s="158"/>
      <c r="C1079" s="17"/>
      <c r="E1079" s="180"/>
      <c r="G1079" s="25"/>
      <c r="H1079" s="25"/>
      <c r="I1079" s="18"/>
      <c r="K1079" s="256"/>
      <c r="L1079" s="20"/>
      <c r="M1079" s="183"/>
      <c r="N1079" s="271"/>
      <c r="O1079" s="133"/>
      <c r="P1079" s="133"/>
      <c r="Q1079" s="20"/>
      <c r="R1079" s="133"/>
      <c r="S1079" s="271"/>
      <c r="T1079" s="20"/>
      <c r="U1079" s="177"/>
      <c r="V1079" s="217"/>
      <c r="X1079" s="133"/>
      <c r="Y1079" s="133"/>
      <c r="Z1079" s="133"/>
      <c r="AA1079" s="133"/>
      <c r="AB1079" s="133"/>
      <c r="AC1079" s="17"/>
      <c r="AE1079" s="19"/>
      <c r="AF1079" s="19"/>
    </row>
    <row r="1080" spans="1:32" ht="15.75" x14ac:dyDescent="0.25">
      <c r="A1080" s="136"/>
      <c r="B1080" s="158"/>
      <c r="C1080" s="17"/>
      <c r="E1080" s="180"/>
      <c r="G1080" s="25"/>
      <c r="H1080" s="25"/>
      <c r="I1080" s="18"/>
      <c r="K1080" s="256"/>
      <c r="L1080" s="20"/>
      <c r="M1080" s="183"/>
      <c r="N1080" s="271"/>
      <c r="O1080" s="133"/>
      <c r="P1080" s="133"/>
      <c r="Q1080" s="20"/>
      <c r="R1080" s="133"/>
      <c r="S1080" s="271"/>
      <c r="T1080" s="20"/>
      <c r="U1080" s="177"/>
      <c r="V1080" s="217"/>
      <c r="X1080" s="133"/>
      <c r="Y1080" s="133"/>
      <c r="Z1080" s="133"/>
      <c r="AA1080" s="133"/>
      <c r="AB1080" s="133"/>
      <c r="AC1080" s="17"/>
      <c r="AE1080" s="19"/>
      <c r="AF1080" s="19"/>
    </row>
    <row r="1081" spans="1:32" ht="15.75" x14ac:dyDescent="0.25">
      <c r="A1081" s="136"/>
      <c r="B1081" s="158"/>
      <c r="C1081" s="17"/>
      <c r="E1081" s="180"/>
      <c r="G1081" s="25"/>
      <c r="H1081" s="25"/>
      <c r="I1081" s="18"/>
      <c r="K1081" s="256"/>
      <c r="L1081" s="20"/>
      <c r="M1081" s="183"/>
      <c r="N1081" s="271"/>
      <c r="O1081" s="133"/>
      <c r="P1081" s="133"/>
      <c r="Q1081" s="20"/>
      <c r="R1081" s="133"/>
      <c r="S1081" s="271"/>
      <c r="T1081" s="20"/>
      <c r="U1081" s="177"/>
      <c r="V1081" s="217"/>
      <c r="X1081" s="133"/>
      <c r="Y1081" s="133"/>
      <c r="Z1081" s="133"/>
      <c r="AA1081" s="133"/>
      <c r="AB1081" s="133"/>
      <c r="AC1081" s="17"/>
      <c r="AE1081" s="19"/>
      <c r="AF1081" s="19"/>
    </row>
    <row r="1082" spans="1:32" ht="15.75" x14ac:dyDescent="0.25">
      <c r="A1082" s="136"/>
      <c r="B1082" s="158"/>
      <c r="C1082" s="17"/>
      <c r="E1082" s="180"/>
      <c r="G1082" s="25"/>
      <c r="H1082" s="25"/>
      <c r="I1082" s="18"/>
      <c r="K1082" s="256"/>
      <c r="L1082" s="20"/>
      <c r="M1082" s="183"/>
      <c r="N1082" s="271"/>
      <c r="O1082" s="133"/>
      <c r="P1082" s="133"/>
      <c r="Q1082" s="20"/>
      <c r="R1082" s="133"/>
      <c r="S1082" s="271"/>
      <c r="T1082" s="20"/>
      <c r="U1082" s="177"/>
      <c r="V1082" s="217"/>
      <c r="X1082" s="133"/>
      <c r="Y1082" s="133"/>
      <c r="Z1082" s="133"/>
      <c r="AA1082" s="133"/>
      <c r="AB1082" s="133"/>
      <c r="AC1082" s="17"/>
      <c r="AE1082" s="19"/>
      <c r="AF1082" s="19"/>
    </row>
    <row r="1083" spans="1:32" ht="15.75" x14ac:dyDescent="0.25">
      <c r="A1083" s="136"/>
      <c r="B1083" s="158"/>
      <c r="C1083" s="17"/>
      <c r="E1083" s="180"/>
      <c r="G1083" s="25"/>
      <c r="H1083" s="25"/>
      <c r="I1083" s="18"/>
      <c r="K1083" s="256"/>
      <c r="L1083" s="20"/>
      <c r="M1083" s="183"/>
      <c r="N1083" s="271"/>
      <c r="O1083" s="133"/>
      <c r="P1083" s="133"/>
      <c r="Q1083" s="20"/>
      <c r="R1083" s="133"/>
      <c r="S1083" s="271"/>
      <c r="T1083" s="20"/>
      <c r="U1083" s="177"/>
      <c r="V1083" s="217"/>
      <c r="X1083" s="133"/>
      <c r="Y1083" s="133"/>
      <c r="Z1083" s="133"/>
      <c r="AA1083" s="133"/>
      <c r="AB1083" s="133"/>
      <c r="AC1083" s="17"/>
      <c r="AE1083" s="19"/>
      <c r="AF1083" s="19"/>
    </row>
    <row r="1084" spans="1:32" ht="15.75" x14ac:dyDescent="0.25">
      <c r="A1084" s="136"/>
      <c r="B1084" s="158"/>
      <c r="C1084" s="17"/>
      <c r="E1084" s="180"/>
      <c r="G1084" s="25"/>
      <c r="H1084" s="25"/>
      <c r="I1084" s="18"/>
      <c r="K1084" s="256"/>
      <c r="L1084" s="20"/>
      <c r="M1084" s="183"/>
      <c r="N1084" s="271"/>
      <c r="O1084" s="133"/>
      <c r="P1084" s="133"/>
      <c r="Q1084" s="20"/>
      <c r="R1084" s="133"/>
      <c r="S1084" s="271"/>
      <c r="T1084" s="20"/>
      <c r="U1084" s="177"/>
      <c r="V1084" s="217"/>
      <c r="X1084" s="133"/>
      <c r="Y1084" s="133"/>
      <c r="Z1084" s="133"/>
      <c r="AA1084" s="133"/>
      <c r="AB1084" s="133"/>
      <c r="AC1084" s="17"/>
      <c r="AE1084" s="19"/>
      <c r="AF1084" s="19"/>
    </row>
    <row r="1085" spans="1:32" ht="15.75" x14ac:dyDescent="0.25">
      <c r="A1085" s="136"/>
      <c r="B1085" s="158"/>
      <c r="C1085" s="17"/>
      <c r="E1085" s="180"/>
      <c r="G1085" s="25"/>
      <c r="H1085" s="25"/>
      <c r="I1085" s="18"/>
      <c r="K1085" s="256"/>
      <c r="L1085" s="20"/>
      <c r="M1085" s="183"/>
      <c r="N1085" s="271"/>
      <c r="O1085" s="133"/>
      <c r="P1085" s="133"/>
      <c r="Q1085" s="20"/>
      <c r="R1085" s="133"/>
      <c r="S1085" s="271"/>
      <c r="T1085" s="20"/>
      <c r="U1085" s="177"/>
      <c r="V1085" s="217"/>
      <c r="X1085" s="133"/>
      <c r="Y1085" s="133"/>
      <c r="Z1085" s="133"/>
      <c r="AA1085" s="133"/>
      <c r="AB1085" s="133"/>
      <c r="AC1085" s="17"/>
      <c r="AE1085" s="19"/>
      <c r="AF1085" s="19"/>
    </row>
    <row r="1086" spans="1:32" ht="15.75" x14ac:dyDescent="0.25">
      <c r="A1086" s="136"/>
      <c r="B1086" s="158"/>
      <c r="C1086" s="17"/>
      <c r="E1086" s="180"/>
      <c r="G1086" s="25"/>
      <c r="H1086" s="25"/>
      <c r="I1086" s="18"/>
      <c r="K1086" s="256"/>
      <c r="L1086" s="20"/>
      <c r="M1086" s="183"/>
      <c r="N1086" s="271"/>
      <c r="O1086" s="133"/>
      <c r="P1086" s="133"/>
      <c r="Q1086" s="20"/>
      <c r="R1086" s="133"/>
      <c r="S1086" s="271"/>
      <c r="T1086" s="20"/>
      <c r="U1086" s="177"/>
      <c r="V1086" s="217"/>
      <c r="X1086" s="133"/>
      <c r="Y1086" s="133"/>
      <c r="Z1086" s="133"/>
      <c r="AA1086" s="133"/>
      <c r="AB1086" s="133"/>
      <c r="AC1086" s="17"/>
      <c r="AE1086" s="19"/>
      <c r="AF1086" s="19"/>
    </row>
    <row r="1087" spans="1:32" ht="15.75" x14ac:dyDescent="0.25">
      <c r="A1087" s="136"/>
      <c r="B1087" s="158"/>
      <c r="C1087" s="17"/>
      <c r="E1087" s="180"/>
      <c r="G1087" s="25"/>
      <c r="H1087" s="25"/>
      <c r="I1087" s="18"/>
      <c r="K1087" s="256"/>
      <c r="L1087" s="20"/>
      <c r="M1087" s="183"/>
      <c r="N1087" s="271"/>
      <c r="O1087" s="133"/>
      <c r="P1087" s="133"/>
      <c r="Q1087" s="20"/>
      <c r="R1087" s="133"/>
      <c r="S1087" s="271"/>
      <c r="T1087" s="20"/>
      <c r="U1087" s="177"/>
      <c r="V1087" s="217"/>
      <c r="X1087" s="133"/>
      <c r="Y1087" s="133"/>
      <c r="Z1087" s="133"/>
      <c r="AA1087" s="133"/>
      <c r="AB1087" s="133"/>
      <c r="AC1087" s="17"/>
      <c r="AE1087" s="19"/>
      <c r="AF1087" s="19"/>
    </row>
    <row r="1088" spans="1:32" ht="15.75" x14ac:dyDescent="0.25">
      <c r="A1088" s="136"/>
      <c r="B1088" s="158"/>
      <c r="C1088" s="17"/>
      <c r="E1088" s="180"/>
      <c r="G1088" s="25"/>
      <c r="H1088" s="25"/>
      <c r="I1088" s="18"/>
      <c r="K1088" s="256"/>
      <c r="L1088" s="20"/>
      <c r="M1088" s="183"/>
      <c r="N1088" s="271"/>
      <c r="O1088" s="133"/>
      <c r="P1088" s="133"/>
      <c r="Q1088" s="20"/>
      <c r="R1088" s="133"/>
      <c r="S1088" s="271"/>
      <c r="T1088" s="20"/>
      <c r="U1088" s="177"/>
      <c r="V1088" s="217"/>
      <c r="X1088" s="133"/>
      <c r="Y1088" s="133"/>
      <c r="Z1088" s="133"/>
      <c r="AA1088" s="133"/>
      <c r="AB1088" s="133"/>
      <c r="AC1088" s="17"/>
      <c r="AE1088" s="19"/>
      <c r="AF1088" s="19"/>
    </row>
    <row r="1089" spans="1:32" ht="15.75" x14ac:dyDescent="0.25">
      <c r="A1089" s="136"/>
      <c r="B1089" s="158"/>
      <c r="C1089" s="17"/>
      <c r="E1089" s="180"/>
      <c r="G1089" s="25"/>
      <c r="H1089" s="25"/>
      <c r="I1089" s="18"/>
      <c r="K1089" s="256"/>
      <c r="L1089" s="20"/>
      <c r="M1089" s="183"/>
      <c r="N1089" s="271"/>
      <c r="O1089" s="133"/>
      <c r="P1089" s="133"/>
      <c r="Q1089" s="20"/>
      <c r="R1089" s="133"/>
      <c r="S1089" s="271"/>
      <c r="T1089" s="20"/>
      <c r="U1089" s="177"/>
      <c r="V1089" s="217"/>
      <c r="X1089" s="133"/>
      <c r="Y1089" s="133"/>
      <c r="Z1089" s="133"/>
      <c r="AA1089" s="133"/>
      <c r="AB1089" s="133"/>
      <c r="AC1089" s="17"/>
      <c r="AE1089" s="19"/>
      <c r="AF1089" s="19"/>
    </row>
    <row r="1090" spans="1:32" ht="15.75" x14ac:dyDescent="0.25">
      <c r="A1090" s="136"/>
      <c r="B1090" s="158"/>
      <c r="C1090" s="17"/>
      <c r="E1090" s="180"/>
      <c r="G1090" s="25"/>
      <c r="H1090" s="25"/>
      <c r="I1090" s="18"/>
      <c r="K1090" s="256"/>
      <c r="L1090" s="20"/>
      <c r="M1090" s="183"/>
      <c r="N1090" s="271"/>
      <c r="O1090" s="133"/>
      <c r="P1090" s="133"/>
      <c r="Q1090" s="20"/>
      <c r="R1090" s="133"/>
      <c r="S1090" s="271"/>
      <c r="T1090" s="20"/>
      <c r="U1090" s="177"/>
      <c r="V1090" s="217"/>
      <c r="X1090" s="133"/>
      <c r="Y1090" s="133"/>
      <c r="Z1090" s="133"/>
      <c r="AA1090" s="133"/>
      <c r="AB1090" s="133"/>
      <c r="AC1090" s="17"/>
      <c r="AE1090" s="19"/>
      <c r="AF1090" s="19"/>
    </row>
    <row r="1091" spans="1:32" ht="15.75" x14ac:dyDescent="0.25">
      <c r="A1091" s="136"/>
      <c r="B1091" s="158"/>
      <c r="C1091" s="17"/>
      <c r="E1091" s="180"/>
      <c r="G1091" s="25"/>
      <c r="H1091" s="25"/>
      <c r="I1091" s="18"/>
      <c r="K1091" s="256"/>
      <c r="L1091" s="20"/>
      <c r="M1091" s="183"/>
      <c r="N1091" s="271"/>
      <c r="O1091" s="133"/>
      <c r="P1091" s="133"/>
      <c r="Q1091" s="20"/>
      <c r="R1091" s="133"/>
      <c r="S1091" s="271"/>
      <c r="T1091" s="20"/>
      <c r="U1091" s="177"/>
      <c r="V1091" s="217"/>
      <c r="X1091" s="133"/>
      <c r="Y1091" s="133"/>
      <c r="Z1091" s="133"/>
      <c r="AA1091" s="133"/>
      <c r="AB1091" s="133"/>
      <c r="AC1091" s="17"/>
      <c r="AE1091" s="19"/>
      <c r="AF1091" s="19"/>
    </row>
    <row r="1092" spans="1:32" ht="15.75" x14ac:dyDescent="0.25">
      <c r="A1092" s="136"/>
      <c r="B1092" s="158"/>
      <c r="C1092" s="17"/>
      <c r="E1092" s="180"/>
      <c r="G1092" s="25"/>
      <c r="H1092" s="25"/>
      <c r="I1092" s="18"/>
      <c r="K1092" s="256"/>
      <c r="L1092" s="20"/>
      <c r="M1092" s="183"/>
      <c r="N1092" s="271"/>
      <c r="O1092" s="133"/>
      <c r="P1092" s="133"/>
      <c r="Q1092" s="20"/>
      <c r="R1092" s="133"/>
      <c r="S1092" s="271"/>
      <c r="T1092" s="20"/>
      <c r="U1092" s="177"/>
      <c r="V1092" s="217"/>
      <c r="X1092" s="133"/>
      <c r="Y1092" s="133"/>
      <c r="Z1092" s="133"/>
      <c r="AA1092" s="133"/>
      <c r="AB1092" s="133"/>
      <c r="AC1092" s="17"/>
      <c r="AE1092" s="19"/>
      <c r="AF1092" s="19"/>
    </row>
    <row r="1093" spans="1:32" ht="15.75" x14ac:dyDescent="0.25">
      <c r="A1093" s="136"/>
      <c r="B1093" s="158"/>
      <c r="C1093" s="17"/>
      <c r="E1093" s="180"/>
      <c r="G1093" s="25"/>
      <c r="H1093" s="25"/>
      <c r="I1093" s="18"/>
      <c r="K1093" s="256"/>
      <c r="L1093" s="20"/>
      <c r="M1093" s="183"/>
      <c r="N1093" s="271"/>
      <c r="O1093" s="133"/>
      <c r="P1093" s="133"/>
      <c r="Q1093" s="20"/>
      <c r="R1093" s="133"/>
      <c r="S1093" s="271"/>
      <c r="T1093" s="20"/>
      <c r="U1093" s="177"/>
      <c r="V1093" s="217"/>
      <c r="X1093" s="133"/>
      <c r="Y1093" s="133"/>
      <c r="Z1093" s="133"/>
      <c r="AA1093" s="133"/>
      <c r="AB1093" s="133"/>
      <c r="AC1093" s="17"/>
      <c r="AE1093" s="19"/>
      <c r="AF1093" s="19"/>
    </row>
    <row r="1094" spans="1:32" ht="15.75" x14ac:dyDescent="0.25">
      <c r="A1094" s="136"/>
      <c r="B1094" s="158"/>
      <c r="C1094" s="17"/>
      <c r="E1094" s="180"/>
      <c r="G1094" s="25"/>
      <c r="H1094" s="25"/>
      <c r="I1094" s="18"/>
      <c r="K1094" s="256"/>
      <c r="L1094" s="20"/>
      <c r="M1094" s="183"/>
      <c r="N1094" s="271"/>
      <c r="O1094" s="133"/>
      <c r="P1094" s="133"/>
      <c r="Q1094" s="20"/>
      <c r="R1094" s="133"/>
      <c r="S1094" s="271"/>
      <c r="T1094" s="20"/>
      <c r="U1094" s="177"/>
      <c r="V1094" s="217"/>
      <c r="X1094" s="133"/>
      <c r="Y1094" s="133"/>
      <c r="Z1094" s="133"/>
      <c r="AA1094" s="133"/>
      <c r="AB1094" s="133"/>
      <c r="AC1094" s="17"/>
      <c r="AE1094" s="19"/>
      <c r="AF1094" s="19"/>
    </row>
    <row r="1095" spans="1:32" ht="15.75" x14ac:dyDescent="0.25">
      <c r="A1095" s="136"/>
      <c r="B1095" s="158"/>
      <c r="C1095" s="17"/>
      <c r="E1095" s="180"/>
      <c r="G1095" s="25"/>
      <c r="H1095" s="25"/>
      <c r="I1095" s="18"/>
      <c r="K1095" s="256"/>
      <c r="L1095" s="20"/>
      <c r="M1095" s="183"/>
      <c r="N1095" s="271"/>
      <c r="O1095" s="133"/>
      <c r="P1095" s="133"/>
      <c r="Q1095" s="20"/>
      <c r="R1095" s="133"/>
      <c r="S1095" s="271"/>
      <c r="T1095" s="20"/>
      <c r="U1095" s="177"/>
      <c r="V1095" s="217"/>
      <c r="X1095" s="133"/>
      <c r="Y1095" s="133"/>
      <c r="Z1095" s="133"/>
      <c r="AA1095" s="133"/>
      <c r="AB1095" s="133"/>
      <c r="AC1095" s="17"/>
      <c r="AE1095" s="19"/>
      <c r="AF1095" s="19"/>
    </row>
    <row r="1096" spans="1:32" ht="15.75" x14ac:dyDescent="0.25">
      <c r="A1096" s="136"/>
      <c r="B1096" s="158"/>
      <c r="C1096" s="17"/>
      <c r="E1096" s="180"/>
      <c r="G1096" s="25"/>
      <c r="H1096" s="25"/>
      <c r="I1096" s="18"/>
      <c r="K1096" s="256"/>
      <c r="L1096" s="20"/>
      <c r="M1096" s="183"/>
      <c r="N1096" s="271"/>
      <c r="O1096" s="133"/>
      <c r="P1096" s="133"/>
      <c r="Q1096" s="20"/>
      <c r="R1096" s="133"/>
      <c r="S1096" s="271"/>
      <c r="T1096" s="20"/>
      <c r="U1096" s="177"/>
      <c r="V1096" s="217"/>
      <c r="X1096" s="133"/>
      <c r="Y1096" s="133"/>
      <c r="Z1096" s="133"/>
      <c r="AA1096" s="133"/>
      <c r="AB1096" s="133"/>
      <c r="AC1096" s="17"/>
      <c r="AE1096" s="19"/>
      <c r="AF1096" s="19"/>
    </row>
    <row r="1097" spans="1:32" ht="15.75" x14ac:dyDescent="0.25">
      <c r="A1097" s="136"/>
      <c r="B1097" s="158"/>
      <c r="C1097" s="17"/>
      <c r="E1097" s="180"/>
      <c r="G1097" s="25"/>
      <c r="H1097" s="25"/>
      <c r="I1097" s="18"/>
      <c r="K1097" s="256"/>
      <c r="L1097" s="20"/>
      <c r="M1097" s="183"/>
      <c r="N1097" s="271"/>
      <c r="O1097" s="133"/>
      <c r="P1097" s="133"/>
      <c r="Q1097" s="20"/>
      <c r="R1097" s="133"/>
      <c r="S1097" s="271"/>
      <c r="T1097" s="20"/>
      <c r="U1097" s="177"/>
      <c r="V1097" s="217"/>
      <c r="X1097" s="133"/>
      <c r="Y1097" s="133"/>
      <c r="Z1097" s="133"/>
      <c r="AA1097" s="133"/>
      <c r="AB1097" s="133"/>
      <c r="AC1097" s="17"/>
      <c r="AE1097" s="19"/>
      <c r="AF1097" s="19"/>
    </row>
    <row r="1098" spans="1:32" ht="15.75" x14ac:dyDescent="0.25">
      <c r="A1098" s="136"/>
      <c r="B1098" s="158"/>
      <c r="C1098" s="17"/>
      <c r="E1098" s="180"/>
      <c r="G1098" s="25"/>
      <c r="H1098" s="25"/>
      <c r="I1098" s="18"/>
      <c r="K1098" s="256"/>
      <c r="L1098" s="20"/>
      <c r="M1098" s="183"/>
      <c r="N1098" s="271"/>
      <c r="O1098" s="133"/>
      <c r="P1098" s="133"/>
      <c r="Q1098" s="20"/>
      <c r="R1098" s="133"/>
      <c r="S1098" s="271"/>
      <c r="T1098" s="20"/>
      <c r="U1098" s="177"/>
      <c r="V1098" s="217"/>
      <c r="X1098" s="133"/>
      <c r="Y1098" s="133"/>
      <c r="Z1098" s="133"/>
      <c r="AA1098" s="133"/>
      <c r="AB1098" s="133"/>
      <c r="AC1098" s="17"/>
      <c r="AE1098" s="19"/>
      <c r="AF1098" s="19"/>
    </row>
    <row r="1099" spans="1:32" ht="15.75" x14ac:dyDescent="0.25">
      <c r="A1099" s="136"/>
      <c r="B1099" s="158"/>
      <c r="C1099" s="17"/>
      <c r="E1099" s="180"/>
      <c r="G1099" s="25"/>
      <c r="H1099" s="25"/>
      <c r="I1099" s="18"/>
      <c r="K1099" s="256"/>
      <c r="L1099" s="20"/>
      <c r="M1099" s="183"/>
      <c r="N1099" s="271"/>
      <c r="O1099" s="133"/>
      <c r="P1099" s="133"/>
      <c r="Q1099" s="20"/>
      <c r="R1099" s="133"/>
      <c r="S1099" s="271"/>
      <c r="T1099" s="20"/>
      <c r="U1099" s="177"/>
      <c r="V1099" s="217"/>
      <c r="X1099" s="133"/>
      <c r="Y1099" s="133"/>
      <c r="Z1099" s="133"/>
      <c r="AA1099" s="133"/>
      <c r="AB1099" s="133"/>
      <c r="AC1099" s="17"/>
      <c r="AE1099" s="19"/>
      <c r="AF1099" s="19"/>
    </row>
    <row r="1100" spans="1:32" ht="15.75" x14ac:dyDescent="0.25">
      <c r="A1100" s="136"/>
      <c r="B1100" s="158"/>
      <c r="C1100" s="17"/>
      <c r="E1100" s="180"/>
      <c r="G1100" s="25"/>
      <c r="H1100" s="25"/>
      <c r="I1100" s="18"/>
      <c r="K1100" s="256"/>
      <c r="L1100" s="20"/>
      <c r="M1100" s="183"/>
      <c r="N1100" s="271"/>
      <c r="O1100" s="133"/>
      <c r="P1100" s="133"/>
      <c r="Q1100" s="20"/>
      <c r="R1100" s="133"/>
      <c r="S1100" s="271"/>
      <c r="T1100" s="20"/>
      <c r="U1100" s="177"/>
      <c r="V1100" s="217"/>
      <c r="X1100" s="133"/>
      <c r="Y1100" s="133"/>
      <c r="Z1100" s="133"/>
      <c r="AA1100" s="133"/>
      <c r="AB1100" s="133"/>
      <c r="AC1100" s="17"/>
      <c r="AE1100" s="19"/>
      <c r="AF1100" s="19"/>
    </row>
    <row r="1101" spans="1:32" ht="15.75" x14ac:dyDescent="0.25">
      <c r="A1101" s="136"/>
      <c r="B1101" s="158"/>
      <c r="C1101" s="17"/>
      <c r="E1101" s="180"/>
      <c r="G1101" s="25"/>
      <c r="H1101" s="25"/>
      <c r="I1101" s="18"/>
      <c r="K1101" s="256"/>
      <c r="L1101" s="20"/>
      <c r="M1101" s="183"/>
      <c r="N1101" s="271"/>
      <c r="O1101" s="133"/>
      <c r="P1101" s="133"/>
      <c r="Q1101" s="20"/>
      <c r="R1101" s="133"/>
      <c r="S1101" s="271"/>
      <c r="T1101" s="20"/>
      <c r="U1101" s="177"/>
      <c r="V1101" s="217"/>
      <c r="X1101" s="133"/>
      <c r="Y1101" s="133"/>
      <c r="Z1101" s="133"/>
      <c r="AA1101" s="133"/>
      <c r="AB1101" s="133"/>
      <c r="AC1101" s="17"/>
      <c r="AE1101" s="19"/>
      <c r="AF1101" s="19"/>
    </row>
    <row r="1102" spans="1:32" ht="15.75" x14ac:dyDescent="0.25">
      <c r="A1102" s="136"/>
      <c r="B1102" s="158"/>
      <c r="C1102" s="17"/>
      <c r="E1102" s="180"/>
      <c r="G1102" s="25"/>
      <c r="H1102" s="25"/>
      <c r="I1102" s="18"/>
      <c r="K1102" s="256"/>
      <c r="L1102" s="20"/>
      <c r="M1102" s="183"/>
      <c r="N1102" s="271"/>
      <c r="O1102" s="133"/>
      <c r="P1102" s="133"/>
      <c r="Q1102" s="20"/>
      <c r="R1102" s="133"/>
      <c r="S1102" s="271"/>
      <c r="T1102" s="20"/>
      <c r="U1102" s="177"/>
      <c r="V1102" s="217"/>
      <c r="X1102" s="133"/>
      <c r="Y1102" s="133"/>
      <c r="Z1102" s="133"/>
      <c r="AA1102" s="133"/>
      <c r="AB1102" s="133"/>
      <c r="AC1102" s="17"/>
      <c r="AE1102" s="19"/>
      <c r="AF1102" s="19"/>
    </row>
    <row r="1103" spans="1:32" ht="15.75" x14ac:dyDescent="0.25">
      <c r="A1103" s="136"/>
      <c r="B1103" s="158"/>
      <c r="C1103" s="17"/>
      <c r="E1103" s="180"/>
      <c r="G1103" s="25"/>
      <c r="H1103" s="25"/>
      <c r="I1103" s="18"/>
      <c r="K1103" s="256"/>
      <c r="L1103" s="20"/>
      <c r="M1103" s="183"/>
      <c r="N1103" s="271"/>
      <c r="O1103" s="133"/>
      <c r="P1103" s="133"/>
      <c r="Q1103" s="20"/>
      <c r="R1103" s="133"/>
      <c r="S1103" s="271"/>
      <c r="T1103" s="20"/>
      <c r="U1103" s="177"/>
      <c r="V1103" s="217"/>
      <c r="X1103" s="133"/>
      <c r="Y1103" s="133"/>
      <c r="Z1103" s="133"/>
      <c r="AA1103" s="133"/>
      <c r="AB1103" s="133"/>
      <c r="AC1103" s="17"/>
      <c r="AE1103" s="19"/>
      <c r="AF1103" s="19"/>
    </row>
    <row r="1104" spans="1:32" ht="15.75" x14ac:dyDescent="0.25">
      <c r="A1104" s="136"/>
      <c r="B1104" s="158"/>
      <c r="C1104" s="17"/>
      <c r="E1104" s="180"/>
      <c r="G1104" s="25"/>
      <c r="H1104" s="25"/>
      <c r="I1104" s="18"/>
      <c r="K1104" s="256"/>
      <c r="L1104" s="20"/>
      <c r="M1104" s="183"/>
      <c r="N1104" s="271"/>
      <c r="O1104" s="133"/>
      <c r="P1104" s="133"/>
      <c r="Q1104" s="20"/>
      <c r="R1104" s="133"/>
      <c r="S1104" s="271"/>
      <c r="T1104" s="20"/>
      <c r="U1104" s="177"/>
      <c r="V1104" s="217"/>
      <c r="X1104" s="133"/>
      <c r="Y1104" s="133"/>
      <c r="Z1104" s="133"/>
      <c r="AA1104" s="133"/>
      <c r="AB1104" s="133"/>
      <c r="AC1104" s="17"/>
      <c r="AE1104" s="19"/>
      <c r="AF1104" s="19"/>
    </row>
    <row r="1105" spans="1:32" ht="15.75" x14ac:dyDescent="0.25">
      <c r="A1105" s="136"/>
      <c r="B1105" s="158"/>
      <c r="C1105" s="17"/>
      <c r="E1105" s="180"/>
      <c r="G1105" s="25"/>
      <c r="H1105" s="25"/>
      <c r="I1105" s="18"/>
      <c r="K1105" s="256"/>
      <c r="L1105" s="20"/>
      <c r="M1105" s="183"/>
      <c r="N1105" s="271"/>
      <c r="O1105" s="133"/>
      <c r="P1105" s="133"/>
      <c r="Q1105" s="20"/>
      <c r="R1105" s="133"/>
      <c r="S1105" s="271"/>
      <c r="T1105" s="20"/>
      <c r="U1105" s="177"/>
      <c r="V1105" s="217"/>
      <c r="X1105" s="133"/>
      <c r="Y1105" s="133"/>
      <c r="Z1105" s="133"/>
      <c r="AA1105" s="133"/>
      <c r="AB1105" s="133"/>
      <c r="AC1105" s="17"/>
      <c r="AE1105" s="19"/>
      <c r="AF1105" s="19"/>
    </row>
    <row r="1106" spans="1:32" ht="15.75" x14ac:dyDescent="0.25">
      <c r="A1106" s="136"/>
      <c r="B1106" s="158"/>
      <c r="C1106" s="17"/>
      <c r="E1106" s="180"/>
      <c r="G1106" s="25"/>
      <c r="H1106" s="25"/>
      <c r="I1106" s="18"/>
      <c r="K1106" s="256"/>
      <c r="L1106" s="20"/>
      <c r="M1106" s="183"/>
      <c r="N1106" s="271"/>
      <c r="O1106" s="133"/>
      <c r="P1106" s="133"/>
      <c r="Q1106" s="20"/>
      <c r="R1106" s="133"/>
      <c r="S1106" s="271"/>
      <c r="T1106" s="20"/>
      <c r="U1106" s="177"/>
      <c r="V1106" s="217"/>
      <c r="X1106" s="133"/>
      <c r="Y1106" s="133"/>
      <c r="Z1106" s="133"/>
      <c r="AA1106" s="133"/>
      <c r="AB1106" s="133"/>
      <c r="AC1106" s="17"/>
      <c r="AE1106" s="19"/>
      <c r="AF1106" s="19"/>
    </row>
    <row r="1107" spans="1:32" ht="15.75" x14ac:dyDescent="0.25">
      <c r="A1107" s="136"/>
      <c r="B1107" s="158"/>
      <c r="C1107" s="17"/>
      <c r="E1107" s="180"/>
      <c r="G1107" s="25"/>
      <c r="H1107" s="25"/>
      <c r="I1107" s="18"/>
      <c r="K1107" s="256"/>
      <c r="L1107" s="20"/>
      <c r="M1107" s="183"/>
      <c r="N1107" s="271"/>
      <c r="O1107" s="133"/>
      <c r="P1107" s="133"/>
      <c r="Q1107" s="20"/>
      <c r="R1107" s="133"/>
      <c r="S1107" s="271"/>
      <c r="T1107" s="20"/>
      <c r="U1107" s="177"/>
      <c r="V1107" s="217"/>
      <c r="X1107" s="133"/>
      <c r="Y1107" s="133"/>
      <c r="Z1107" s="133"/>
      <c r="AA1107" s="133"/>
      <c r="AB1107" s="133"/>
      <c r="AC1107" s="17"/>
      <c r="AE1107" s="19"/>
      <c r="AF1107" s="19"/>
    </row>
    <row r="1108" spans="1:32" ht="15.75" x14ac:dyDescent="0.25">
      <c r="A1108" s="136"/>
      <c r="B1108" s="158"/>
      <c r="C1108" s="17"/>
      <c r="E1108" s="180"/>
      <c r="G1108" s="25"/>
      <c r="H1108" s="25"/>
      <c r="I1108" s="18"/>
      <c r="K1108" s="256"/>
      <c r="L1108" s="20"/>
      <c r="M1108" s="183"/>
      <c r="N1108" s="271"/>
      <c r="O1108" s="133"/>
      <c r="P1108" s="133"/>
      <c r="Q1108" s="20"/>
      <c r="R1108" s="133"/>
      <c r="S1108" s="271"/>
      <c r="T1108" s="20"/>
      <c r="U1108" s="177"/>
      <c r="V1108" s="217"/>
      <c r="X1108" s="133"/>
      <c r="Y1108" s="133"/>
      <c r="Z1108" s="133"/>
      <c r="AA1108" s="133"/>
      <c r="AB1108" s="133"/>
      <c r="AC1108" s="17"/>
      <c r="AE1108" s="19"/>
      <c r="AF1108" s="19"/>
    </row>
    <row r="1109" spans="1:32" ht="15.75" x14ac:dyDescent="0.25">
      <c r="A1109" s="136"/>
      <c r="B1109" s="158"/>
      <c r="C1109" s="17"/>
      <c r="E1109" s="180"/>
      <c r="G1109" s="25"/>
      <c r="H1109" s="25"/>
      <c r="I1109" s="18"/>
      <c r="K1109" s="256"/>
      <c r="L1109" s="20"/>
      <c r="M1109" s="183"/>
      <c r="N1109" s="271"/>
      <c r="O1109" s="133"/>
      <c r="P1109" s="133"/>
      <c r="Q1109" s="20"/>
      <c r="R1109" s="133"/>
      <c r="S1109" s="271"/>
      <c r="T1109" s="20"/>
      <c r="U1109" s="177"/>
      <c r="V1109" s="217"/>
      <c r="X1109" s="133"/>
      <c r="Y1109" s="133"/>
      <c r="Z1109" s="133"/>
      <c r="AA1109" s="133"/>
      <c r="AB1109" s="133"/>
      <c r="AC1109" s="17"/>
      <c r="AE1109" s="19"/>
      <c r="AF1109" s="19"/>
    </row>
    <row r="1110" spans="1:32" ht="15.75" x14ac:dyDescent="0.25">
      <c r="A1110" s="136"/>
      <c r="B1110" s="158"/>
      <c r="C1110" s="17"/>
      <c r="E1110" s="180"/>
      <c r="G1110" s="25"/>
      <c r="H1110" s="25"/>
      <c r="I1110" s="18"/>
      <c r="K1110" s="256"/>
      <c r="L1110" s="20"/>
      <c r="M1110" s="183"/>
      <c r="N1110" s="271"/>
      <c r="O1110" s="133"/>
      <c r="P1110" s="133"/>
      <c r="Q1110" s="20"/>
      <c r="R1110" s="133"/>
      <c r="S1110" s="271"/>
      <c r="T1110" s="20"/>
      <c r="U1110" s="177"/>
      <c r="V1110" s="217"/>
      <c r="X1110" s="133"/>
      <c r="Y1110" s="133"/>
      <c r="Z1110" s="133"/>
      <c r="AA1110" s="133"/>
      <c r="AB1110" s="133"/>
      <c r="AC1110" s="17"/>
      <c r="AE1110" s="19"/>
      <c r="AF1110" s="19"/>
    </row>
    <row r="1111" spans="1:32" ht="15.75" x14ac:dyDescent="0.25">
      <c r="A1111" s="136"/>
      <c r="B1111" s="158"/>
      <c r="C1111" s="17"/>
      <c r="E1111" s="180"/>
      <c r="G1111" s="25"/>
      <c r="H1111" s="25"/>
      <c r="I1111" s="18"/>
      <c r="K1111" s="256"/>
      <c r="L1111" s="20"/>
      <c r="M1111" s="183"/>
      <c r="N1111" s="271"/>
      <c r="O1111" s="133"/>
      <c r="P1111" s="133"/>
      <c r="Q1111" s="20"/>
      <c r="R1111" s="133"/>
      <c r="S1111" s="271"/>
      <c r="T1111" s="20"/>
      <c r="U1111" s="177"/>
      <c r="V1111" s="217"/>
      <c r="X1111" s="133"/>
      <c r="Y1111" s="133"/>
      <c r="Z1111" s="133"/>
      <c r="AA1111" s="133"/>
      <c r="AB1111" s="133"/>
      <c r="AC1111" s="17"/>
      <c r="AE1111" s="19"/>
      <c r="AF1111" s="19"/>
    </row>
    <row r="1112" spans="1:32" ht="15.75" x14ac:dyDescent="0.25">
      <c r="A1112" s="136"/>
      <c r="B1112" s="158"/>
      <c r="C1112" s="17"/>
      <c r="E1112" s="180"/>
      <c r="G1112" s="25"/>
      <c r="H1112" s="25"/>
      <c r="I1112" s="18"/>
      <c r="K1112" s="256"/>
      <c r="L1112" s="20"/>
      <c r="M1112" s="183"/>
      <c r="N1112" s="271"/>
      <c r="O1112" s="133"/>
      <c r="P1112" s="133"/>
      <c r="Q1112" s="20"/>
      <c r="R1112" s="133"/>
      <c r="S1112" s="271"/>
      <c r="T1112" s="20"/>
      <c r="U1112" s="177"/>
      <c r="V1112" s="217"/>
      <c r="X1112" s="133"/>
      <c r="Y1112" s="133"/>
      <c r="Z1112" s="133"/>
      <c r="AA1112" s="133"/>
      <c r="AB1112" s="133"/>
      <c r="AC1112" s="17"/>
      <c r="AE1112" s="19"/>
      <c r="AF1112" s="19"/>
    </row>
    <row r="1113" spans="1:32" ht="15.75" x14ac:dyDescent="0.25">
      <c r="A1113" s="136"/>
      <c r="B1113" s="158"/>
      <c r="C1113" s="17"/>
      <c r="E1113" s="180"/>
      <c r="G1113" s="25"/>
      <c r="H1113" s="25"/>
      <c r="I1113" s="18"/>
      <c r="K1113" s="256"/>
      <c r="L1113" s="20"/>
      <c r="M1113" s="183"/>
      <c r="N1113" s="271"/>
      <c r="O1113" s="133"/>
      <c r="P1113" s="133"/>
      <c r="Q1113" s="20"/>
      <c r="R1113" s="133"/>
      <c r="S1113" s="271"/>
      <c r="T1113" s="20"/>
      <c r="U1113" s="177"/>
      <c r="V1113" s="217"/>
      <c r="X1113" s="133"/>
      <c r="Y1113" s="133"/>
      <c r="Z1113" s="133"/>
      <c r="AA1113" s="133"/>
      <c r="AB1113" s="133"/>
      <c r="AC1113" s="17"/>
      <c r="AE1113" s="19"/>
      <c r="AF1113" s="19"/>
    </row>
    <row r="1114" spans="1:32" ht="15.75" x14ac:dyDescent="0.25">
      <c r="A1114" s="136"/>
      <c r="B1114" s="158"/>
      <c r="C1114" s="17"/>
      <c r="E1114" s="180"/>
      <c r="G1114" s="25"/>
      <c r="H1114" s="25"/>
      <c r="I1114" s="18"/>
      <c r="K1114" s="256"/>
      <c r="L1114" s="20"/>
      <c r="M1114" s="183"/>
      <c r="N1114" s="271"/>
      <c r="O1114" s="133"/>
      <c r="P1114" s="133"/>
      <c r="Q1114" s="20"/>
      <c r="R1114" s="133"/>
      <c r="S1114" s="271"/>
      <c r="T1114" s="20"/>
      <c r="U1114" s="177"/>
      <c r="V1114" s="217"/>
      <c r="X1114" s="133"/>
      <c r="Y1114" s="133"/>
      <c r="Z1114" s="133"/>
      <c r="AA1114" s="133"/>
      <c r="AB1114" s="133"/>
      <c r="AC1114" s="17"/>
      <c r="AE1114" s="19"/>
      <c r="AF1114" s="19"/>
    </row>
    <row r="1115" spans="1:32" ht="15.75" x14ac:dyDescent="0.25">
      <c r="A1115" s="136"/>
      <c r="B1115" s="158"/>
      <c r="C1115" s="17"/>
      <c r="E1115" s="180"/>
      <c r="G1115" s="25"/>
      <c r="H1115" s="25"/>
      <c r="I1115" s="18"/>
      <c r="K1115" s="256"/>
      <c r="L1115" s="20"/>
      <c r="M1115" s="183"/>
      <c r="N1115" s="271"/>
      <c r="O1115" s="133"/>
      <c r="P1115" s="133"/>
      <c r="Q1115" s="20"/>
      <c r="R1115" s="133"/>
      <c r="S1115" s="271"/>
      <c r="T1115" s="20"/>
      <c r="U1115" s="177"/>
      <c r="V1115" s="217"/>
      <c r="X1115" s="133"/>
      <c r="Y1115" s="133"/>
      <c r="Z1115" s="133"/>
      <c r="AA1115" s="133"/>
      <c r="AB1115" s="133"/>
      <c r="AC1115" s="17"/>
      <c r="AE1115" s="19"/>
      <c r="AF1115" s="19"/>
    </row>
    <row r="1116" spans="1:32" ht="15.75" x14ac:dyDescent="0.25">
      <c r="A1116" s="136"/>
      <c r="B1116" s="158"/>
      <c r="C1116" s="17"/>
      <c r="E1116" s="180"/>
      <c r="G1116" s="25"/>
      <c r="H1116" s="25"/>
      <c r="I1116" s="18"/>
      <c r="K1116" s="256"/>
      <c r="L1116" s="20"/>
      <c r="M1116" s="183"/>
      <c r="N1116" s="271"/>
      <c r="O1116" s="133"/>
      <c r="P1116" s="133"/>
      <c r="Q1116" s="20"/>
      <c r="R1116" s="133"/>
      <c r="S1116" s="271"/>
      <c r="T1116" s="20"/>
      <c r="U1116" s="177"/>
      <c r="V1116" s="217"/>
      <c r="X1116" s="133"/>
      <c r="Y1116" s="133"/>
      <c r="Z1116" s="133"/>
      <c r="AA1116" s="133"/>
      <c r="AB1116" s="133"/>
      <c r="AC1116" s="17"/>
      <c r="AE1116" s="19"/>
      <c r="AF1116" s="19"/>
    </row>
    <row r="1117" spans="1:32" ht="15.75" x14ac:dyDescent="0.25">
      <c r="A1117" s="136"/>
      <c r="B1117" s="158"/>
      <c r="C1117" s="17"/>
      <c r="E1117" s="180"/>
      <c r="G1117" s="25"/>
      <c r="H1117" s="25"/>
      <c r="I1117" s="18"/>
      <c r="K1117" s="256"/>
      <c r="L1117" s="20"/>
      <c r="M1117" s="183"/>
      <c r="N1117" s="271"/>
      <c r="O1117" s="133"/>
      <c r="P1117" s="133"/>
      <c r="Q1117" s="20"/>
      <c r="R1117" s="133"/>
      <c r="S1117" s="271"/>
      <c r="T1117" s="20"/>
      <c r="U1117" s="177"/>
      <c r="V1117" s="217"/>
      <c r="X1117" s="133"/>
      <c r="Y1117" s="133"/>
      <c r="Z1117" s="133"/>
      <c r="AA1117" s="133"/>
      <c r="AB1117" s="133"/>
      <c r="AC1117" s="17"/>
      <c r="AE1117" s="19"/>
      <c r="AF1117" s="19"/>
    </row>
    <row r="1118" spans="1:32" ht="15.75" x14ac:dyDescent="0.25">
      <c r="A1118" s="136"/>
      <c r="B1118" s="158"/>
      <c r="C1118" s="17"/>
      <c r="E1118" s="180"/>
      <c r="G1118" s="25"/>
      <c r="H1118" s="25"/>
      <c r="I1118" s="18"/>
      <c r="K1118" s="256"/>
      <c r="L1118" s="20"/>
      <c r="M1118" s="183"/>
      <c r="N1118" s="271"/>
      <c r="O1118" s="133"/>
      <c r="P1118" s="133"/>
      <c r="Q1118" s="20"/>
      <c r="R1118" s="133"/>
      <c r="S1118" s="271"/>
      <c r="T1118" s="20"/>
      <c r="U1118" s="177"/>
      <c r="V1118" s="217"/>
      <c r="X1118" s="133"/>
      <c r="Y1118" s="133"/>
      <c r="Z1118" s="133"/>
      <c r="AA1118" s="133"/>
      <c r="AB1118" s="133"/>
      <c r="AC1118" s="17"/>
      <c r="AE1118" s="19"/>
      <c r="AF1118" s="19"/>
    </row>
    <row r="1119" spans="1:32" ht="15.75" x14ac:dyDescent="0.25">
      <c r="A1119" s="136"/>
      <c r="B1119" s="158"/>
      <c r="C1119" s="17"/>
      <c r="E1119" s="180"/>
      <c r="G1119" s="25"/>
      <c r="H1119" s="25"/>
      <c r="I1119" s="18"/>
      <c r="K1119" s="256"/>
      <c r="L1119" s="20"/>
      <c r="M1119" s="183"/>
      <c r="N1119" s="271"/>
      <c r="O1119" s="133"/>
      <c r="P1119" s="133"/>
      <c r="Q1119" s="20"/>
      <c r="R1119" s="133"/>
      <c r="S1119" s="271"/>
      <c r="T1119" s="20"/>
      <c r="U1119" s="177"/>
      <c r="V1119" s="217"/>
      <c r="X1119" s="133"/>
      <c r="Y1119" s="133"/>
      <c r="Z1119" s="133"/>
      <c r="AA1119" s="133"/>
      <c r="AB1119" s="133"/>
      <c r="AC1119" s="17"/>
      <c r="AE1119" s="19"/>
      <c r="AF1119" s="19"/>
    </row>
    <row r="1120" spans="1:32" ht="15.75" x14ac:dyDescent="0.25">
      <c r="A1120" s="136"/>
      <c r="B1120" s="158"/>
      <c r="C1120" s="17"/>
      <c r="E1120" s="180"/>
      <c r="G1120" s="25"/>
      <c r="H1120" s="25"/>
      <c r="I1120" s="18"/>
      <c r="K1120" s="256"/>
      <c r="L1120" s="20"/>
      <c r="M1120" s="183"/>
      <c r="N1120" s="271"/>
      <c r="O1120" s="133"/>
      <c r="P1120" s="133"/>
      <c r="Q1120" s="20"/>
      <c r="R1120" s="133"/>
      <c r="S1120" s="271"/>
      <c r="T1120" s="20"/>
      <c r="U1120" s="177"/>
      <c r="V1120" s="217"/>
      <c r="X1120" s="133"/>
      <c r="Y1120" s="133"/>
      <c r="Z1120" s="133"/>
      <c r="AA1120" s="133"/>
      <c r="AB1120" s="133"/>
      <c r="AC1120" s="17"/>
      <c r="AE1120" s="19"/>
      <c r="AF1120" s="19"/>
    </row>
    <row r="1121" spans="1:32" ht="15.75" x14ac:dyDescent="0.25">
      <c r="A1121" s="136"/>
      <c r="B1121" s="158"/>
      <c r="C1121" s="17"/>
      <c r="E1121" s="180"/>
      <c r="G1121" s="25"/>
      <c r="H1121" s="25"/>
      <c r="I1121" s="18"/>
      <c r="K1121" s="256"/>
      <c r="L1121" s="20"/>
      <c r="M1121" s="183"/>
      <c r="N1121" s="271"/>
      <c r="O1121" s="133"/>
      <c r="P1121" s="133"/>
      <c r="Q1121" s="20"/>
      <c r="R1121" s="133"/>
      <c r="S1121" s="271"/>
      <c r="T1121" s="20"/>
      <c r="U1121" s="177"/>
      <c r="V1121" s="217"/>
      <c r="X1121" s="133"/>
      <c r="Y1121" s="133"/>
      <c r="Z1121" s="133"/>
      <c r="AA1121" s="133"/>
      <c r="AB1121" s="133"/>
      <c r="AC1121" s="17"/>
      <c r="AE1121" s="19"/>
      <c r="AF1121" s="19"/>
    </row>
    <row r="1122" spans="1:32" ht="15.75" x14ac:dyDescent="0.25">
      <c r="A1122" s="136"/>
      <c r="B1122" s="158"/>
      <c r="C1122" s="17"/>
      <c r="E1122" s="180"/>
      <c r="G1122" s="25"/>
      <c r="H1122" s="25"/>
      <c r="I1122" s="18"/>
      <c r="K1122" s="256"/>
      <c r="L1122" s="20"/>
      <c r="M1122" s="183"/>
      <c r="N1122" s="271"/>
      <c r="O1122" s="133"/>
      <c r="P1122" s="133"/>
      <c r="Q1122" s="20"/>
      <c r="R1122" s="133"/>
      <c r="S1122" s="271"/>
      <c r="T1122" s="20"/>
      <c r="U1122" s="177"/>
      <c r="V1122" s="217"/>
      <c r="X1122" s="133"/>
      <c r="Y1122" s="133"/>
      <c r="Z1122" s="133"/>
      <c r="AA1122" s="133"/>
      <c r="AB1122" s="133"/>
      <c r="AC1122" s="17"/>
      <c r="AE1122" s="19"/>
      <c r="AF1122" s="19"/>
    </row>
    <row r="1123" spans="1:32" ht="15.75" x14ac:dyDescent="0.25">
      <c r="A1123" s="136"/>
      <c r="B1123" s="158"/>
      <c r="C1123" s="17"/>
      <c r="E1123" s="180"/>
      <c r="G1123" s="25"/>
      <c r="H1123" s="25"/>
      <c r="I1123" s="18"/>
      <c r="K1123" s="256"/>
      <c r="L1123" s="20"/>
      <c r="M1123" s="183"/>
      <c r="N1123" s="271"/>
      <c r="O1123" s="133"/>
      <c r="P1123" s="133"/>
      <c r="Q1123" s="20"/>
      <c r="R1123" s="133"/>
      <c r="S1123" s="271"/>
      <c r="T1123" s="20"/>
      <c r="U1123" s="177"/>
      <c r="V1123" s="217"/>
      <c r="X1123" s="133"/>
      <c r="Y1123" s="133"/>
      <c r="Z1123" s="133"/>
      <c r="AA1123" s="133"/>
      <c r="AB1123" s="133"/>
      <c r="AC1123" s="17"/>
      <c r="AE1123" s="19"/>
      <c r="AF1123" s="19"/>
    </row>
    <row r="1124" spans="1:32" ht="15.75" x14ac:dyDescent="0.25">
      <c r="A1124" s="136"/>
      <c r="B1124" s="158"/>
      <c r="C1124" s="17"/>
      <c r="E1124" s="180"/>
      <c r="G1124" s="25"/>
      <c r="H1124" s="25"/>
      <c r="I1124" s="18"/>
      <c r="K1124" s="256"/>
      <c r="L1124" s="20"/>
      <c r="M1124" s="183"/>
      <c r="N1124" s="271"/>
      <c r="O1124" s="133"/>
      <c r="P1124" s="133"/>
      <c r="Q1124" s="20"/>
      <c r="R1124" s="133"/>
      <c r="S1124" s="271"/>
      <c r="T1124" s="20"/>
      <c r="U1124" s="177"/>
      <c r="V1124" s="217"/>
      <c r="X1124" s="133"/>
      <c r="Y1124" s="133"/>
      <c r="Z1124" s="133"/>
      <c r="AA1124" s="133"/>
      <c r="AB1124" s="133"/>
      <c r="AC1124" s="17"/>
      <c r="AE1124" s="19"/>
      <c r="AF1124" s="19"/>
    </row>
    <row r="1125" spans="1:32" ht="15.75" x14ac:dyDescent="0.25">
      <c r="A1125" s="136"/>
      <c r="B1125" s="158"/>
      <c r="C1125" s="17"/>
      <c r="E1125" s="180"/>
      <c r="G1125" s="25"/>
      <c r="H1125" s="25"/>
      <c r="I1125" s="18"/>
      <c r="K1125" s="256"/>
      <c r="L1125" s="20"/>
      <c r="M1125" s="183"/>
      <c r="N1125" s="271"/>
      <c r="O1125" s="133"/>
      <c r="P1125" s="133"/>
      <c r="Q1125" s="20"/>
      <c r="R1125" s="133"/>
      <c r="S1125" s="271"/>
      <c r="T1125" s="20"/>
      <c r="U1125" s="177"/>
      <c r="V1125" s="217"/>
      <c r="X1125" s="133"/>
      <c r="Y1125" s="133"/>
      <c r="Z1125" s="133"/>
      <c r="AA1125" s="133"/>
      <c r="AB1125" s="133"/>
      <c r="AC1125" s="17"/>
      <c r="AE1125" s="19"/>
      <c r="AF1125" s="19"/>
    </row>
    <row r="1126" spans="1:32" ht="15.75" x14ac:dyDescent="0.25">
      <c r="A1126" s="136"/>
      <c r="B1126" s="158"/>
      <c r="C1126" s="17"/>
      <c r="E1126" s="180"/>
      <c r="G1126" s="25"/>
      <c r="H1126" s="25"/>
      <c r="I1126" s="18"/>
      <c r="K1126" s="256"/>
      <c r="L1126" s="20"/>
      <c r="M1126" s="183"/>
      <c r="N1126" s="271"/>
      <c r="O1126" s="133"/>
      <c r="P1126" s="133"/>
      <c r="Q1126" s="20"/>
      <c r="R1126" s="133"/>
      <c r="S1126" s="271"/>
      <c r="T1126" s="20"/>
      <c r="U1126" s="177"/>
      <c r="V1126" s="217"/>
      <c r="X1126" s="133"/>
      <c r="Y1126" s="133"/>
      <c r="Z1126" s="133"/>
      <c r="AA1126" s="133"/>
      <c r="AB1126" s="133"/>
      <c r="AC1126" s="17"/>
      <c r="AE1126" s="19"/>
      <c r="AF1126" s="19"/>
    </row>
    <row r="1127" spans="1:32" ht="15.75" x14ac:dyDescent="0.25">
      <c r="A1127" s="136"/>
      <c r="B1127" s="158"/>
      <c r="C1127" s="17"/>
      <c r="E1127" s="180"/>
      <c r="G1127" s="25"/>
      <c r="H1127" s="25"/>
      <c r="I1127" s="18"/>
      <c r="K1127" s="256"/>
      <c r="L1127" s="20"/>
      <c r="M1127" s="183"/>
      <c r="N1127" s="271"/>
      <c r="O1127" s="133"/>
      <c r="P1127" s="133"/>
      <c r="Q1127" s="20"/>
      <c r="R1127" s="133"/>
      <c r="S1127" s="271"/>
      <c r="T1127" s="20"/>
      <c r="U1127" s="177"/>
      <c r="V1127" s="217"/>
      <c r="X1127" s="133"/>
      <c r="Y1127" s="133"/>
      <c r="Z1127" s="133"/>
      <c r="AA1127" s="133"/>
      <c r="AB1127" s="133"/>
      <c r="AC1127" s="17"/>
      <c r="AE1127" s="19"/>
      <c r="AF1127" s="19"/>
    </row>
    <row r="1128" spans="1:32" ht="15.75" x14ac:dyDescent="0.25">
      <c r="A1128" s="136"/>
      <c r="B1128" s="158"/>
      <c r="C1128" s="17"/>
      <c r="E1128" s="180"/>
      <c r="G1128" s="25"/>
      <c r="H1128" s="25"/>
      <c r="I1128" s="18"/>
      <c r="K1128" s="256"/>
      <c r="L1128" s="20"/>
      <c r="M1128" s="183"/>
      <c r="N1128" s="271"/>
      <c r="O1128" s="133"/>
      <c r="P1128" s="133"/>
      <c r="Q1128" s="20"/>
      <c r="R1128" s="133"/>
      <c r="S1128" s="271"/>
      <c r="T1128" s="20"/>
      <c r="U1128" s="177"/>
      <c r="V1128" s="217"/>
      <c r="X1128" s="133"/>
      <c r="Y1128" s="133"/>
      <c r="Z1128" s="133"/>
      <c r="AA1128" s="133"/>
      <c r="AB1128" s="133"/>
      <c r="AC1128" s="17"/>
      <c r="AE1128" s="19"/>
      <c r="AF1128" s="19"/>
    </row>
    <row r="1129" spans="1:32" ht="15.75" x14ac:dyDescent="0.25">
      <c r="A1129" s="136"/>
      <c r="B1129" s="158"/>
      <c r="C1129" s="17"/>
      <c r="E1129" s="180"/>
      <c r="G1129" s="25"/>
      <c r="H1129" s="25"/>
      <c r="I1129" s="18"/>
      <c r="K1129" s="256"/>
      <c r="L1129" s="20"/>
      <c r="M1129" s="183"/>
      <c r="N1129" s="271"/>
      <c r="O1129" s="133"/>
      <c r="P1129" s="133"/>
      <c r="Q1129" s="20"/>
      <c r="R1129" s="133"/>
      <c r="S1129" s="271"/>
      <c r="T1129" s="20"/>
      <c r="U1129" s="177"/>
      <c r="V1129" s="217"/>
      <c r="X1129" s="133"/>
      <c r="Y1129" s="133"/>
      <c r="Z1129" s="133"/>
      <c r="AA1129" s="133"/>
      <c r="AB1129" s="133"/>
      <c r="AC1129" s="17"/>
      <c r="AE1129" s="19"/>
      <c r="AF1129" s="19"/>
    </row>
    <row r="1130" spans="1:32" ht="15.75" x14ac:dyDescent="0.25">
      <c r="A1130" s="136"/>
      <c r="B1130" s="158"/>
      <c r="C1130" s="17"/>
      <c r="E1130" s="180"/>
      <c r="G1130" s="25"/>
      <c r="H1130" s="25"/>
      <c r="I1130" s="18"/>
      <c r="K1130" s="256"/>
      <c r="L1130" s="20"/>
      <c r="M1130" s="183"/>
      <c r="N1130" s="271"/>
      <c r="O1130" s="133"/>
      <c r="P1130" s="133"/>
      <c r="Q1130" s="20"/>
      <c r="R1130" s="133"/>
      <c r="S1130" s="271"/>
      <c r="T1130" s="20"/>
      <c r="U1130" s="177"/>
      <c r="V1130" s="217"/>
      <c r="X1130" s="133"/>
      <c r="Y1130" s="133"/>
      <c r="Z1130" s="133"/>
      <c r="AA1130" s="133"/>
      <c r="AB1130" s="133"/>
      <c r="AC1130" s="17"/>
      <c r="AE1130" s="19"/>
      <c r="AF1130" s="19"/>
    </row>
    <row r="1131" spans="1:32" ht="15.75" x14ac:dyDescent="0.25">
      <c r="A1131" s="136"/>
      <c r="B1131" s="158"/>
      <c r="C1131" s="17"/>
      <c r="E1131" s="180"/>
      <c r="G1131" s="25"/>
      <c r="H1131" s="25"/>
      <c r="I1131" s="18"/>
      <c r="K1131" s="256"/>
      <c r="L1131" s="20"/>
      <c r="M1131" s="183"/>
      <c r="N1131" s="271"/>
      <c r="O1131" s="133"/>
      <c r="P1131" s="133"/>
      <c r="Q1131" s="20"/>
      <c r="R1131" s="133"/>
      <c r="S1131" s="271"/>
      <c r="T1131" s="20"/>
      <c r="U1131" s="177"/>
      <c r="V1131" s="217"/>
      <c r="X1131" s="133"/>
      <c r="Y1131" s="133"/>
      <c r="Z1131" s="133"/>
      <c r="AA1131" s="133"/>
      <c r="AB1131" s="133"/>
      <c r="AC1131" s="17"/>
      <c r="AE1131" s="19"/>
      <c r="AF1131" s="19"/>
    </row>
    <row r="1132" spans="1:32" ht="15.75" x14ac:dyDescent="0.25">
      <c r="A1132" s="136"/>
      <c r="B1132" s="158"/>
      <c r="C1132" s="17"/>
      <c r="E1132" s="180"/>
      <c r="G1132" s="25"/>
      <c r="H1132" s="25"/>
      <c r="I1132" s="18"/>
      <c r="K1132" s="256"/>
      <c r="L1132" s="20"/>
      <c r="M1132" s="183"/>
      <c r="N1132" s="271"/>
      <c r="O1132" s="133"/>
      <c r="P1132" s="133"/>
      <c r="Q1132" s="20"/>
      <c r="R1132" s="133"/>
      <c r="S1132" s="271"/>
      <c r="T1132" s="20"/>
      <c r="U1132" s="177"/>
      <c r="V1132" s="217"/>
      <c r="X1132" s="133"/>
      <c r="Y1132" s="133"/>
      <c r="Z1132" s="133"/>
      <c r="AA1132" s="133"/>
      <c r="AB1132" s="133"/>
      <c r="AC1132" s="17"/>
      <c r="AE1132" s="19"/>
      <c r="AF1132" s="19"/>
    </row>
    <row r="1133" spans="1:32" ht="15.75" x14ac:dyDescent="0.25">
      <c r="A1133" s="136"/>
      <c r="B1133" s="158"/>
      <c r="C1133" s="17"/>
      <c r="E1133" s="180"/>
      <c r="G1133" s="25"/>
      <c r="H1133" s="25"/>
      <c r="I1133" s="18"/>
      <c r="K1133" s="256"/>
      <c r="L1133" s="20"/>
      <c r="M1133" s="183"/>
      <c r="N1133" s="271"/>
      <c r="O1133" s="133"/>
      <c r="P1133" s="133"/>
      <c r="Q1133" s="20"/>
      <c r="R1133" s="133"/>
      <c r="S1133" s="271"/>
      <c r="T1133" s="20"/>
      <c r="U1133" s="177"/>
      <c r="V1133" s="217"/>
      <c r="X1133" s="133"/>
      <c r="Y1133" s="133"/>
      <c r="Z1133" s="133"/>
      <c r="AA1133" s="133"/>
      <c r="AB1133" s="133"/>
      <c r="AC1133" s="17"/>
      <c r="AE1133" s="19"/>
      <c r="AF1133" s="19"/>
    </row>
    <row r="1134" spans="1:32" ht="15.75" x14ac:dyDescent="0.25">
      <c r="A1134" s="136"/>
      <c r="B1134" s="158"/>
      <c r="C1134" s="17"/>
      <c r="E1134" s="180"/>
      <c r="G1134" s="25"/>
      <c r="H1134" s="25"/>
      <c r="I1134" s="18"/>
      <c r="K1134" s="256"/>
      <c r="L1134" s="20"/>
      <c r="M1134" s="183"/>
      <c r="N1134" s="271"/>
      <c r="O1134" s="133"/>
      <c r="P1134" s="133"/>
      <c r="Q1134" s="20"/>
      <c r="R1134" s="133"/>
      <c r="S1134" s="271"/>
      <c r="T1134" s="20"/>
      <c r="U1134" s="177"/>
      <c r="V1134" s="217"/>
      <c r="X1134" s="133"/>
      <c r="Y1134" s="133"/>
      <c r="Z1134" s="133"/>
      <c r="AA1134" s="133"/>
      <c r="AB1134" s="133"/>
      <c r="AC1134" s="17"/>
      <c r="AE1134" s="19"/>
      <c r="AF1134" s="19"/>
    </row>
    <row r="1135" spans="1:32" ht="15.75" x14ac:dyDescent="0.25">
      <c r="A1135" s="136"/>
      <c r="B1135" s="158"/>
      <c r="C1135" s="17"/>
      <c r="E1135" s="180"/>
      <c r="G1135" s="25"/>
      <c r="H1135" s="25"/>
      <c r="I1135" s="18"/>
      <c r="K1135" s="256"/>
      <c r="L1135" s="20"/>
      <c r="M1135" s="183"/>
      <c r="N1135" s="271"/>
      <c r="O1135" s="133"/>
      <c r="P1135" s="133"/>
      <c r="Q1135" s="20"/>
      <c r="R1135" s="133"/>
      <c r="S1135" s="271"/>
      <c r="T1135" s="20"/>
      <c r="U1135" s="177"/>
      <c r="V1135" s="217"/>
      <c r="X1135" s="133"/>
      <c r="Y1135" s="133"/>
      <c r="Z1135" s="133"/>
      <c r="AA1135" s="133"/>
      <c r="AB1135" s="133"/>
      <c r="AC1135" s="17"/>
      <c r="AE1135" s="19"/>
      <c r="AF1135" s="19"/>
    </row>
    <row r="1136" spans="1:32" ht="15.75" x14ac:dyDescent="0.25">
      <c r="A1136" s="136"/>
      <c r="B1136" s="158"/>
      <c r="C1136" s="17"/>
      <c r="E1136" s="180"/>
      <c r="G1136" s="25"/>
      <c r="H1136" s="25"/>
      <c r="I1136" s="18"/>
      <c r="K1136" s="256"/>
      <c r="L1136" s="20"/>
      <c r="M1136" s="183"/>
      <c r="N1136" s="271"/>
      <c r="O1136" s="133"/>
      <c r="P1136" s="133"/>
      <c r="Q1136" s="20"/>
      <c r="R1136" s="133"/>
      <c r="S1136" s="271"/>
      <c r="T1136" s="20"/>
      <c r="U1136" s="177"/>
      <c r="V1136" s="217"/>
      <c r="X1136" s="133"/>
      <c r="Y1136" s="133"/>
      <c r="Z1136" s="133"/>
      <c r="AA1136" s="133"/>
      <c r="AB1136" s="133"/>
      <c r="AC1136" s="17"/>
      <c r="AE1136" s="19"/>
      <c r="AF1136" s="19"/>
    </row>
    <row r="1137" spans="1:32" ht="15.75" x14ac:dyDescent="0.25">
      <c r="A1137" s="136"/>
      <c r="B1137" s="158"/>
      <c r="C1137" s="17"/>
      <c r="E1137" s="180"/>
      <c r="G1137" s="25"/>
      <c r="H1137" s="25"/>
      <c r="I1137" s="18"/>
      <c r="K1137" s="256"/>
      <c r="L1137" s="20"/>
      <c r="M1137" s="183"/>
      <c r="N1137" s="271"/>
      <c r="O1137" s="133"/>
      <c r="P1137" s="133"/>
      <c r="Q1137" s="20"/>
      <c r="R1137" s="133"/>
      <c r="S1137" s="271"/>
      <c r="T1137" s="20"/>
      <c r="U1137" s="177"/>
      <c r="V1137" s="217"/>
      <c r="X1137" s="133"/>
      <c r="Y1137" s="133"/>
      <c r="Z1137" s="133"/>
      <c r="AA1137" s="133"/>
      <c r="AB1137" s="133"/>
      <c r="AC1137" s="17"/>
      <c r="AE1137" s="19"/>
      <c r="AF1137" s="19"/>
    </row>
    <row r="1138" spans="1:32" ht="15.75" x14ac:dyDescent="0.25">
      <c r="A1138" s="136"/>
      <c r="B1138" s="158"/>
      <c r="C1138" s="17"/>
      <c r="E1138" s="180"/>
      <c r="G1138" s="25"/>
      <c r="H1138" s="25"/>
      <c r="I1138" s="18"/>
      <c r="K1138" s="256"/>
      <c r="L1138" s="20"/>
      <c r="M1138" s="183"/>
      <c r="N1138" s="271"/>
      <c r="O1138" s="133"/>
      <c r="P1138" s="133"/>
      <c r="Q1138" s="20"/>
      <c r="R1138" s="133"/>
      <c r="S1138" s="271"/>
      <c r="T1138" s="20"/>
      <c r="U1138" s="177"/>
      <c r="V1138" s="217"/>
      <c r="X1138" s="133"/>
      <c r="Y1138" s="133"/>
      <c r="Z1138" s="133"/>
      <c r="AA1138" s="133"/>
      <c r="AB1138" s="133"/>
      <c r="AC1138" s="17"/>
      <c r="AE1138" s="19"/>
      <c r="AF1138" s="19"/>
    </row>
    <row r="1139" spans="1:32" ht="15.75" x14ac:dyDescent="0.25">
      <c r="A1139" s="136"/>
      <c r="B1139" s="158"/>
      <c r="C1139" s="17"/>
      <c r="E1139" s="180"/>
      <c r="G1139" s="25"/>
      <c r="H1139" s="25"/>
      <c r="I1139" s="18"/>
      <c r="K1139" s="256"/>
      <c r="L1139" s="20"/>
      <c r="M1139" s="183"/>
      <c r="N1139" s="271"/>
      <c r="O1139" s="133"/>
      <c r="P1139" s="133"/>
      <c r="Q1139" s="20"/>
      <c r="R1139" s="133"/>
      <c r="S1139" s="271"/>
      <c r="T1139" s="20"/>
      <c r="U1139" s="177"/>
      <c r="V1139" s="217"/>
      <c r="X1139" s="133"/>
      <c r="Y1139" s="133"/>
      <c r="Z1139" s="133"/>
      <c r="AA1139" s="133"/>
      <c r="AB1139" s="133"/>
      <c r="AC1139" s="17"/>
      <c r="AE1139" s="19"/>
      <c r="AF1139" s="19"/>
    </row>
    <row r="1140" spans="1:32" ht="15.75" x14ac:dyDescent="0.25">
      <c r="A1140" s="136"/>
      <c r="B1140" s="158"/>
      <c r="C1140" s="17"/>
      <c r="E1140" s="180"/>
      <c r="G1140" s="25"/>
      <c r="H1140" s="25"/>
      <c r="I1140" s="18"/>
      <c r="K1140" s="256"/>
      <c r="L1140" s="20"/>
      <c r="M1140" s="183"/>
      <c r="N1140" s="271"/>
      <c r="O1140" s="133"/>
      <c r="P1140" s="133"/>
      <c r="Q1140" s="20"/>
      <c r="R1140" s="133"/>
      <c r="S1140" s="271"/>
      <c r="T1140" s="20"/>
      <c r="U1140" s="177"/>
      <c r="V1140" s="217"/>
      <c r="X1140" s="133"/>
      <c r="Y1140" s="133"/>
      <c r="Z1140" s="133"/>
      <c r="AA1140" s="133"/>
      <c r="AB1140" s="133"/>
      <c r="AC1140" s="17"/>
      <c r="AE1140" s="19"/>
      <c r="AF1140" s="19"/>
    </row>
    <row r="1141" spans="1:32" ht="15.75" x14ac:dyDescent="0.25">
      <c r="A1141" s="136"/>
      <c r="B1141" s="158"/>
      <c r="C1141" s="17"/>
      <c r="E1141" s="180"/>
      <c r="G1141" s="25"/>
      <c r="H1141" s="25"/>
      <c r="I1141" s="18"/>
      <c r="K1141" s="256"/>
      <c r="L1141" s="20"/>
      <c r="M1141" s="183"/>
      <c r="N1141" s="271"/>
      <c r="O1141" s="133"/>
      <c r="P1141" s="133"/>
      <c r="Q1141" s="20"/>
      <c r="R1141" s="133"/>
      <c r="S1141" s="271"/>
      <c r="T1141" s="20"/>
      <c r="U1141" s="177"/>
      <c r="V1141" s="217"/>
      <c r="X1141" s="133"/>
      <c r="Y1141" s="133"/>
      <c r="Z1141" s="133"/>
      <c r="AA1141" s="133"/>
      <c r="AB1141" s="133"/>
      <c r="AC1141" s="17"/>
      <c r="AE1141" s="19"/>
      <c r="AF1141" s="19"/>
    </row>
    <row r="1142" spans="1:32" ht="15.75" x14ac:dyDescent="0.25">
      <c r="A1142" s="136"/>
      <c r="B1142" s="158"/>
      <c r="C1142" s="17"/>
      <c r="E1142" s="180"/>
      <c r="G1142" s="25"/>
      <c r="H1142" s="25"/>
      <c r="I1142" s="18"/>
      <c r="K1142" s="256"/>
      <c r="L1142" s="20"/>
      <c r="M1142" s="183"/>
      <c r="N1142" s="271"/>
      <c r="O1142" s="133"/>
      <c r="P1142" s="133"/>
      <c r="Q1142" s="20"/>
      <c r="R1142" s="133"/>
      <c r="S1142" s="271"/>
      <c r="T1142" s="20"/>
      <c r="U1142" s="177"/>
      <c r="V1142" s="217"/>
      <c r="X1142" s="133"/>
      <c r="Y1142" s="133"/>
      <c r="Z1142" s="133"/>
      <c r="AA1142" s="133"/>
      <c r="AB1142" s="133"/>
      <c r="AC1142" s="17"/>
      <c r="AE1142" s="19"/>
      <c r="AF1142" s="19"/>
    </row>
    <row r="1143" spans="1:32" ht="15.75" x14ac:dyDescent="0.25">
      <c r="A1143" s="136"/>
      <c r="B1143" s="158"/>
      <c r="C1143" s="17"/>
      <c r="E1143" s="180"/>
      <c r="G1143" s="25"/>
      <c r="H1143" s="25"/>
      <c r="I1143" s="18"/>
      <c r="K1143" s="256"/>
      <c r="L1143" s="20"/>
      <c r="M1143" s="183"/>
      <c r="N1143" s="271"/>
      <c r="O1143" s="133"/>
      <c r="P1143" s="133"/>
      <c r="Q1143" s="20"/>
      <c r="R1143" s="133"/>
      <c r="S1143" s="271"/>
      <c r="T1143" s="20"/>
      <c r="U1143" s="177"/>
      <c r="V1143" s="217"/>
      <c r="X1143" s="133"/>
      <c r="Y1143" s="133"/>
      <c r="Z1143" s="133"/>
      <c r="AA1143" s="133"/>
      <c r="AB1143" s="133"/>
      <c r="AC1143" s="17"/>
      <c r="AE1143" s="19"/>
      <c r="AF1143" s="19"/>
    </row>
    <row r="1144" spans="1:32" ht="15.75" x14ac:dyDescent="0.25">
      <c r="A1144" s="136"/>
      <c r="B1144" s="158"/>
      <c r="C1144" s="17"/>
      <c r="E1144" s="180"/>
      <c r="G1144" s="25"/>
      <c r="H1144" s="25"/>
      <c r="I1144" s="18"/>
      <c r="K1144" s="256"/>
      <c r="L1144" s="20"/>
      <c r="M1144" s="183"/>
      <c r="N1144" s="271"/>
      <c r="O1144" s="133"/>
      <c r="P1144" s="133"/>
      <c r="Q1144" s="20"/>
      <c r="R1144" s="133"/>
      <c r="S1144" s="271"/>
      <c r="T1144" s="20"/>
      <c r="U1144" s="177"/>
      <c r="V1144" s="217"/>
      <c r="X1144" s="133"/>
      <c r="Y1144" s="133"/>
      <c r="Z1144" s="133"/>
      <c r="AA1144" s="133"/>
      <c r="AB1144" s="133"/>
      <c r="AC1144" s="17"/>
      <c r="AE1144" s="19"/>
      <c r="AF1144" s="19"/>
    </row>
    <row r="1145" spans="1:32" ht="15.75" x14ac:dyDescent="0.25">
      <c r="A1145" s="136"/>
      <c r="B1145" s="158"/>
      <c r="C1145" s="17"/>
      <c r="E1145" s="180"/>
      <c r="G1145" s="25"/>
      <c r="H1145" s="25"/>
      <c r="I1145" s="18"/>
      <c r="K1145" s="256"/>
      <c r="L1145" s="20"/>
      <c r="M1145" s="183"/>
      <c r="N1145" s="271"/>
      <c r="O1145" s="133"/>
      <c r="P1145" s="133"/>
      <c r="Q1145" s="20"/>
      <c r="R1145" s="133"/>
      <c r="S1145" s="271"/>
      <c r="T1145" s="20"/>
      <c r="U1145" s="177"/>
      <c r="V1145" s="217"/>
      <c r="X1145" s="133"/>
      <c r="Y1145" s="133"/>
      <c r="Z1145" s="133"/>
      <c r="AA1145" s="133"/>
      <c r="AB1145" s="133"/>
      <c r="AC1145" s="17"/>
      <c r="AE1145" s="19"/>
      <c r="AF1145" s="19"/>
    </row>
    <row r="1146" spans="1:32" ht="15.75" x14ac:dyDescent="0.25">
      <c r="A1146" s="136"/>
      <c r="B1146" s="158"/>
      <c r="C1146" s="17"/>
      <c r="E1146" s="180"/>
      <c r="G1146" s="25"/>
      <c r="H1146" s="25"/>
      <c r="I1146" s="18"/>
      <c r="K1146" s="256"/>
      <c r="L1146" s="20"/>
      <c r="M1146" s="183"/>
      <c r="N1146" s="271"/>
      <c r="O1146" s="133"/>
      <c r="P1146" s="133"/>
      <c r="Q1146" s="20"/>
      <c r="R1146" s="133"/>
      <c r="S1146" s="271"/>
      <c r="T1146" s="20"/>
      <c r="U1146" s="177"/>
      <c r="V1146" s="217"/>
      <c r="X1146" s="133"/>
      <c r="Y1146" s="133"/>
      <c r="Z1146" s="133"/>
      <c r="AA1146" s="133"/>
      <c r="AB1146" s="133"/>
      <c r="AC1146" s="17"/>
      <c r="AE1146" s="19"/>
      <c r="AF1146" s="19"/>
    </row>
    <row r="1147" spans="1:32" ht="15.75" x14ac:dyDescent="0.25">
      <c r="A1147" s="136"/>
      <c r="B1147" s="158"/>
      <c r="C1147" s="17"/>
      <c r="E1147" s="180"/>
      <c r="G1147" s="25"/>
      <c r="H1147" s="25"/>
      <c r="I1147" s="18"/>
      <c r="K1147" s="256"/>
      <c r="L1147" s="20"/>
      <c r="M1147" s="183"/>
      <c r="N1147" s="271"/>
      <c r="O1147" s="133"/>
      <c r="P1147" s="133"/>
      <c r="Q1147" s="20"/>
      <c r="R1147" s="133"/>
      <c r="S1147" s="271"/>
      <c r="T1147" s="20"/>
      <c r="U1147" s="177"/>
      <c r="V1147" s="217"/>
      <c r="X1147" s="133"/>
      <c r="Y1147" s="133"/>
      <c r="Z1147" s="133"/>
      <c r="AA1147" s="133"/>
      <c r="AB1147" s="133"/>
      <c r="AC1147" s="17"/>
      <c r="AE1147" s="19"/>
      <c r="AF1147" s="19"/>
    </row>
    <row r="1148" spans="1:32" ht="15.75" x14ac:dyDescent="0.25">
      <c r="A1148" s="136"/>
      <c r="B1148" s="158"/>
      <c r="C1148" s="17"/>
      <c r="E1148" s="180"/>
      <c r="G1148" s="25"/>
      <c r="H1148" s="25"/>
      <c r="I1148" s="18"/>
      <c r="K1148" s="256"/>
      <c r="L1148" s="20"/>
      <c r="M1148" s="183"/>
      <c r="N1148" s="271"/>
      <c r="O1148" s="133"/>
      <c r="P1148" s="133"/>
      <c r="Q1148" s="20"/>
      <c r="R1148" s="133"/>
      <c r="S1148" s="271"/>
      <c r="T1148" s="20"/>
      <c r="U1148" s="177"/>
      <c r="V1148" s="217"/>
      <c r="X1148" s="133"/>
      <c r="Y1148" s="133"/>
      <c r="Z1148" s="133"/>
      <c r="AA1148" s="133"/>
      <c r="AB1148" s="133"/>
      <c r="AC1148" s="17"/>
      <c r="AE1148" s="19"/>
      <c r="AF1148" s="19"/>
    </row>
    <row r="1149" spans="1:32" ht="15.75" x14ac:dyDescent="0.25">
      <c r="A1149" s="136"/>
      <c r="B1149" s="158"/>
      <c r="C1149" s="17"/>
      <c r="E1149" s="180"/>
      <c r="G1149" s="25"/>
      <c r="H1149" s="25"/>
      <c r="I1149" s="18"/>
      <c r="K1149" s="256"/>
      <c r="L1149" s="20"/>
      <c r="M1149" s="183"/>
      <c r="N1149" s="271"/>
      <c r="O1149" s="133"/>
      <c r="P1149" s="133"/>
      <c r="Q1149" s="20"/>
      <c r="R1149" s="133"/>
      <c r="S1149" s="271"/>
      <c r="T1149" s="20"/>
      <c r="U1149" s="177"/>
      <c r="V1149" s="217"/>
      <c r="X1149" s="133"/>
      <c r="Y1149" s="133"/>
      <c r="Z1149" s="133"/>
      <c r="AA1149" s="133"/>
      <c r="AB1149" s="133"/>
      <c r="AC1149" s="17"/>
      <c r="AE1149" s="19"/>
      <c r="AF1149" s="19"/>
    </row>
    <row r="1150" spans="1:32" ht="15.75" x14ac:dyDescent="0.25">
      <c r="A1150" s="136"/>
      <c r="B1150" s="158"/>
      <c r="C1150" s="17"/>
      <c r="E1150" s="180"/>
      <c r="G1150" s="25"/>
      <c r="H1150" s="25"/>
      <c r="I1150" s="18"/>
      <c r="K1150" s="256"/>
      <c r="L1150" s="20"/>
      <c r="M1150" s="183"/>
      <c r="N1150" s="271"/>
      <c r="O1150" s="133"/>
      <c r="P1150" s="133"/>
      <c r="Q1150" s="20"/>
      <c r="R1150" s="133"/>
      <c r="S1150" s="271"/>
      <c r="T1150" s="20"/>
      <c r="U1150" s="177"/>
      <c r="V1150" s="217"/>
      <c r="X1150" s="133"/>
      <c r="Y1150" s="133"/>
      <c r="Z1150" s="133"/>
      <c r="AA1150" s="133"/>
      <c r="AB1150" s="133"/>
      <c r="AC1150" s="17"/>
      <c r="AE1150" s="19"/>
      <c r="AF1150" s="19"/>
    </row>
    <row r="1151" spans="1:32" ht="15.75" x14ac:dyDescent="0.25">
      <c r="A1151" s="136"/>
      <c r="B1151" s="158"/>
      <c r="C1151" s="17"/>
      <c r="E1151" s="180"/>
      <c r="G1151" s="25"/>
      <c r="H1151" s="25"/>
      <c r="I1151" s="18"/>
      <c r="K1151" s="256"/>
      <c r="L1151" s="20"/>
      <c r="M1151" s="183"/>
      <c r="N1151" s="271"/>
      <c r="O1151" s="133"/>
      <c r="P1151" s="133"/>
      <c r="Q1151" s="20"/>
      <c r="R1151" s="133"/>
      <c r="S1151" s="271"/>
      <c r="T1151" s="20"/>
      <c r="U1151" s="177"/>
      <c r="V1151" s="217"/>
      <c r="X1151" s="133"/>
      <c r="Y1151" s="133"/>
      <c r="Z1151" s="133"/>
      <c r="AA1151" s="133"/>
      <c r="AB1151" s="133"/>
      <c r="AC1151" s="17"/>
      <c r="AE1151" s="19"/>
      <c r="AF1151" s="19"/>
    </row>
    <row r="1152" spans="1:32" ht="15.75" x14ac:dyDescent="0.25">
      <c r="A1152" s="136"/>
      <c r="B1152" s="158"/>
      <c r="C1152" s="17"/>
      <c r="E1152" s="180"/>
      <c r="G1152" s="25"/>
      <c r="H1152" s="25"/>
      <c r="I1152" s="18"/>
      <c r="K1152" s="256"/>
      <c r="L1152" s="20"/>
      <c r="M1152" s="183"/>
      <c r="N1152" s="271"/>
      <c r="O1152" s="133"/>
      <c r="P1152" s="133"/>
      <c r="Q1152" s="20"/>
      <c r="R1152" s="133"/>
      <c r="S1152" s="271"/>
      <c r="T1152" s="20"/>
      <c r="U1152" s="177"/>
      <c r="V1152" s="217"/>
      <c r="X1152" s="133"/>
      <c r="Y1152" s="133"/>
      <c r="Z1152" s="133"/>
      <c r="AA1152" s="133"/>
      <c r="AB1152" s="133"/>
      <c r="AC1152" s="17"/>
      <c r="AE1152" s="19"/>
      <c r="AF1152" s="19"/>
    </row>
    <row r="1153" spans="1:32" ht="15.75" x14ac:dyDescent="0.25">
      <c r="A1153" s="136"/>
      <c r="B1153" s="158"/>
      <c r="C1153" s="17"/>
      <c r="E1153" s="180"/>
      <c r="G1153" s="25"/>
      <c r="H1153" s="25"/>
      <c r="I1153" s="18"/>
      <c r="K1153" s="256"/>
      <c r="L1153" s="20"/>
      <c r="M1153" s="183"/>
      <c r="N1153" s="271"/>
      <c r="O1153" s="133"/>
      <c r="P1153" s="133"/>
      <c r="Q1153" s="20"/>
      <c r="R1153" s="133"/>
      <c r="S1153" s="271"/>
      <c r="T1153" s="20"/>
      <c r="U1153" s="177"/>
      <c r="V1153" s="217"/>
      <c r="X1153" s="133"/>
      <c r="Y1153" s="133"/>
      <c r="Z1153" s="133"/>
      <c r="AA1153" s="133"/>
      <c r="AB1153" s="133"/>
      <c r="AC1153" s="17"/>
      <c r="AE1153" s="19"/>
      <c r="AF1153" s="19"/>
    </row>
    <row r="1154" spans="1:32" ht="15.75" x14ac:dyDescent="0.25">
      <c r="A1154" s="136"/>
      <c r="B1154" s="158"/>
      <c r="C1154" s="17"/>
      <c r="E1154" s="180"/>
      <c r="G1154" s="25"/>
      <c r="H1154" s="25"/>
      <c r="I1154" s="18"/>
      <c r="K1154" s="256"/>
      <c r="L1154" s="20"/>
      <c r="M1154" s="183"/>
      <c r="N1154" s="271"/>
      <c r="O1154" s="133"/>
      <c r="P1154" s="133"/>
      <c r="Q1154" s="20"/>
      <c r="R1154" s="133"/>
      <c r="S1154" s="271"/>
      <c r="T1154" s="20"/>
      <c r="U1154" s="177"/>
      <c r="V1154" s="217"/>
      <c r="X1154" s="133"/>
      <c r="Y1154" s="133"/>
      <c r="Z1154" s="133"/>
      <c r="AA1154" s="133"/>
      <c r="AB1154" s="133"/>
      <c r="AC1154" s="17"/>
      <c r="AE1154" s="19"/>
      <c r="AF1154" s="19"/>
    </row>
    <row r="1155" spans="1:32" ht="15.75" x14ac:dyDescent="0.25">
      <c r="A1155" s="136"/>
      <c r="B1155" s="158"/>
      <c r="C1155" s="17"/>
      <c r="E1155" s="180"/>
      <c r="G1155" s="25"/>
      <c r="H1155" s="25"/>
      <c r="I1155" s="18"/>
      <c r="K1155" s="256"/>
      <c r="L1155" s="20"/>
      <c r="M1155" s="183"/>
      <c r="N1155" s="271"/>
      <c r="O1155" s="133"/>
      <c r="P1155" s="133"/>
      <c r="Q1155" s="20"/>
      <c r="R1155" s="133"/>
      <c r="S1155" s="271"/>
      <c r="T1155" s="20"/>
      <c r="U1155" s="177"/>
      <c r="V1155" s="217"/>
      <c r="X1155" s="133"/>
      <c r="Y1155" s="133"/>
      <c r="Z1155" s="133"/>
      <c r="AA1155" s="133"/>
      <c r="AB1155" s="133"/>
      <c r="AC1155" s="17"/>
      <c r="AE1155" s="19"/>
      <c r="AF1155" s="19"/>
    </row>
    <row r="1156" spans="1:32" ht="15.75" x14ac:dyDescent="0.25">
      <c r="A1156" s="136"/>
      <c r="B1156" s="158"/>
      <c r="C1156" s="17"/>
      <c r="E1156" s="180"/>
      <c r="G1156" s="25"/>
      <c r="H1156" s="25"/>
      <c r="I1156" s="18"/>
      <c r="K1156" s="256"/>
      <c r="L1156" s="20"/>
      <c r="M1156" s="183"/>
      <c r="N1156" s="271"/>
      <c r="O1156" s="133"/>
      <c r="P1156" s="133"/>
      <c r="Q1156" s="20"/>
      <c r="R1156" s="133"/>
      <c r="S1156" s="271"/>
      <c r="T1156" s="20"/>
      <c r="U1156" s="177"/>
      <c r="V1156" s="217"/>
      <c r="X1156" s="133"/>
      <c r="Y1156" s="133"/>
      <c r="Z1156" s="133"/>
      <c r="AA1156" s="133"/>
      <c r="AB1156" s="133"/>
      <c r="AC1156" s="17"/>
      <c r="AE1156" s="19"/>
      <c r="AF1156" s="19"/>
    </row>
    <row r="1157" spans="1:32" ht="15.75" x14ac:dyDescent="0.25">
      <c r="A1157" s="136"/>
      <c r="B1157" s="158"/>
      <c r="C1157" s="17"/>
      <c r="E1157" s="180"/>
      <c r="G1157" s="25"/>
      <c r="H1157" s="25"/>
      <c r="I1157" s="18"/>
      <c r="K1157" s="256"/>
      <c r="L1157" s="20"/>
      <c r="M1157" s="183"/>
      <c r="N1157" s="271"/>
      <c r="O1157" s="133"/>
      <c r="P1157" s="133"/>
      <c r="Q1157" s="20"/>
      <c r="R1157" s="133"/>
      <c r="S1157" s="271"/>
      <c r="T1157" s="20"/>
      <c r="U1157" s="177"/>
      <c r="V1157" s="217"/>
      <c r="X1157" s="133"/>
      <c r="Y1157" s="133"/>
      <c r="Z1157" s="133"/>
      <c r="AA1157" s="133"/>
      <c r="AB1157" s="133"/>
      <c r="AC1157" s="17"/>
      <c r="AE1157" s="19"/>
      <c r="AF1157" s="19"/>
    </row>
    <row r="1158" spans="1:32" ht="15.75" x14ac:dyDescent="0.25">
      <c r="A1158" s="136"/>
      <c r="B1158" s="158"/>
      <c r="C1158" s="17"/>
      <c r="E1158" s="180"/>
      <c r="G1158" s="25"/>
      <c r="H1158" s="25"/>
      <c r="I1158" s="18"/>
      <c r="K1158" s="256"/>
      <c r="L1158" s="20"/>
      <c r="M1158" s="183"/>
      <c r="N1158" s="271"/>
      <c r="O1158" s="133"/>
      <c r="P1158" s="133"/>
      <c r="Q1158" s="20"/>
      <c r="R1158" s="133"/>
      <c r="S1158" s="271"/>
      <c r="T1158" s="20"/>
      <c r="U1158" s="177"/>
      <c r="V1158" s="217"/>
      <c r="X1158" s="133"/>
      <c r="Y1158" s="133"/>
      <c r="Z1158" s="133"/>
      <c r="AA1158" s="133"/>
      <c r="AB1158" s="133"/>
      <c r="AC1158" s="17"/>
      <c r="AE1158" s="19"/>
      <c r="AF1158" s="19"/>
    </row>
    <row r="1159" spans="1:32" ht="15.75" x14ac:dyDescent="0.25">
      <c r="A1159" s="136"/>
      <c r="B1159" s="158"/>
      <c r="C1159" s="17"/>
      <c r="E1159" s="180"/>
      <c r="G1159" s="25"/>
      <c r="H1159" s="25"/>
      <c r="I1159" s="18"/>
      <c r="K1159" s="256"/>
      <c r="L1159" s="20"/>
      <c r="M1159" s="183"/>
      <c r="N1159" s="271"/>
      <c r="O1159" s="133"/>
      <c r="P1159" s="133"/>
      <c r="Q1159" s="20"/>
      <c r="R1159" s="133"/>
      <c r="S1159" s="271"/>
      <c r="T1159" s="20"/>
      <c r="U1159" s="177"/>
      <c r="V1159" s="217"/>
      <c r="X1159" s="133"/>
      <c r="Y1159" s="133"/>
      <c r="Z1159" s="133"/>
      <c r="AA1159" s="133"/>
      <c r="AB1159" s="133"/>
      <c r="AC1159" s="17"/>
      <c r="AE1159" s="19"/>
      <c r="AF1159" s="19"/>
    </row>
    <row r="1160" spans="1:32" ht="15.75" x14ac:dyDescent="0.25">
      <c r="A1160" s="136"/>
      <c r="B1160" s="158"/>
      <c r="C1160" s="17"/>
      <c r="E1160" s="180"/>
      <c r="G1160" s="25"/>
      <c r="H1160" s="25"/>
      <c r="I1160" s="18"/>
      <c r="K1160" s="256"/>
      <c r="L1160" s="20"/>
      <c r="M1160" s="183"/>
      <c r="N1160" s="271"/>
      <c r="O1160" s="133"/>
      <c r="P1160" s="133"/>
      <c r="Q1160" s="20"/>
      <c r="R1160" s="133"/>
      <c r="S1160" s="271"/>
      <c r="T1160" s="20"/>
      <c r="U1160" s="177"/>
      <c r="V1160" s="217"/>
      <c r="X1160" s="133"/>
      <c r="Y1160" s="133"/>
      <c r="Z1160" s="133"/>
      <c r="AA1160" s="133"/>
      <c r="AB1160" s="133"/>
      <c r="AC1160" s="17"/>
      <c r="AE1160" s="19"/>
      <c r="AF1160" s="19"/>
    </row>
    <row r="1161" spans="1:32" ht="15.75" x14ac:dyDescent="0.25">
      <c r="A1161" s="136"/>
      <c r="B1161" s="158"/>
      <c r="C1161" s="17"/>
      <c r="E1161" s="180"/>
      <c r="G1161" s="25"/>
      <c r="H1161" s="25"/>
      <c r="I1161" s="18"/>
      <c r="K1161" s="256"/>
      <c r="L1161" s="20"/>
      <c r="M1161" s="183"/>
      <c r="N1161" s="271"/>
      <c r="O1161" s="133"/>
      <c r="P1161" s="133"/>
      <c r="Q1161" s="20"/>
      <c r="R1161" s="133"/>
      <c r="S1161" s="271"/>
      <c r="T1161" s="20"/>
      <c r="U1161" s="177"/>
      <c r="V1161" s="217"/>
      <c r="X1161" s="133"/>
      <c r="Y1161" s="133"/>
      <c r="Z1161" s="133"/>
      <c r="AA1161" s="133"/>
      <c r="AB1161" s="133"/>
      <c r="AC1161" s="17"/>
      <c r="AE1161" s="19"/>
      <c r="AF1161" s="19"/>
    </row>
    <row r="1162" spans="1:32" ht="15.75" x14ac:dyDescent="0.25">
      <c r="A1162" s="136"/>
      <c r="B1162" s="158"/>
      <c r="C1162" s="17"/>
      <c r="E1162" s="180"/>
      <c r="G1162" s="25"/>
      <c r="H1162" s="25"/>
      <c r="I1162" s="18"/>
      <c r="K1162" s="256"/>
      <c r="L1162" s="20"/>
      <c r="M1162" s="183"/>
      <c r="N1162" s="271"/>
      <c r="O1162" s="133"/>
      <c r="P1162" s="133"/>
      <c r="Q1162" s="20"/>
      <c r="R1162" s="133"/>
      <c r="S1162" s="271"/>
      <c r="T1162" s="20"/>
      <c r="U1162" s="177"/>
      <c r="V1162" s="217"/>
      <c r="X1162" s="133"/>
      <c r="Y1162" s="133"/>
      <c r="Z1162" s="133"/>
      <c r="AA1162" s="133"/>
      <c r="AB1162" s="133"/>
      <c r="AC1162" s="17"/>
      <c r="AE1162" s="19"/>
      <c r="AF1162" s="19"/>
    </row>
    <row r="1163" spans="1:32" ht="15.75" x14ac:dyDescent="0.25">
      <c r="A1163" s="136"/>
      <c r="B1163" s="158"/>
      <c r="C1163" s="17"/>
      <c r="E1163" s="180"/>
      <c r="G1163" s="25"/>
      <c r="H1163" s="25"/>
      <c r="I1163" s="18"/>
      <c r="K1163" s="256"/>
      <c r="L1163" s="20"/>
      <c r="M1163" s="183"/>
      <c r="N1163" s="271"/>
      <c r="O1163" s="133"/>
      <c r="P1163" s="133"/>
      <c r="Q1163" s="20"/>
      <c r="R1163" s="133"/>
      <c r="S1163" s="271"/>
      <c r="T1163" s="20"/>
      <c r="U1163" s="177"/>
      <c r="V1163" s="217"/>
      <c r="X1163" s="133"/>
      <c r="Y1163" s="133"/>
      <c r="Z1163" s="133"/>
      <c r="AA1163" s="133"/>
      <c r="AB1163" s="133"/>
      <c r="AC1163" s="17"/>
      <c r="AE1163" s="19"/>
      <c r="AF1163" s="19"/>
    </row>
    <row r="1164" spans="1:32" ht="15.75" x14ac:dyDescent="0.25">
      <c r="A1164" s="136"/>
      <c r="B1164" s="158"/>
      <c r="C1164" s="17"/>
      <c r="E1164" s="180"/>
      <c r="G1164" s="25"/>
      <c r="H1164" s="25"/>
      <c r="I1164" s="18"/>
      <c r="K1164" s="256"/>
      <c r="L1164" s="20"/>
      <c r="M1164" s="183"/>
      <c r="N1164" s="271"/>
      <c r="O1164" s="133"/>
      <c r="P1164" s="133"/>
      <c r="Q1164" s="20"/>
      <c r="R1164" s="133"/>
      <c r="S1164" s="271"/>
      <c r="T1164" s="20"/>
      <c r="U1164" s="177"/>
      <c r="V1164" s="217"/>
      <c r="X1164" s="133"/>
      <c r="Y1164" s="133"/>
      <c r="Z1164" s="133"/>
      <c r="AA1164" s="133"/>
      <c r="AB1164" s="133"/>
      <c r="AC1164" s="17"/>
      <c r="AE1164" s="19"/>
      <c r="AF1164" s="19"/>
    </row>
    <row r="1165" spans="1:32" ht="15.75" x14ac:dyDescent="0.25">
      <c r="A1165" s="136"/>
      <c r="B1165" s="158"/>
      <c r="C1165" s="17"/>
      <c r="E1165" s="180"/>
      <c r="G1165" s="25"/>
      <c r="H1165" s="25"/>
      <c r="I1165" s="18"/>
      <c r="K1165" s="256"/>
      <c r="L1165" s="20"/>
      <c r="M1165" s="183"/>
      <c r="N1165" s="271"/>
      <c r="O1165" s="133"/>
      <c r="P1165" s="133"/>
      <c r="Q1165" s="20"/>
      <c r="R1165" s="133"/>
      <c r="S1165" s="271"/>
      <c r="T1165" s="20"/>
      <c r="U1165" s="177"/>
      <c r="V1165" s="217"/>
      <c r="X1165" s="133"/>
      <c r="Y1165" s="133"/>
      <c r="Z1165" s="133"/>
      <c r="AA1165" s="133"/>
      <c r="AB1165" s="133"/>
      <c r="AC1165" s="17"/>
      <c r="AE1165" s="19"/>
      <c r="AF1165" s="19"/>
    </row>
    <row r="1166" spans="1:32" ht="15.75" x14ac:dyDescent="0.25">
      <c r="A1166" s="136"/>
      <c r="B1166" s="158"/>
      <c r="C1166" s="17"/>
      <c r="E1166" s="180"/>
      <c r="G1166" s="25"/>
      <c r="H1166" s="25"/>
      <c r="I1166" s="18"/>
      <c r="K1166" s="256"/>
      <c r="L1166" s="20"/>
      <c r="M1166" s="183"/>
      <c r="N1166" s="271"/>
      <c r="O1166" s="133"/>
      <c r="P1166" s="133"/>
      <c r="Q1166" s="20"/>
      <c r="R1166" s="133"/>
      <c r="S1166" s="271"/>
      <c r="T1166" s="20"/>
      <c r="U1166" s="177"/>
      <c r="V1166" s="217"/>
      <c r="X1166" s="133"/>
      <c r="Y1166" s="133"/>
      <c r="Z1166" s="133"/>
      <c r="AA1166" s="133"/>
      <c r="AB1166" s="133"/>
      <c r="AC1166" s="17"/>
      <c r="AE1166" s="19"/>
      <c r="AF1166" s="19"/>
    </row>
    <row r="1167" spans="1:32" ht="15.75" x14ac:dyDescent="0.25">
      <c r="A1167" s="136"/>
      <c r="B1167" s="158"/>
      <c r="C1167" s="17"/>
      <c r="E1167" s="180"/>
      <c r="G1167" s="25"/>
      <c r="H1167" s="25"/>
      <c r="I1167" s="18"/>
      <c r="K1167" s="256"/>
      <c r="L1167" s="20"/>
      <c r="M1167" s="183"/>
      <c r="N1167" s="271"/>
      <c r="O1167" s="133"/>
      <c r="P1167" s="133"/>
      <c r="Q1167" s="20"/>
      <c r="R1167" s="133"/>
      <c r="S1167" s="271"/>
      <c r="T1167" s="20"/>
      <c r="U1167" s="177"/>
      <c r="V1167" s="217"/>
      <c r="X1167" s="133"/>
      <c r="Y1167" s="133"/>
      <c r="Z1167" s="133"/>
      <c r="AA1167" s="133"/>
      <c r="AB1167" s="133"/>
      <c r="AC1167" s="17"/>
      <c r="AE1167" s="19"/>
      <c r="AF1167" s="19"/>
    </row>
    <row r="1168" spans="1:32" ht="15.75" x14ac:dyDescent="0.25">
      <c r="A1168" s="136"/>
      <c r="B1168" s="158"/>
      <c r="C1168" s="17"/>
      <c r="E1168" s="180"/>
      <c r="G1168" s="25"/>
      <c r="H1168" s="25"/>
      <c r="I1168" s="18"/>
      <c r="K1168" s="256"/>
      <c r="L1168" s="20"/>
      <c r="M1168" s="183"/>
      <c r="N1168" s="271"/>
      <c r="O1168" s="133"/>
      <c r="P1168" s="133"/>
      <c r="Q1168" s="20"/>
      <c r="R1168" s="133"/>
      <c r="S1168" s="271"/>
      <c r="T1168" s="20"/>
      <c r="U1168" s="177"/>
      <c r="V1168" s="217"/>
      <c r="X1168" s="133"/>
      <c r="Y1168" s="133"/>
      <c r="Z1168" s="133"/>
      <c r="AA1168" s="133"/>
      <c r="AB1168" s="133"/>
      <c r="AC1168" s="17"/>
      <c r="AE1168" s="19"/>
      <c r="AF1168" s="19"/>
    </row>
    <row r="1169" spans="1:32" ht="15.75" x14ac:dyDescent="0.25">
      <c r="A1169" s="136"/>
      <c r="B1169" s="158"/>
      <c r="C1169" s="17"/>
      <c r="E1169" s="180"/>
      <c r="G1169" s="25"/>
      <c r="H1169" s="25"/>
      <c r="I1169" s="18"/>
      <c r="K1169" s="256"/>
      <c r="L1169" s="20"/>
      <c r="M1169" s="183"/>
      <c r="N1169" s="271"/>
      <c r="O1169" s="133"/>
      <c r="P1169" s="133"/>
      <c r="Q1169" s="20"/>
      <c r="R1169" s="133"/>
      <c r="S1169" s="271"/>
      <c r="T1169" s="20"/>
      <c r="U1169" s="177"/>
      <c r="V1169" s="217"/>
      <c r="X1169" s="133"/>
      <c r="Y1169" s="133"/>
      <c r="Z1169" s="133"/>
      <c r="AA1169" s="133"/>
      <c r="AB1169" s="133"/>
      <c r="AC1169" s="17"/>
      <c r="AE1169" s="19"/>
      <c r="AF1169" s="19"/>
    </row>
    <row r="1170" spans="1:32" ht="15.75" x14ac:dyDescent="0.25">
      <c r="A1170" s="136"/>
      <c r="B1170" s="158"/>
      <c r="C1170" s="17"/>
      <c r="E1170" s="180"/>
      <c r="G1170" s="25"/>
      <c r="H1170" s="25"/>
      <c r="I1170" s="18"/>
      <c r="K1170" s="256"/>
      <c r="L1170" s="20"/>
      <c r="M1170" s="183"/>
      <c r="N1170" s="271"/>
      <c r="O1170" s="133"/>
      <c r="P1170" s="133"/>
      <c r="Q1170" s="20"/>
      <c r="R1170" s="133"/>
      <c r="S1170" s="271"/>
      <c r="T1170" s="20"/>
      <c r="U1170" s="177"/>
      <c r="V1170" s="217"/>
      <c r="X1170" s="133"/>
      <c r="Y1170" s="133"/>
      <c r="Z1170" s="133"/>
      <c r="AA1170" s="133"/>
      <c r="AB1170" s="133"/>
      <c r="AC1170" s="17"/>
      <c r="AE1170" s="19"/>
      <c r="AF1170" s="19"/>
    </row>
    <row r="1171" spans="1:32" ht="15.75" x14ac:dyDescent="0.25">
      <c r="A1171" s="136"/>
      <c r="B1171" s="158"/>
      <c r="C1171" s="17"/>
      <c r="E1171" s="180"/>
      <c r="G1171" s="25"/>
      <c r="H1171" s="25"/>
      <c r="I1171" s="18"/>
      <c r="K1171" s="256"/>
      <c r="L1171" s="20"/>
      <c r="M1171" s="183"/>
      <c r="N1171" s="271"/>
      <c r="O1171" s="133"/>
      <c r="P1171" s="133"/>
      <c r="Q1171" s="20"/>
      <c r="R1171" s="133"/>
      <c r="S1171" s="271"/>
      <c r="T1171" s="20"/>
      <c r="U1171" s="177"/>
      <c r="V1171" s="217"/>
      <c r="X1171" s="133"/>
      <c r="Y1171" s="133"/>
      <c r="Z1171" s="133"/>
      <c r="AA1171" s="133"/>
      <c r="AB1171" s="133"/>
      <c r="AC1171" s="17"/>
      <c r="AE1171" s="19"/>
      <c r="AF1171" s="19"/>
    </row>
    <row r="1172" spans="1:32" ht="15.75" x14ac:dyDescent="0.25">
      <c r="A1172" s="136"/>
      <c r="B1172" s="158"/>
      <c r="C1172" s="17"/>
      <c r="E1172" s="180"/>
      <c r="G1172" s="25"/>
      <c r="H1172" s="25"/>
      <c r="I1172" s="18"/>
      <c r="K1172" s="256"/>
      <c r="L1172" s="20"/>
      <c r="M1172" s="183"/>
      <c r="N1172" s="271"/>
      <c r="O1172" s="133"/>
      <c r="P1172" s="133"/>
      <c r="Q1172" s="20"/>
      <c r="R1172" s="133"/>
      <c r="S1172" s="271"/>
      <c r="T1172" s="20"/>
      <c r="U1172" s="177"/>
      <c r="V1172" s="217"/>
      <c r="X1172" s="133"/>
      <c r="Y1172" s="133"/>
      <c r="Z1172" s="133"/>
      <c r="AA1172" s="133"/>
      <c r="AB1172" s="133"/>
      <c r="AC1172" s="17"/>
      <c r="AE1172" s="19"/>
      <c r="AF1172" s="19"/>
    </row>
    <row r="1173" spans="1:32" ht="15.75" x14ac:dyDescent="0.25">
      <c r="A1173" s="136"/>
      <c r="B1173" s="158"/>
      <c r="C1173" s="17"/>
      <c r="E1173" s="180"/>
      <c r="G1173" s="25"/>
      <c r="H1173" s="25"/>
      <c r="I1173" s="18"/>
      <c r="K1173" s="256"/>
      <c r="L1173" s="20"/>
      <c r="M1173" s="183"/>
      <c r="N1173" s="271"/>
      <c r="O1173" s="133"/>
      <c r="P1173" s="133"/>
      <c r="Q1173" s="20"/>
      <c r="R1173" s="133"/>
      <c r="S1173" s="271"/>
      <c r="T1173" s="20"/>
      <c r="U1173" s="177"/>
      <c r="V1173" s="217"/>
      <c r="X1173" s="133"/>
      <c r="Y1173" s="133"/>
      <c r="Z1173" s="133"/>
      <c r="AA1173" s="133"/>
      <c r="AB1173" s="133"/>
      <c r="AC1173" s="17"/>
      <c r="AE1173" s="19"/>
      <c r="AF1173" s="19"/>
    </row>
    <row r="1174" spans="1:32" ht="15.75" x14ac:dyDescent="0.25">
      <c r="A1174" s="136"/>
      <c r="B1174" s="158"/>
      <c r="C1174" s="17"/>
      <c r="E1174" s="180"/>
      <c r="G1174" s="25"/>
      <c r="H1174" s="25"/>
      <c r="I1174" s="18"/>
      <c r="K1174" s="256"/>
      <c r="L1174" s="20"/>
      <c r="M1174" s="183"/>
      <c r="N1174" s="271"/>
      <c r="O1174" s="133"/>
      <c r="P1174" s="133"/>
      <c r="Q1174" s="20"/>
      <c r="R1174" s="133"/>
      <c r="S1174" s="271"/>
      <c r="T1174" s="20"/>
      <c r="U1174" s="177"/>
      <c r="V1174" s="217"/>
      <c r="X1174" s="133"/>
      <c r="Y1174" s="133"/>
      <c r="Z1174" s="133"/>
      <c r="AA1174" s="133"/>
      <c r="AB1174" s="133"/>
      <c r="AC1174" s="17"/>
      <c r="AE1174" s="19"/>
      <c r="AF1174" s="19"/>
    </row>
    <row r="1175" spans="1:32" ht="15.75" x14ac:dyDescent="0.25">
      <c r="A1175" s="136"/>
      <c r="B1175" s="158"/>
      <c r="C1175" s="17"/>
      <c r="E1175" s="180"/>
      <c r="G1175" s="25"/>
      <c r="H1175" s="25"/>
      <c r="I1175" s="18"/>
      <c r="K1175" s="256"/>
      <c r="L1175" s="20"/>
      <c r="M1175" s="183"/>
      <c r="N1175" s="271"/>
      <c r="O1175" s="133"/>
      <c r="P1175" s="133"/>
      <c r="Q1175" s="20"/>
      <c r="R1175" s="133"/>
      <c r="S1175" s="271"/>
      <c r="T1175" s="20"/>
      <c r="U1175" s="177"/>
      <c r="V1175" s="217"/>
      <c r="X1175" s="133"/>
      <c r="Y1175" s="133"/>
      <c r="Z1175" s="133"/>
      <c r="AA1175" s="133"/>
      <c r="AB1175" s="133"/>
      <c r="AC1175" s="17"/>
      <c r="AE1175" s="19"/>
      <c r="AF1175" s="19"/>
    </row>
    <row r="1176" spans="1:32" ht="15.75" x14ac:dyDescent="0.25">
      <c r="A1176" s="136"/>
      <c r="B1176" s="158"/>
      <c r="C1176" s="17"/>
      <c r="E1176" s="180"/>
      <c r="G1176" s="25"/>
      <c r="H1176" s="25"/>
      <c r="I1176" s="18"/>
      <c r="K1176" s="256"/>
      <c r="L1176" s="20"/>
      <c r="M1176" s="183"/>
      <c r="N1176" s="271"/>
      <c r="O1176" s="133"/>
      <c r="P1176" s="133"/>
      <c r="Q1176" s="20"/>
      <c r="R1176" s="133"/>
      <c r="S1176" s="271"/>
      <c r="T1176" s="20"/>
      <c r="U1176" s="177"/>
      <c r="V1176" s="217"/>
      <c r="X1176" s="133"/>
      <c r="Y1176" s="133"/>
      <c r="Z1176" s="133"/>
      <c r="AA1176" s="133"/>
      <c r="AB1176" s="133"/>
      <c r="AC1176" s="17"/>
      <c r="AE1176" s="19"/>
      <c r="AF1176" s="19"/>
    </row>
    <row r="1177" spans="1:32" ht="15.75" x14ac:dyDescent="0.25">
      <c r="A1177" s="136"/>
      <c r="B1177" s="158"/>
      <c r="C1177" s="17"/>
      <c r="E1177" s="180"/>
      <c r="G1177" s="25"/>
      <c r="H1177" s="25"/>
      <c r="I1177" s="18"/>
      <c r="K1177" s="256"/>
      <c r="L1177" s="20"/>
      <c r="M1177" s="183"/>
      <c r="N1177" s="271"/>
      <c r="O1177" s="133"/>
      <c r="P1177" s="133"/>
      <c r="Q1177" s="20"/>
      <c r="R1177" s="133"/>
      <c r="S1177" s="271"/>
      <c r="T1177" s="20"/>
      <c r="U1177" s="177"/>
      <c r="V1177" s="217"/>
      <c r="X1177" s="133"/>
      <c r="Y1177" s="133"/>
      <c r="Z1177" s="133"/>
      <c r="AA1177" s="133"/>
      <c r="AB1177" s="133"/>
      <c r="AC1177" s="17"/>
      <c r="AE1177" s="19"/>
      <c r="AF1177" s="19"/>
    </row>
    <row r="1178" spans="1:32" ht="15.75" x14ac:dyDescent="0.25">
      <c r="A1178" s="136"/>
      <c r="B1178" s="158"/>
      <c r="C1178" s="17"/>
      <c r="E1178" s="180"/>
      <c r="G1178" s="25"/>
      <c r="H1178" s="25"/>
      <c r="I1178" s="18"/>
      <c r="K1178" s="256"/>
      <c r="L1178" s="20"/>
      <c r="M1178" s="183"/>
      <c r="N1178" s="271"/>
      <c r="O1178" s="133"/>
      <c r="P1178" s="133"/>
      <c r="Q1178" s="20"/>
      <c r="R1178" s="133"/>
      <c r="S1178" s="271"/>
      <c r="T1178" s="20"/>
      <c r="U1178" s="177"/>
      <c r="V1178" s="217"/>
      <c r="X1178" s="133"/>
      <c r="Y1178" s="133"/>
      <c r="Z1178" s="133"/>
      <c r="AA1178" s="133"/>
      <c r="AB1178" s="133"/>
      <c r="AC1178" s="17"/>
      <c r="AE1178" s="19"/>
      <c r="AF1178" s="19"/>
    </row>
    <row r="1179" spans="1:32" ht="15.75" x14ac:dyDescent="0.25">
      <c r="A1179" s="136"/>
      <c r="B1179" s="158"/>
      <c r="C1179" s="17"/>
      <c r="E1179" s="180"/>
      <c r="G1179" s="25"/>
      <c r="H1179" s="25"/>
      <c r="I1179" s="18"/>
      <c r="K1179" s="256"/>
      <c r="L1179" s="20"/>
      <c r="M1179" s="183"/>
      <c r="N1179" s="271"/>
      <c r="O1179" s="133"/>
      <c r="P1179" s="133"/>
      <c r="Q1179" s="20"/>
      <c r="R1179" s="133"/>
      <c r="S1179" s="271"/>
      <c r="T1179" s="20"/>
      <c r="U1179" s="177"/>
      <c r="V1179" s="217"/>
      <c r="X1179" s="133"/>
      <c r="Y1179" s="133"/>
      <c r="Z1179" s="133"/>
      <c r="AA1179" s="133"/>
      <c r="AB1179" s="133"/>
      <c r="AC1179" s="17"/>
      <c r="AE1179" s="19"/>
      <c r="AF1179" s="19"/>
    </row>
    <row r="1180" spans="1:32" ht="15.75" x14ac:dyDescent="0.25">
      <c r="A1180" s="136"/>
      <c r="B1180" s="158"/>
      <c r="C1180" s="17"/>
      <c r="E1180" s="180"/>
      <c r="G1180" s="25"/>
      <c r="H1180" s="25"/>
      <c r="I1180" s="18"/>
      <c r="K1180" s="256"/>
      <c r="L1180" s="20"/>
      <c r="M1180" s="183"/>
      <c r="N1180" s="271"/>
      <c r="O1180" s="133"/>
      <c r="P1180" s="133"/>
      <c r="Q1180" s="20"/>
      <c r="R1180" s="133"/>
      <c r="S1180" s="271"/>
      <c r="T1180" s="20"/>
      <c r="U1180" s="177"/>
      <c r="V1180" s="217"/>
      <c r="X1180" s="133"/>
      <c r="Y1180" s="133"/>
      <c r="Z1180" s="133"/>
      <c r="AA1180" s="133"/>
      <c r="AB1180" s="133"/>
      <c r="AC1180" s="17"/>
      <c r="AE1180" s="19"/>
      <c r="AF1180" s="19"/>
    </row>
    <row r="1181" spans="1:32" ht="15.75" x14ac:dyDescent="0.25">
      <c r="A1181" s="136"/>
      <c r="B1181" s="158"/>
      <c r="C1181" s="17"/>
      <c r="E1181" s="180"/>
      <c r="G1181" s="25"/>
      <c r="H1181" s="25"/>
      <c r="I1181" s="18"/>
      <c r="K1181" s="256"/>
      <c r="L1181" s="20"/>
      <c r="M1181" s="183"/>
      <c r="N1181" s="271"/>
      <c r="O1181" s="133"/>
      <c r="P1181" s="133"/>
      <c r="Q1181" s="20"/>
      <c r="R1181" s="133"/>
      <c r="S1181" s="271"/>
      <c r="T1181" s="20"/>
      <c r="U1181" s="177"/>
      <c r="V1181" s="217"/>
      <c r="X1181" s="133"/>
      <c r="Y1181" s="133"/>
      <c r="Z1181" s="133"/>
      <c r="AA1181" s="133"/>
      <c r="AB1181" s="133"/>
      <c r="AC1181" s="17"/>
      <c r="AE1181" s="19"/>
      <c r="AF1181" s="19"/>
    </row>
    <row r="1182" spans="1:32" ht="15.75" x14ac:dyDescent="0.25">
      <c r="A1182" s="136"/>
      <c r="B1182" s="158"/>
      <c r="C1182" s="17"/>
      <c r="E1182" s="180"/>
      <c r="G1182" s="25"/>
      <c r="H1182" s="25"/>
      <c r="I1182" s="18"/>
      <c r="K1182" s="256"/>
      <c r="L1182" s="20"/>
      <c r="M1182" s="183"/>
      <c r="N1182" s="271"/>
      <c r="O1182" s="133"/>
      <c r="P1182" s="133"/>
      <c r="Q1182" s="20"/>
      <c r="R1182" s="133"/>
      <c r="S1182" s="271"/>
      <c r="T1182" s="20"/>
      <c r="U1182" s="177"/>
      <c r="V1182" s="217"/>
      <c r="X1182" s="133"/>
      <c r="Y1182" s="133"/>
      <c r="Z1182" s="133"/>
      <c r="AA1182" s="133"/>
      <c r="AB1182" s="133"/>
      <c r="AC1182" s="17"/>
      <c r="AE1182" s="19"/>
      <c r="AF1182" s="19"/>
    </row>
    <row r="1183" spans="1:32" ht="15.75" x14ac:dyDescent="0.25">
      <c r="A1183" s="136"/>
      <c r="B1183" s="158"/>
      <c r="C1183" s="17"/>
      <c r="E1183" s="180"/>
      <c r="G1183" s="25"/>
      <c r="H1183" s="25"/>
      <c r="I1183" s="18"/>
      <c r="K1183" s="256"/>
      <c r="L1183" s="20"/>
      <c r="M1183" s="183"/>
      <c r="N1183" s="271"/>
      <c r="O1183" s="133"/>
      <c r="P1183" s="133"/>
      <c r="Q1183" s="20"/>
      <c r="R1183" s="133"/>
      <c r="S1183" s="271"/>
      <c r="T1183" s="20"/>
      <c r="U1183" s="177"/>
      <c r="V1183" s="217"/>
      <c r="X1183" s="133"/>
      <c r="Y1183" s="133"/>
      <c r="Z1183" s="133"/>
      <c r="AA1183" s="133"/>
      <c r="AB1183" s="133"/>
      <c r="AC1183" s="17"/>
      <c r="AE1183" s="19"/>
      <c r="AF1183" s="19"/>
    </row>
    <row r="1184" spans="1:32" ht="15.75" x14ac:dyDescent="0.25">
      <c r="A1184" s="136"/>
      <c r="B1184" s="158"/>
      <c r="C1184" s="17"/>
      <c r="E1184" s="180"/>
      <c r="G1184" s="25"/>
      <c r="H1184" s="25"/>
      <c r="I1184" s="18"/>
      <c r="K1184" s="256"/>
      <c r="L1184" s="20"/>
      <c r="M1184" s="183"/>
      <c r="N1184" s="271"/>
      <c r="O1184" s="133"/>
      <c r="P1184" s="133"/>
      <c r="Q1184" s="20"/>
      <c r="R1184" s="133"/>
      <c r="S1184" s="271"/>
      <c r="T1184" s="20"/>
      <c r="U1184" s="177"/>
      <c r="V1184" s="217"/>
      <c r="X1184" s="133"/>
      <c r="Y1184" s="133"/>
      <c r="Z1184" s="133"/>
      <c r="AA1184" s="133"/>
      <c r="AB1184" s="133"/>
      <c r="AC1184" s="17"/>
      <c r="AE1184" s="19"/>
      <c r="AF1184" s="19"/>
    </row>
    <row r="1185" spans="1:32" ht="15.75" x14ac:dyDescent="0.25">
      <c r="A1185" s="136"/>
      <c r="B1185" s="158"/>
      <c r="C1185" s="17"/>
      <c r="E1185" s="180"/>
      <c r="G1185" s="25"/>
      <c r="H1185" s="25"/>
      <c r="I1185" s="18"/>
      <c r="K1185" s="256"/>
      <c r="L1185" s="20"/>
      <c r="M1185" s="183"/>
      <c r="N1185" s="271"/>
      <c r="O1185" s="133"/>
      <c r="P1185" s="133"/>
      <c r="Q1185" s="20"/>
      <c r="R1185" s="133"/>
      <c r="S1185" s="271"/>
      <c r="T1185" s="20"/>
      <c r="U1185" s="177"/>
      <c r="V1185" s="217"/>
      <c r="X1185" s="133"/>
      <c r="Y1185" s="133"/>
      <c r="Z1185" s="133"/>
      <c r="AA1185" s="133"/>
      <c r="AB1185" s="133"/>
      <c r="AC1185" s="17"/>
      <c r="AE1185" s="19"/>
      <c r="AF1185" s="19"/>
    </row>
    <row r="1186" spans="1:32" ht="15.75" x14ac:dyDescent="0.25">
      <c r="A1186" s="136"/>
      <c r="B1186" s="158"/>
      <c r="C1186" s="17"/>
      <c r="E1186" s="180"/>
      <c r="G1186" s="25"/>
      <c r="H1186" s="25"/>
      <c r="I1186" s="18"/>
      <c r="K1186" s="256"/>
      <c r="L1186" s="20"/>
      <c r="M1186" s="183"/>
      <c r="N1186" s="271"/>
      <c r="O1186" s="133"/>
      <c r="P1186" s="133"/>
      <c r="Q1186" s="20"/>
      <c r="R1186" s="133"/>
      <c r="S1186" s="271"/>
      <c r="T1186" s="20"/>
      <c r="U1186" s="177"/>
      <c r="V1186" s="217"/>
      <c r="X1186" s="133"/>
      <c r="Y1186" s="133"/>
      <c r="Z1186" s="133"/>
      <c r="AA1186" s="133"/>
      <c r="AB1186" s="133"/>
      <c r="AC1186" s="17"/>
      <c r="AE1186" s="19"/>
      <c r="AF1186" s="19"/>
    </row>
    <row r="1187" spans="1:32" ht="15.75" x14ac:dyDescent="0.25">
      <c r="A1187" s="136"/>
      <c r="B1187" s="158"/>
      <c r="C1187" s="17"/>
      <c r="E1187" s="180"/>
      <c r="G1187" s="25"/>
      <c r="H1187" s="25"/>
      <c r="I1187" s="18"/>
      <c r="K1187" s="256"/>
      <c r="L1187" s="20"/>
      <c r="M1187" s="183"/>
      <c r="N1187" s="271"/>
      <c r="O1187" s="133"/>
      <c r="P1187" s="133"/>
      <c r="Q1187" s="20"/>
      <c r="R1187" s="133"/>
      <c r="S1187" s="271"/>
      <c r="T1187" s="20"/>
      <c r="U1187" s="177"/>
      <c r="V1187" s="217"/>
      <c r="X1187" s="133"/>
      <c r="Y1187" s="133"/>
      <c r="Z1187" s="133"/>
      <c r="AA1187" s="133"/>
      <c r="AB1187" s="133"/>
      <c r="AC1187" s="17"/>
      <c r="AE1187" s="19"/>
      <c r="AF1187" s="19"/>
    </row>
    <row r="1188" spans="1:32" ht="15.75" x14ac:dyDescent="0.25">
      <c r="A1188" s="136"/>
      <c r="B1188" s="158"/>
      <c r="C1188" s="17"/>
      <c r="E1188" s="180"/>
      <c r="G1188" s="25"/>
      <c r="H1188" s="25"/>
      <c r="I1188" s="18"/>
      <c r="K1188" s="256"/>
      <c r="L1188" s="20"/>
      <c r="M1188" s="183"/>
      <c r="N1188" s="271"/>
      <c r="O1188" s="133"/>
      <c r="P1188" s="133"/>
      <c r="Q1188" s="20"/>
      <c r="R1188" s="133"/>
      <c r="S1188" s="271"/>
      <c r="T1188" s="20"/>
      <c r="U1188" s="177"/>
      <c r="V1188" s="217"/>
      <c r="X1188" s="133"/>
      <c r="Y1188" s="133"/>
      <c r="Z1188" s="133"/>
      <c r="AA1188" s="133"/>
      <c r="AB1188" s="133"/>
      <c r="AC1188" s="17"/>
      <c r="AE1188" s="19"/>
      <c r="AF1188" s="19"/>
    </row>
    <row r="1189" spans="1:32" ht="15.75" x14ac:dyDescent="0.25">
      <c r="A1189" s="136"/>
      <c r="B1189" s="158"/>
      <c r="C1189" s="17"/>
      <c r="E1189" s="180"/>
      <c r="G1189" s="25"/>
      <c r="H1189" s="25"/>
      <c r="I1189" s="18"/>
      <c r="K1189" s="256"/>
      <c r="L1189" s="20"/>
      <c r="M1189" s="183"/>
      <c r="N1189" s="271"/>
      <c r="O1189" s="133"/>
      <c r="P1189" s="133"/>
      <c r="Q1189" s="20"/>
      <c r="R1189" s="133"/>
      <c r="S1189" s="271"/>
      <c r="T1189" s="20"/>
      <c r="U1189" s="177"/>
      <c r="V1189" s="217"/>
      <c r="X1189" s="133"/>
      <c r="Y1189" s="133"/>
      <c r="Z1189" s="133"/>
      <c r="AA1189" s="133"/>
      <c r="AB1189" s="133"/>
      <c r="AC1189" s="17"/>
      <c r="AE1189" s="19"/>
      <c r="AF1189" s="19"/>
    </row>
    <row r="1190" spans="1:32" ht="15.75" x14ac:dyDescent="0.25">
      <c r="A1190" s="136"/>
      <c r="B1190" s="158"/>
      <c r="C1190" s="17"/>
      <c r="E1190" s="180"/>
      <c r="G1190" s="25"/>
      <c r="H1190" s="25"/>
      <c r="I1190" s="18"/>
      <c r="K1190" s="256"/>
      <c r="L1190" s="20"/>
      <c r="M1190" s="183"/>
      <c r="N1190" s="271"/>
      <c r="O1190" s="133"/>
      <c r="P1190" s="133"/>
      <c r="Q1190" s="20"/>
      <c r="R1190" s="133"/>
      <c r="S1190" s="271"/>
      <c r="T1190" s="20"/>
      <c r="U1190" s="177"/>
      <c r="V1190" s="217"/>
      <c r="X1190" s="133"/>
      <c r="Y1190" s="133"/>
      <c r="Z1190" s="133"/>
      <c r="AA1190" s="133"/>
      <c r="AB1190" s="133"/>
      <c r="AC1190" s="17"/>
      <c r="AE1190" s="19"/>
      <c r="AF1190" s="19"/>
    </row>
    <row r="1191" spans="1:32" ht="15.75" x14ac:dyDescent="0.25">
      <c r="A1191" s="136"/>
      <c r="B1191" s="158"/>
      <c r="C1191" s="17"/>
      <c r="E1191" s="180"/>
      <c r="G1191" s="25"/>
      <c r="H1191" s="25"/>
      <c r="I1191" s="18"/>
      <c r="K1191" s="256"/>
      <c r="L1191" s="20"/>
      <c r="M1191" s="183"/>
      <c r="N1191" s="271"/>
      <c r="O1191" s="133"/>
      <c r="P1191" s="133"/>
      <c r="Q1191" s="20"/>
      <c r="R1191" s="133"/>
      <c r="S1191" s="271"/>
      <c r="T1191" s="20"/>
      <c r="U1191" s="177"/>
      <c r="V1191" s="217"/>
      <c r="X1191" s="133"/>
      <c r="Y1191" s="133"/>
      <c r="Z1191" s="133"/>
      <c r="AA1191" s="133"/>
      <c r="AB1191" s="133"/>
      <c r="AC1191" s="17"/>
      <c r="AE1191" s="19"/>
      <c r="AF1191" s="19"/>
    </row>
    <row r="1192" spans="1:32" ht="15.75" x14ac:dyDescent="0.25">
      <c r="A1192" s="136"/>
      <c r="B1192" s="158"/>
      <c r="C1192" s="17"/>
      <c r="E1192" s="180"/>
      <c r="G1192" s="25"/>
      <c r="H1192" s="25"/>
      <c r="I1192" s="18"/>
      <c r="K1192" s="256"/>
      <c r="L1192" s="20"/>
      <c r="M1192" s="183"/>
      <c r="N1192" s="271"/>
      <c r="O1192" s="133"/>
      <c r="P1192" s="133"/>
      <c r="Q1192" s="20"/>
      <c r="R1192" s="133"/>
      <c r="S1192" s="271"/>
      <c r="T1192" s="20"/>
      <c r="U1192" s="177"/>
      <c r="V1192" s="217"/>
      <c r="X1192" s="133"/>
      <c r="Y1192" s="133"/>
      <c r="Z1192" s="133"/>
      <c r="AA1192" s="133"/>
      <c r="AB1192" s="133"/>
      <c r="AC1192" s="17"/>
      <c r="AE1192" s="19"/>
      <c r="AF1192" s="19"/>
    </row>
    <row r="1193" spans="1:32" ht="15.75" x14ac:dyDescent="0.25">
      <c r="A1193" s="136"/>
      <c r="B1193" s="158"/>
      <c r="C1193" s="17"/>
      <c r="E1193" s="180"/>
      <c r="G1193" s="25"/>
      <c r="H1193" s="25"/>
      <c r="I1193" s="18"/>
      <c r="K1193" s="256"/>
      <c r="L1193" s="20"/>
      <c r="M1193" s="183"/>
      <c r="N1193" s="271"/>
      <c r="O1193" s="133"/>
      <c r="P1193" s="133"/>
      <c r="Q1193" s="20"/>
      <c r="R1193" s="133"/>
      <c r="S1193" s="271"/>
      <c r="T1193" s="20"/>
      <c r="U1193" s="177"/>
      <c r="V1193" s="217"/>
      <c r="X1193" s="133"/>
      <c r="Y1193" s="133"/>
      <c r="Z1193" s="133"/>
      <c r="AA1193" s="133"/>
      <c r="AB1193" s="133"/>
      <c r="AC1193" s="17"/>
      <c r="AE1193" s="19"/>
      <c r="AF1193" s="19"/>
    </row>
    <row r="1194" spans="1:32" ht="15.75" x14ac:dyDescent="0.25">
      <c r="A1194" s="136"/>
      <c r="B1194" s="158"/>
      <c r="C1194" s="17"/>
      <c r="E1194" s="180"/>
      <c r="G1194" s="25"/>
      <c r="H1194" s="25"/>
      <c r="I1194" s="18"/>
      <c r="K1194" s="256"/>
      <c r="L1194" s="20"/>
      <c r="M1194" s="183"/>
      <c r="N1194" s="271"/>
      <c r="O1194" s="133"/>
      <c r="P1194" s="133"/>
      <c r="Q1194" s="20"/>
      <c r="R1194" s="133"/>
      <c r="S1194" s="271"/>
      <c r="T1194" s="20"/>
      <c r="U1194" s="177"/>
      <c r="V1194" s="217"/>
      <c r="X1194" s="133"/>
      <c r="Y1194" s="133"/>
      <c r="Z1194" s="133"/>
      <c r="AA1194" s="133"/>
      <c r="AB1194" s="133"/>
      <c r="AC1194" s="17"/>
      <c r="AE1194" s="19"/>
      <c r="AF1194" s="19"/>
    </row>
    <row r="1195" spans="1:32" ht="15.75" x14ac:dyDescent="0.25">
      <c r="A1195" s="136"/>
      <c r="B1195" s="158"/>
      <c r="C1195" s="17"/>
      <c r="E1195" s="180"/>
      <c r="G1195" s="25"/>
      <c r="H1195" s="25"/>
      <c r="I1195" s="18"/>
      <c r="K1195" s="256"/>
      <c r="L1195" s="20"/>
      <c r="M1195" s="183"/>
      <c r="N1195" s="271"/>
      <c r="O1195" s="133"/>
      <c r="P1195" s="133"/>
      <c r="Q1195" s="20"/>
      <c r="R1195" s="133"/>
      <c r="S1195" s="271"/>
      <c r="T1195" s="20"/>
      <c r="U1195" s="177"/>
      <c r="V1195" s="217"/>
      <c r="X1195" s="133"/>
      <c r="Y1195" s="133"/>
      <c r="Z1195" s="133"/>
      <c r="AA1195" s="133"/>
      <c r="AB1195" s="133"/>
      <c r="AC1195" s="17"/>
      <c r="AE1195" s="19"/>
      <c r="AF1195" s="19"/>
    </row>
    <row r="1196" spans="1:32" ht="15.75" x14ac:dyDescent="0.25">
      <c r="A1196" s="136"/>
      <c r="B1196" s="158"/>
      <c r="C1196" s="17"/>
      <c r="E1196" s="180"/>
      <c r="G1196" s="25"/>
      <c r="H1196" s="25"/>
      <c r="I1196" s="18"/>
      <c r="K1196" s="256"/>
      <c r="L1196" s="20"/>
      <c r="M1196" s="183"/>
      <c r="N1196" s="271"/>
      <c r="O1196" s="133"/>
      <c r="P1196" s="133"/>
      <c r="Q1196" s="20"/>
      <c r="R1196" s="133"/>
      <c r="S1196" s="271"/>
      <c r="T1196" s="20"/>
      <c r="U1196" s="177"/>
      <c r="V1196" s="217"/>
      <c r="X1196" s="133"/>
      <c r="Y1196" s="133"/>
      <c r="Z1196" s="133"/>
      <c r="AA1196" s="133"/>
      <c r="AB1196" s="133"/>
      <c r="AC1196" s="17"/>
      <c r="AE1196" s="19"/>
      <c r="AF1196" s="19"/>
    </row>
    <row r="1197" spans="1:32" ht="15.75" x14ac:dyDescent="0.25">
      <c r="A1197" s="136"/>
      <c r="B1197" s="158"/>
      <c r="C1197" s="17"/>
      <c r="E1197" s="180"/>
      <c r="G1197" s="25"/>
      <c r="H1197" s="25"/>
      <c r="I1197" s="18"/>
      <c r="K1197" s="256"/>
      <c r="L1197" s="20"/>
      <c r="M1197" s="183"/>
      <c r="N1197" s="271"/>
      <c r="O1197" s="133"/>
      <c r="P1197" s="133"/>
      <c r="Q1197" s="20"/>
      <c r="R1197" s="133"/>
      <c r="S1197" s="271"/>
      <c r="T1197" s="20"/>
      <c r="U1197" s="177"/>
      <c r="V1197" s="217"/>
      <c r="X1197" s="133"/>
      <c r="Y1197" s="133"/>
      <c r="Z1197" s="133"/>
      <c r="AA1197" s="133"/>
      <c r="AB1197" s="133"/>
      <c r="AC1197" s="17"/>
      <c r="AE1197" s="19"/>
      <c r="AF1197" s="19"/>
    </row>
    <row r="1198" spans="1:32" ht="15.75" x14ac:dyDescent="0.25">
      <c r="A1198" s="136"/>
      <c r="B1198" s="158"/>
      <c r="C1198" s="17"/>
      <c r="E1198" s="180"/>
      <c r="G1198" s="25"/>
      <c r="H1198" s="25"/>
      <c r="I1198" s="18"/>
      <c r="K1198" s="256"/>
      <c r="L1198" s="20"/>
      <c r="M1198" s="183"/>
      <c r="N1198" s="271"/>
      <c r="O1198" s="133"/>
      <c r="P1198" s="133"/>
      <c r="Q1198" s="20"/>
      <c r="R1198" s="133"/>
      <c r="S1198" s="271"/>
      <c r="T1198" s="20"/>
      <c r="U1198" s="177"/>
      <c r="V1198" s="217"/>
      <c r="X1198" s="133"/>
      <c r="Y1198" s="133"/>
      <c r="Z1198" s="133"/>
      <c r="AA1198" s="133"/>
      <c r="AB1198" s="133"/>
      <c r="AC1198" s="17"/>
      <c r="AE1198" s="19"/>
      <c r="AF1198" s="19"/>
    </row>
    <row r="1199" spans="1:32" ht="15.75" x14ac:dyDescent="0.25">
      <c r="A1199" s="136"/>
      <c r="B1199" s="158"/>
      <c r="C1199" s="17"/>
      <c r="E1199" s="180"/>
      <c r="G1199" s="25"/>
      <c r="H1199" s="25"/>
      <c r="I1199" s="18"/>
      <c r="K1199" s="256"/>
      <c r="L1199" s="20"/>
      <c r="M1199" s="183"/>
      <c r="N1199" s="271"/>
      <c r="O1199" s="133"/>
      <c r="P1199" s="133"/>
      <c r="Q1199" s="20"/>
      <c r="R1199" s="133"/>
      <c r="S1199" s="271"/>
      <c r="T1199" s="20"/>
      <c r="U1199" s="177"/>
      <c r="V1199" s="217"/>
      <c r="X1199" s="133"/>
      <c r="Y1199" s="133"/>
      <c r="Z1199" s="133"/>
      <c r="AA1199" s="133"/>
      <c r="AB1199" s="133"/>
      <c r="AC1199" s="17"/>
      <c r="AE1199" s="19"/>
      <c r="AF1199" s="19"/>
    </row>
    <row r="1200" spans="1:32" ht="15.75" x14ac:dyDescent="0.25">
      <c r="A1200" s="136"/>
      <c r="B1200" s="158"/>
      <c r="C1200" s="17"/>
      <c r="E1200" s="180"/>
      <c r="G1200" s="25"/>
      <c r="H1200" s="25"/>
      <c r="I1200" s="18"/>
      <c r="K1200" s="256"/>
      <c r="L1200" s="20"/>
      <c r="M1200" s="183"/>
      <c r="N1200" s="271"/>
      <c r="O1200" s="133"/>
      <c r="P1200" s="133"/>
      <c r="Q1200" s="20"/>
      <c r="R1200" s="133"/>
      <c r="S1200" s="271"/>
      <c r="T1200" s="20"/>
      <c r="U1200" s="177"/>
      <c r="V1200" s="217"/>
      <c r="X1200" s="133"/>
      <c r="Y1200" s="133"/>
      <c r="Z1200" s="133"/>
      <c r="AA1200" s="133"/>
      <c r="AB1200" s="133"/>
      <c r="AC1200" s="17"/>
      <c r="AE1200" s="19"/>
      <c r="AF1200" s="19"/>
    </row>
    <row r="1201" spans="1:32" ht="15.75" x14ac:dyDescent="0.25">
      <c r="A1201" s="136"/>
      <c r="B1201" s="158"/>
      <c r="C1201" s="17"/>
      <c r="E1201" s="180"/>
      <c r="G1201" s="25"/>
      <c r="H1201" s="25"/>
      <c r="I1201" s="18"/>
      <c r="K1201" s="256"/>
      <c r="L1201" s="20"/>
      <c r="M1201" s="183"/>
      <c r="N1201" s="271"/>
      <c r="O1201" s="133"/>
      <c r="P1201" s="133"/>
      <c r="Q1201" s="20"/>
      <c r="R1201" s="133"/>
      <c r="S1201" s="271"/>
      <c r="T1201" s="20"/>
      <c r="U1201" s="177"/>
      <c r="V1201" s="217"/>
      <c r="X1201" s="133"/>
      <c r="Y1201" s="133"/>
      <c r="Z1201" s="133"/>
      <c r="AA1201" s="133"/>
      <c r="AB1201" s="133"/>
      <c r="AC1201" s="17"/>
      <c r="AE1201" s="19"/>
      <c r="AF1201" s="19"/>
    </row>
    <row r="1202" spans="1:32" ht="15.75" x14ac:dyDescent="0.25">
      <c r="A1202" s="136"/>
      <c r="B1202" s="158"/>
      <c r="C1202" s="17"/>
      <c r="E1202" s="180"/>
      <c r="G1202" s="25"/>
      <c r="H1202" s="25"/>
      <c r="I1202" s="18"/>
      <c r="K1202" s="256"/>
      <c r="L1202" s="20"/>
      <c r="M1202" s="183"/>
      <c r="N1202" s="271"/>
      <c r="O1202" s="133"/>
      <c r="P1202" s="133"/>
      <c r="Q1202" s="20"/>
      <c r="R1202" s="133"/>
      <c r="S1202" s="271"/>
      <c r="T1202" s="20"/>
      <c r="U1202" s="177"/>
      <c r="V1202" s="217"/>
      <c r="X1202" s="133"/>
      <c r="Y1202" s="133"/>
      <c r="Z1202" s="133"/>
      <c r="AA1202" s="133"/>
      <c r="AB1202" s="133"/>
      <c r="AC1202" s="17"/>
      <c r="AE1202" s="19"/>
      <c r="AF1202" s="19"/>
    </row>
    <row r="1203" spans="1:32" ht="15.75" x14ac:dyDescent="0.25">
      <c r="A1203" s="136"/>
      <c r="B1203" s="158"/>
      <c r="C1203" s="17"/>
      <c r="E1203" s="180"/>
      <c r="G1203" s="25"/>
      <c r="H1203" s="25"/>
      <c r="I1203" s="18"/>
      <c r="K1203" s="256"/>
      <c r="L1203" s="20"/>
      <c r="M1203" s="183"/>
      <c r="N1203" s="271"/>
      <c r="O1203" s="133"/>
      <c r="P1203" s="133"/>
      <c r="Q1203" s="20"/>
      <c r="R1203" s="133"/>
      <c r="S1203" s="271"/>
      <c r="T1203" s="20"/>
      <c r="U1203" s="177"/>
      <c r="V1203" s="217"/>
      <c r="X1203" s="133"/>
      <c r="Y1203" s="133"/>
      <c r="Z1203" s="133"/>
      <c r="AA1203" s="133"/>
      <c r="AB1203" s="133"/>
      <c r="AC1203" s="17"/>
      <c r="AE1203" s="19"/>
      <c r="AF1203" s="19"/>
    </row>
    <row r="1204" spans="1:32" ht="15.75" x14ac:dyDescent="0.25">
      <c r="A1204" s="136"/>
      <c r="B1204" s="158"/>
      <c r="C1204" s="17"/>
      <c r="E1204" s="180"/>
      <c r="G1204" s="25"/>
      <c r="H1204" s="25"/>
      <c r="I1204" s="18"/>
      <c r="K1204" s="256"/>
      <c r="L1204" s="20"/>
      <c r="M1204" s="183"/>
      <c r="N1204" s="271"/>
      <c r="O1204" s="133"/>
      <c r="P1204" s="133"/>
      <c r="Q1204" s="20"/>
      <c r="R1204" s="133"/>
      <c r="S1204" s="271"/>
      <c r="T1204" s="20"/>
      <c r="U1204" s="177"/>
      <c r="V1204" s="217"/>
      <c r="X1204" s="133"/>
      <c r="Y1204" s="133"/>
      <c r="Z1204" s="133"/>
      <c r="AA1204" s="133"/>
      <c r="AB1204" s="133"/>
      <c r="AC1204" s="17"/>
      <c r="AE1204" s="19"/>
      <c r="AF1204" s="19"/>
    </row>
    <row r="1205" spans="1:32" ht="15.75" x14ac:dyDescent="0.25">
      <c r="A1205" s="136"/>
      <c r="B1205" s="158"/>
      <c r="C1205" s="17"/>
      <c r="E1205" s="180"/>
      <c r="G1205" s="25"/>
      <c r="H1205" s="25"/>
      <c r="I1205" s="18"/>
      <c r="K1205" s="256"/>
      <c r="L1205" s="20"/>
      <c r="M1205" s="183"/>
      <c r="N1205" s="271"/>
      <c r="O1205" s="133"/>
      <c r="P1205" s="133"/>
      <c r="Q1205" s="20"/>
      <c r="R1205" s="133"/>
      <c r="S1205" s="271"/>
      <c r="T1205" s="20"/>
      <c r="U1205" s="177"/>
      <c r="V1205" s="217"/>
      <c r="X1205" s="133"/>
      <c r="Y1205" s="133"/>
      <c r="Z1205" s="133"/>
      <c r="AA1205" s="133"/>
      <c r="AB1205" s="133"/>
      <c r="AC1205" s="17"/>
      <c r="AE1205" s="19"/>
      <c r="AF1205" s="19"/>
    </row>
    <row r="1206" spans="1:32" ht="15.75" x14ac:dyDescent="0.25">
      <c r="A1206" s="136"/>
      <c r="B1206" s="158"/>
      <c r="C1206" s="17"/>
      <c r="E1206" s="180"/>
      <c r="G1206" s="25"/>
      <c r="H1206" s="25"/>
      <c r="I1206" s="18"/>
      <c r="K1206" s="256"/>
      <c r="L1206" s="20"/>
      <c r="M1206" s="183"/>
      <c r="N1206" s="271"/>
      <c r="O1206" s="133"/>
      <c r="P1206" s="133"/>
      <c r="Q1206" s="20"/>
      <c r="R1206" s="133"/>
      <c r="S1206" s="271"/>
      <c r="T1206" s="20"/>
      <c r="U1206" s="177"/>
      <c r="V1206" s="217"/>
      <c r="X1206" s="133"/>
      <c r="Y1206" s="133"/>
      <c r="Z1206" s="133"/>
      <c r="AA1206" s="133"/>
      <c r="AB1206" s="133"/>
      <c r="AC1206" s="17"/>
      <c r="AE1206" s="19"/>
      <c r="AF1206" s="19"/>
    </row>
    <row r="1207" spans="1:32" ht="15.75" x14ac:dyDescent="0.25">
      <c r="A1207" s="136"/>
      <c r="B1207" s="158"/>
      <c r="C1207" s="17"/>
      <c r="E1207" s="180"/>
      <c r="G1207" s="25"/>
      <c r="H1207" s="25"/>
      <c r="I1207" s="18"/>
      <c r="K1207" s="256"/>
      <c r="L1207" s="20"/>
      <c r="M1207" s="183"/>
      <c r="N1207" s="271"/>
      <c r="O1207" s="133"/>
      <c r="P1207" s="133"/>
      <c r="Q1207" s="20"/>
      <c r="R1207" s="133"/>
      <c r="S1207" s="271"/>
      <c r="T1207" s="20"/>
      <c r="U1207" s="177"/>
      <c r="V1207" s="217"/>
      <c r="X1207" s="133"/>
      <c r="Y1207" s="133"/>
      <c r="Z1207" s="133"/>
      <c r="AA1207" s="133"/>
      <c r="AB1207" s="133"/>
      <c r="AC1207" s="17"/>
      <c r="AE1207" s="19"/>
      <c r="AF1207" s="19"/>
    </row>
    <row r="1208" spans="1:32" ht="15.75" x14ac:dyDescent="0.25">
      <c r="A1208" s="136"/>
      <c r="B1208" s="158"/>
      <c r="C1208" s="17"/>
      <c r="E1208" s="180"/>
      <c r="G1208" s="25"/>
      <c r="H1208" s="25"/>
      <c r="I1208" s="18"/>
      <c r="K1208" s="256"/>
      <c r="L1208" s="20"/>
      <c r="M1208" s="183"/>
      <c r="N1208" s="271"/>
      <c r="O1208" s="133"/>
      <c r="P1208" s="133"/>
      <c r="Q1208" s="20"/>
      <c r="R1208" s="133"/>
      <c r="S1208" s="271"/>
      <c r="T1208" s="20"/>
      <c r="U1208" s="177"/>
      <c r="V1208" s="217"/>
      <c r="X1208" s="133"/>
      <c r="Y1208" s="133"/>
      <c r="Z1208" s="133"/>
      <c r="AA1208" s="133"/>
      <c r="AB1208" s="133"/>
      <c r="AC1208" s="17"/>
      <c r="AE1208" s="19"/>
      <c r="AF1208" s="19"/>
    </row>
    <row r="1209" spans="1:32" ht="15.75" x14ac:dyDescent="0.25">
      <c r="A1209" s="136"/>
      <c r="B1209" s="158"/>
      <c r="C1209" s="17"/>
      <c r="E1209" s="180"/>
      <c r="G1209" s="25"/>
      <c r="H1209" s="25"/>
      <c r="I1209" s="18"/>
      <c r="K1209" s="256"/>
      <c r="L1209" s="20"/>
      <c r="M1209" s="183"/>
      <c r="N1209" s="271"/>
      <c r="O1209" s="133"/>
      <c r="P1209" s="133"/>
      <c r="Q1209" s="20"/>
      <c r="R1209" s="133"/>
      <c r="S1209" s="271"/>
      <c r="T1209" s="20"/>
      <c r="U1209" s="177"/>
      <c r="V1209" s="217"/>
      <c r="X1209" s="133"/>
      <c r="Y1209" s="133"/>
      <c r="Z1209" s="133"/>
      <c r="AA1209" s="133"/>
      <c r="AB1209" s="133"/>
      <c r="AC1209" s="17"/>
      <c r="AE1209" s="19"/>
      <c r="AF1209" s="19"/>
    </row>
    <row r="1210" spans="1:32" ht="15.75" x14ac:dyDescent="0.25">
      <c r="A1210" s="136"/>
      <c r="B1210" s="158"/>
      <c r="C1210" s="17"/>
      <c r="E1210" s="180"/>
      <c r="G1210" s="25"/>
      <c r="H1210" s="25"/>
      <c r="I1210" s="18"/>
      <c r="K1210" s="256"/>
      <c r="L1210" s="20"/>
      <c r="M1210" s="183"/>
      <c r="N1210" s="271"/>
      <c r="O1210" s="133"/>
      <c r="P1210" s="133"/>
      <c r="Q1210" s="20"/>
      <c r="R1210" s="133"/>
      <c r="S1210" s="271"/>
      <c r="T1210" s="20"/>
      <c r="U1210" s="177"/>
      <c r="V1210" s="217"/>
      <c r="X1210" s="133"/>
      <c r="Y1210" s="133"/>
      <c r="Z1210" s="133"/>
      <c r="AA1210" s="133"/>
      <c r="AB1210" s="133"/>
      <c r="AC1210" s="17"/>
      <c r="AE1210" s="19"/>
      <c r="AF1210" s="19"/>
    </row>
    <row r="1211" spans="1:32" ht="15.75" x14ac:dyDescent="0.25">
      <c r="A1211" s="136"/>
      <c r="B1211" s="158"/>
      <c r="C1211" s="17"/>
      <c r="E1211" s="180"/>
      <c r="G1211" s="25"/>
      <c r="H1211" s="25"/>
      <c r="I1211" s="18"/>
      <c r="K1211" s="256"/>
      <c r="L1211" s="20"/>
      <c r="M1211" s="183"/>
      <c r="N1211" s="271"/>
      <c r="O1211" s="133"/>
      <c r="P1211" s="133"/>
      <c r="Q1211" s="20"/>
      <c r="R1211" s="133"/>
      <c r="S1211" s="271"/>
      <c r="T1211" s="20"/>
      <c r="U1211" s="177"/>
      <c r="V1211" s="217"/>
      <c r="X1211" s="133"/>
      <c r="Y1211" s="133"/>
      <c r="Z1211" s="133"/>
      <c r="AA1211" s="133"/>
      <c r="AB1211" s="133"/>
      <c r="AC1211" s="17"/>
      <c r="AE1211" s="19"/>
      <c r="AF1211" s="19"/>
    </row>
    <row r="1212" spans="1:32" ht="15.75" x14ac:dyDescent="0.25">
      <c r="A1212" s="136"/>
      <c r="B1212" s="158"/>
      <c r="C1212" s="17"/>
      <c r="E1212" s="180"/>
      <c r="G1212" s="25"/>
      <c r="H1212" s="25"/>
      <c r="I1212" s="18"/>
      <c r="K1212" s="256"/>
      <c r="L1212" s="20"/>
      <c r="M1212" s="183"/>
      <c r="N1212" s="271"/>
      <c r="O1212" s="133"/>
      <c r="P1212" s="133"/>
      <c r="Q1212" s="20"/>
      <c r="R1212" s="133"/>
      <c r="S1212" s="271"/>
      <c r="T1212" s="20"/>
      <c r="U1212" s="177"/>
      <c r="V1212" s="217"/>
      <c r="X1212" s="133"/>
      <c r="Y1212" s="133"/>
      <c r="Z1212" s="133"/>
      <c r="AA1212" s="133"/>
      <c r="AB1212" s="133"/>
      <c r="AC1212" s="17"/>
      <c r="AE1212" s="19"/>
      <c r="AF1212" s="19"/>
    </row>
    <row r="1213" spans="1:32" ht="15.75" x14ac:dyDescent="0.25">
      <c r="A1213" s="136"/>
      <c r="B1213" s="158"/>
      <c r="C1213" s="17"/>
      <c r="E1213" s="180"/>
      <c r="G1213" s="25"/>
      <c r="H1213" s="25"/>
      <c r="I1213" s="18"/>
      <c r="K1213" s="256"/>
      <c r="L1213" s="20"/>
      <c r="M1213" s="183"/>
      <c r="N1213" s="271"/>
      <c r="O1213" s="133"/>
      <c r="P1213" s="133"/>
      <c r="Q1213" s="20"/>
      <c r="R1213" s="133"/>
      <c r="S1213" s="271"/>
      <c r="T1213" s="20"/>
      <c r="U1213" s="177"/>
      <c r="V1213" s="217"/>
      <c r="X1213" s="133"/>
      <c r="Y1213" s="133"/>
      <c r="Z1213" s="133"/>
      <c r="AA1213" s="133"/>
      <c r="AB1213" s="133"/>
      <c r="AC1213" s="17"/>
      <c r="AE1213" s="19"/>
      <c r="AF1213" s="19"/>
    </row>
    <row r="1214" spans="1:32" ht="15.75" x14ac:dyDescent="0.25">
      <c r="A1214" s="136"/>
      <c r="B1214" s="158"/>
      <c r="C1214" s="17"/>
      <c r="E1214" s="180"/>
      <c r="G1214" s="25"/>
      <c r="H1214" s="25"/>
      <c r="I1214" s="18"/>
      <c r="K1214" s="256"/>
      <c r="L1214" s="20"/>
      <c r="M1214" s="183"/>
      <c r="N1214" s="271"/>
      <c r="O1214" s="133"/>
      <c r="P1214" s="133"/>
      <c r="Q1214" s="20"/>
      <c r="R1214" s="133"/>
      <c r="S1214" s="271"/>
      <c r="T1214" s="20"/>
      <c r="U1214" s="177"/>
      <c r="V1214" s="217"/>
      <c r="X1214" s="133"/>
      <c r="Y1214" s="133"/>
      <c r="Z1214" s="133"/>
      <c r="AA1214" s="133"/>
      <c r="AB1214" s="133"/>
      <c r="AC1214" s="17"/>
      <c r="AE1214" s="19"/>
      <c r="AF1214" s="19"/>
    </row>
    <row r="1215" spans="1:32" ht="15.75" x14ac:dyDescent="0.25">
      <c r="A1215" s="136"/>
      <c r="B1215" s="158"/>
      <c r="C1215" s="17"/>
      <c r="E1215" s="180"/>
      <c r="G1215" s="25"/>
      <c r="H1215" s="25"/>
      <c r="I1215" s="18"/>
      <c r="K1215" s="256"/>
      <c r="L1215" s="20"/>
      <c r="M1215" s="183"/>
      <c r="N1215" s="271"/>
      <c r="O1215" s="133"/>
      <c r="P1215" s="133"/>
      <c r="Q1215" s="20"/>
      <c r="R1215" s="133"/>
      <c r="S1215" s="271"/>
      <c r="T1215" s="20"/>
      <c r="U1215" s="177"/>
      <c r="V1215" s="217"/>
      <c r="X1215" s="133"/>
      <c r="Y1215" s="133"/>
      <c r="Z1215" s="133"/>
      <c r="AA1215" s="133"/>
      <c r="AB1215" s="133"/>
      <c r="AC1215" s="17"/>
      <c r="AE1215" s="19"/>
      <c r="AF1215" s="19"/>
    </row>
    <row r="1216" spans="1:32" ht="15.75" x14ac:dyDescent="0.25">
      <c r="A1216" s="136"/>
      <c r="B1216" s="158"/>
      <c r="C1216" s="17"/>
      <c r="E1216" s="180"/>
      <c r="G1216" s="25"/>
      <c r="H1216" s="25"/>
      <c r="I1216" s="18"/>
      <c r="K1216" s="256"/>
      <c r="L1216" s="20"/>
      <c r="M1216" s="183"/>
      <c r="N1216" s="271"/>
      <c r="O1216" s="133"/>
      <c r="P1216" s="133"/>
      <c r="Q1216" s="20"/>
      <c r="R1216" s="133"/>
      <c r="S1216" s="271"/>
      <c r="T1216" s="20"/>
      <c r="U1216" s="177"/>
      <c r="V1216" s="217"/>
      <c r="X1216" s="133"/>
      <c r="Y1216" s="133"/>
      <c r="Z1216" s="133"/>
      <c r="AA1216" s="133"/>
      <c r="AB1216" s="133"/>
      <c r="AC1216" s="17"/>
      <c r="AE1216" s="19"/>
      <c r="AF1216" s="19"/>
    </row>
    <row r="1217" spans="1:32" ht="15.75" x14ac:dyDescent="0.25">
      <c r="A1217" s="136"/>
      <c r="B1217" s="158"/>
      <c r="C1217" s="17"/>
      <c r="E1217" s="180"/>
      <c r="G1217" s="25"/>
      <c r="H1217" s="25"/>
      <c r="I1217" s="18"/>
      <c r="K1217" s="256"/>
      <c r="L1217" s="20"/>
      <c r="M1217" s="183"/>
      <c r="N1217" s="271"/>
      <c r="O1217" s="133"/>
      <c r="P1217" s="133"/>
      <c r="Q1217" s="20"/>
      <c r="R1217" s="133"/>
      <c r="S1217" s="271"/>
      <c r="T1217" s="20"/>
      <c r="U1217" s="177"/>
      <c r="V1217" s="217"/>
      <c r="X1217" s="133"/>
      <c r="Y1217" s="133"/>
      <c r="Z1217" s="133"/>
      <c r="AA1217" s="133"/>
      <c r="AB1217" s="133"/>
      <c r="AC1217" s="17"/>
      <c r="AE1217" s="19"/>
      <c r="AF1217" s="19"/>
    </row>
    <row r="1218" spans="1:32" ht="15.75" x14ac:dyDescent="0.25">
      <c r="A1218" s="136"/>
      <c r="B1218" s="158"/>
      <c r="C1218" s="17"/>
      <c r="E1218" s="180"/>
      <c r="G1218" s="25"/>
      <c r="H1218" s="25"/>
      <c r="I1218" s="18"/>
      <c r="K1218" s="256"/>
      <c r="L1218" s="20"/>
      <c r="M1218" s="183"/>
      <c r="N1218" s="271"/>
      <c r="O1218" s="133"/>
      <c r="P1218" s="133"/>
      <c r="Q1218" s="20"/>
      <c r="R1218" s="133"/>
      <c r="S1218" s="271"/>
      <c r="T1218" s="20"/>
      <c r="U1218" s="177"/>
      <c r="V1218" s="217"/>
      <c r="X1218" s="133"/>
      <c r="Y1218" s="133"/>
      <c r="Z1218" s="133"/>
      <c r="AA1218" s="133"/>
      <c r="AB1218" s="133"/>
      <c r="AC1218" s="17"/>
      <c r="AE1218" s="19"/>
      <c r="AF1218" s="19"/>
    </row>
    <row r="1219" spans="1:32" ht="15.75" x14ac:dyDescent="0.25">
      <c r="A1219" s="136"/>
      <c r="B1219" s="158"/>
      <c r="C1219" s="17"/>
      <c r="E1219" s="180"/>
      <c r="G1219" s="25"/>
      <c r="H1219" s="25"/>
      <c r="I1219" s="18"/>
      <c r="K1219" s="256"/>
      <c r="L1219" s="20"/>
      <c r="M1219" s="183"/>
      <c r="N1219" s="271"/>
      <c r="O1219" s="133"/>
      <c r="P1219" s="133"/>
      <c r="Q1219" s="20"/>
      <c r="R1219" s="133"/>
      <c r="S1219" s="271"/>
      <c r="T1219" s="20"/>
      <c r="U1219" s="177"/>
      <c r="V1219" s="217"/>
      <c r="X1219" s="133"/>
      <c r="Y1219" s="133"/>
      <c r="Z1219" s="133"/>
      <c r="AA1219" s="133"/>
      <c r="AB1219" s="133"/>
      <c r="AC1219" s="17"/>
      <c r="AE1219" s="19"/>
      <c r="AF1219" s="19"/>
    </row>
    <row r="1220" spans="1:32" ht="15.75" x14ac:dyDescent="0.25">
      <c r="A1220" s="136"/>
      <c r="B1220" s="158"/>
      <c r="C1220" s="17"/>
      <c r="E1220" s="180"/>
      <c r="G1220" s="25"/>
      <c r="H1220" s="25"/>
      <c r="I1220" s="18"/>
      <c r="K1220" s="256"/>
      <c r="L1220" s="20"/>
      <c r="M1220" s="183"/>
      <c r="N1220" s="271"/>
      <c r="O1220" s="133"/>
      <c r="P1220" s="133"/>
      <c r="Q1220" s="20"/>
      <c r="R1220" s="133"/>
      <c r="S1220" s="271"/>
      <c r="T1220" s="20"/>
      <c r="U1220" s="177"/>
      <c r="V1220" s="217"/>
      <c r="X1220" s="133"/>
      <c r="Y1220" s="133"/>
      <c r="Z1220" s="133"/>
      <c r="AA1220" s="133"/>
      <c r="AB1220" s="133"/>
      <c r="AC1220" s="17"/>
      <c r="AE1220" s="19"/>
      <c r="AF1220" s="19"/>
    </row>
    <row r="1221" spans="1:32" ht="15.75" x14ac:dyDescent="0.25">
      <c r="A1221" s="136"/>
      <c r="B1221" s="158"/>
      <c r="C1221" s="17"/>
      <c r="E1221" s="180"/>
      <c r="G1221" s="25"/>
      <c r="H1221" s="25"/>
      <c r="I1221" s="18"/>
      <c r="K1221" s="256"/>
      <c r="L1221" s="20"/>
      <c r="M1221" s="183"/>
      <c r="N1221" s="271"/>
      <c r="O1221" s="133"/>
      <c r="P1221" s="133"/>
      <c r="Q1221" s="20"/>
      <c r="R1221" s="133"/>
      <c r="S1221" s="271"/>
      <c r="T1221" s="20"/>
      <c r="U1221" s="177"/>
      <c r="V1221" s="217"/>
      <c r="X1221" s="133"/>
      <c r="Y1221" s="133"/>
      <c r="Z1221" s="133"/>
      <c r="AA1221" s="133"/>
      <c r="AB1221" s="133"/>
      <c r="AC1221" s="17"/>
      <c r="AE1221" s="19"/>
      <c r="AF1221" s="19"/>
    </row>
    <row r="1222" spans="1:32" ht="15.75" x14ac:dyDescent="0.25">
      <c r="A1222" s="136"/>
      <c r="B1222" s="158"/>
      <c r="C1222" s="17"/>
      <c r="E1222" s="180"/>
      <c r="G1222" s="25"/>
      <c r="H1222" s="25"/>
      <c r="I1222" s="18"/>
      <c r="K1222" s="256"/>
      <c r="L1222" s="20"/>
      <c r="M1222" s="183"/>
      <c r="N1222" s="271"/>
      <c r="O1222" s="133"/>
      <c r="P1222" s="133"/>
      <c r="Q1222" s="20"/>
      <c r="R1222" s="133"/>
      <c r="S1222" s="271"/>
      <c r="T1222" s="20"/>
      <c r="U1222" s="177"/>
      <c r="V1222" s="217"/>
      <c r="X1222" s="133"/>
      <c r="Y1222" s="133"/>
      <c r="Z1222" s="133"/>
      <c r="AA1222" s="133"/>
      <c r="AB1222" s="133"/>
      <c r="AC1222" s="17"/>
      <c r="AE1222" s="19"/>
      <c r="AF1222" s="19"/>
    </row>
    <row r="1223" spans="1:32" ht="15.75" x14ac:dyDescent="0.25">
      <c r="A1223" s="136"/>
      <c r="B1223" s="158"/>
      <c r="C1223" s="17"/>
      <c r="E1223" s="180"/>
      <c r="G1223" s="25"/>
      <c r="H1223" s="25"/>
      <c r="I1223" s="18"/>
      <c r="K1223" s="256"/>
      <c r="L1223" s="20"/>
      <c r="M1223" s="183"/>
      <c r="N1223" s="271"/>
      <c r="O1223" s="133"/>
      <c r="P1223" s="133"/>
      <c r="Q1223" s="20"/>
      <c r="R1223" s="133"/>
      <c r="S1223" s="271"/>
      <c r="T1223" s="20"/>
      <c r="U1223" s="177"/>
      <c r="V1223" s="217"/>
      <c r="X1223" s="133"/>
      <c r="Y1223" s="133"/>
      <c r="Z1223" s="133"/>
      <c r="AA1223" s="133"/>
      <c r="AB1223" s="133"/>
      <c r="AC1223" s="17"/>
      <c r="AE1223" s="19"/>
      <c r="AF1223" s="19"/>
    </row>
    <row r="1224" spans="1:32" ht="15.75" x14ac:dyDescent="0.25">
      <c r="A1224" s="136"/>
      <c r="B1224" s="158"/>
      <c r="C1224" s="17"/>
      <c r="E1224" s="180"/>
      <c r="G1224" s="25"/>
      <c r="H1224" s="25"/>
      <c r="I1224" s="18"/>
      <c r="K1224" s="256"/>
      <c r="L1224" s="20"/>
      <c r="M1224" s="183"/>
      <c r="N1224" s="271"/>
      <c r="O1224" s="133"/>
      <c r="P1224" s="133"/>
      <c r="Q1224" s="20"/>
      <c r="R1224" s="133"/>
      <c r="S1224" s="271"/>
      <c r="T1224" s="20"/>
      <c r="U1224" s="177"/>
      <c r="V1224" s="217"/>
      <c r="X1224" s="133"/>
      <c r="Y1224" s="133"/>
      <c r="Z1224" s="133"/>
      <c r="AA1224" s="133"/>
      <c r="AB1224" s="133"/>
      <c r="AC1224" s="17"/>
      <c r="AE1224" s="19"/>
      <c r="AF1224" s="19"/>
    </row>
    <row r="1225" spans="1:32" ht="15.75" x14ac:dyDescent="0.25">
      <c r="A1225" s="136"/>
      <c r="B1225" s="158"/>
      <c r="C1225" s="17"/>
      <c r="E1225" s="180"/>
      <c r="G1225" s="25"/>
      <c r="H1225" s="25"/>
      <c r="I1225" s="18"/>
      <c r="K1225" s="256"/>
      <c r="L1225" s="20"/>
      <c r="M1225" s="183"/>
      <c r="N1225" s="271"/>
      <c r="O1225" s="133"/>
      <c r="P1225" s="133"/>
      <c r="Q1225" s="20"/>
      <c r="R1225" s="133"/>
      <c r="S1225" s="271"/>
      <c r="T1225" s="20"/>
      <c r="U1225" s="177"/>
      <c r="V1225" s="217"/>
      <c r="X1225" s="133"/>
      <c r="Y1225" s="133"/>
      <c r="Z1225" s="133"/>
      <c r="AA1225" s="133"/>
      <c r="AB1225" s="133"/>
      <c r="AC1225" s="17"/>
      <c r="AE1225" s="19"/>
      <c r="AF1225" s="19"/>
    </row>
    <row r="1226" spans="1:32" ht="15.75" x14ac:dyDescent="0.25">
      <c r="A1226" s="136"/>
      <c r="B1226" s="158"/>
      <c r="C1226" s="17"/>
      <c r="E1226" s="180"/>
      <c r="G1226" s="25"/>
      <c r="H1226" s="25"/>
      <c r="I1226" s="18"/>
      <c r="K1226" s="256"/>
      <c r="L1226" s="20"/>
      <c r="M1226" s="183"/>
      <c r="N1226" s="271"/>
      <c r="O1226" s="133"/>
      <c r="P1226" s="133"/>
      <c r="Q1226" s="20"/>
      <c r="R1226" s="133"/>
      <c r="S1226" s="271"/>
      <c r="T1226" s="20"/>
      <c r="U1226" s="177"/>
      <c r="V1226" s="217"/>
      <c r="X1226" s="133"/>
      <c r="Y1226" s="133"/>
      <c r="Z1226" s="133"/>
      <c r="AA1226" s="133"/>
      <c r="AB1226" s="133"/>
      <c r="AC1226" s="17"/>
      <c r="AE1226" s="19"/>
      <c r="AF1226" s="19"/>
    </row>
    <row r="1227" spans="1:32" ht="15.75" x14ac:dyDescent="0.25">
      <c r="A1227" s="136"/>
      <c r="B1227" s="158"/>
      <c r="C1227" s="17"/>
      <c r="E1227" s="180"/>
      <c r="G1227" s="25"/>
      <c r="H1227" s="25"/>
      <c r="I1227" s="18"/>
      <c r="K1227" s="256"/>
      <c r="L1227" s="20"/>
      <c r="M1227" s="183"/>
      <c r="N1227" s="271"/>
      <c r="O1227" s="133"/>
      <c r="P1227" s="133"/>
      <c r="Q1227" s="20"/>
      <c r="R1227" s="133"/>
      <c r="S1227" s="271"/>
      <c r="T1227" s="20"/>
      <c r="U1227" s="177"/>
      <c r="V1227" s="217"/>
      <c r="X1227" s="133"/>
      <c r="Y1227" s="133"/>
      <c r="Z1227" s="133"/>
      <c r="AA1227" s="133"/>
      <c r="AB1227" s="133"/>
      <c r="AC1227" s="17"/>
      <c r="AE1227" s="19"/>
      <c r="AF1227" s="19"/>
    </row>
    <row r="1228" spans="1:32" ht="15.75" x14ac:dyDescent="0.25">
      <c r="A1228" s="136"/>
      <c r="B1228" s="158"/>
      <c r="C1228" s="17"/>
      <c r="E1228" s="180"/>
      <c r="G1228" s="25"/>
      <c r="H1228" s="25"/>
      <c r="I1228" s="18"/>
      <c r="K1228" s="256"/>
      <c r="L1228" s="20"/>
      <c r="M1228" s="183"/>
      <c r="N1228" s="271"/>
      <c r="O1228" s="133"/>
      <c r="P1228" s="133"/>
      <c r="Q1228" s="20"/>
      <c r="R1228" s="133"/>
      <c r="S1228" s="271"/>
      <c r="T1228" s="20"/>
      <c r="U1228" s="177"/>
      <c r="V1228" s="217"/>
      <c r="X1228" s="133"/>
      <c r="Y1228" s="133"/>
      <c r="Z1228" s="133"/>
      <c r="AA1228" s="133"/>
      <c r="AB1228" s="133"/>
      <c r="AC1228" s="17"/>
      <c r="AE1228" s="19"/>
      <c r="AF1228" s="19"/>
    </row>
    <row r="1229" spans="1:32" ht="15.75" x14ac:dyDescent="0.25">
      <c r="A1229" s="136"/>
      <c r="B1229" s="158"/>
      <c r="C1229" s="17"/>
      <c r="E1229" s="180"/>
      <c r="G1229" s="25"/>
      <c r="H1229" s="25"/>
      <c r="I1229" s="18"/>
      <c r="K1229" s="256"/>
      <c r="L1229" s="20"/>
      <c r="M1229" s="183"/>
      <c r="N1229" s="271"/>
      <c r="O1229" s="133"/>
      <c r="P1229" s="133"/>
      <c r="Q1229" s="20"/>
      <c r="R1229" s="133"/>
      <c r="S1229" s="271"/>
      <c r="T1229" s="20"/>
      <c r="U1229" s="177"/>
      <c r="V1229" s="217"/>
      <c r="X1229" s="133"/>
      <c r="Y1229" s="133"/>
      <c r="Z1229" s="133"/>
      <c r="AA1229" s="133"/>
      <c r="AB1229" s="133"/>
      <c r="AC1229" s="17"/>
      <c r="AE1229" s="19"/>
      <c r="AF1229" s="19"/>
    </row>
    <row r="1230" spans="1:32" ht="15.75" x14ac:dyDescent="0.25">
      <c r="A1230" s="136"/>
      <c r="B1230" s="158"/>
      <c r="C1230" s="17"/>
      <c r="E1230" s="180"/>
      <c r="G1230" s="25"/>
      <c r="H1230" s="25"/>
      <c r="I1230" s="18"/>
      <c r="K1230" s="256"/>
      <c r="L1230" s="20"/>
      <c r="M1230" s="183"/>
      <c r="N1230" s="271"/>
      <c r="O1230" s="133"/>
      <c r="P1230" s="133"/>
      <c r="Q1230" s="20"/>
      <c r="R1230" s="133"/>
      <c r="S1230" s="271"/>
      <c r="T1230" s="20"/>
      <c r="U1230" s="177"/>
      <c r="V1230" s="217"/>
      <c r="X1230" s="133"/>
      <c r="Y1230" s="133"/>
      <c r="Z1230" s="133"/>
      <c r="AA1230" s="133"/>
      <c r="AB1230" s="133"/>
      <c r="AC1230" s="17"/>
      <c r="AE1230" s="19"/>
      <c r="AF1230" s="19"/>
    </row>
    <row r="1231" spans="1:32" ht="15.75" x14ac:dyDescent="0.25">
      <c r="A1231" s="136"/>
      <c r="B1231" s="158"/>
      <c r="C1231" s="17"/>
      <c r="E1231" s="180"/>
      <c r="G1231" s="25"/>
      <c r="H1231" s="25"/>
      <c r="I1231" s="18"/>
      <c r="K1231" s="256"/>
      <c r="L1231" s="20"/>
      <c r="M1231" s="183"/>
      <c r="N1231" s="271"/>
      <c r="O1231" s="133"/>
      <c r="P1231" s="133"/>
      <c r="Q1231" s="20"/>
      <c r="R1231" s="133"/>
      <c r="S1231" s="271"/>
      <c r="T1231" s="20"/>
      <c r="U1231" s="177"/>
      <c r="V1231" s="217"/>
      <c r="X1231" s="133"/>
      <c r="Y1231" s="133"/>
      <c r="Z1231" s="133"/>
      <c r="AA1231" s="133"/>
      <c r="AB1231" s="133"/>
      <c r="AC1231" s="17"/>
      <c r="AE1231" s="19"/>
      <c r="AF1231" s="19"/>
    </row>
    <row r="1232" spans="1:32" ht="15.75" x14ac:dyDescent="0.25">
      <c r="A1232" s="136"/>
      <c r="B1232" s="158"/>
      <c r="C1232" s="17"/>
      <c r="E1232" s="180"/>
      <c r="G1232" s="25"/>
      <c r="H1232" s="25"/>
      <c r="I1232" s="18"/>
      <c r="K1232" s="256"/>
      <c r="L1232" s="20"/>
      <c r="M1232" s="183"/>
      <c r="N1232" s="271"/>
      <c r="O1232" s="133"/>
      <c r="P1232" s="133"/>
      <c r="Q1232" s="20"/>
      <c r="R1232" s="133"/>
      <c r="S1232" s="271"/>
      <c r="T1232" s="20"/>
      <c r="U1232" s="177"/>
      <c r="V1232" s="217"/>
      <c r="X1232" s="133"/>
      <c r="Y1232" s="133"/>
      <c r="Z1232" s="133"/>
      <c r="AA1232" s="133"/>
      <c r="AB1232" s="133"/>
      <c r="AC1232" s="17"/>
      <c r="AE1232" s="19"/>
      <c r="AF1232" s="19"/>
    </row>
    <row r="1233" spans="1:32" ht="15.75" x14ac:dyDescent="0.25">
      <c r="A1233" s="136"/>
      <c r="B1233" s="158"/>
      <c r="C1233" s="17"/>
      <c r="E1233" s="180"/>
      <c r="G1233" s="25"/>
      <c r="H1233" s="25"/>
      <c r="I1233" s="18"/>
      <c r="K1233" s="256"/>
      <c r="L1233" s="20"/>
      <c r="M1233" s="183"/>
      <c r="N1233" s="271"/>
      <c r="O1233" s="133"/>
      <c r="P1233" s="133"/>
      <c r="Q1233" s="20"/>
      <c r="R1233" s="133"/>
      <c r="S1233" s="271"/>
      <c r="T1233" s="20"/>
      <c r="U1233" s="177"/>
      <c r="V1233" s="217"/>
      <c r="X1233" s="133"/>
      <c r="Y1233" s="133"/>
      <c r="Z1233" s="133"/>
      <c r="AA1233" s="133"/>
      <c r="AB1233" s="133"/>
      <c r="AC1233" s="17"/>
      <c r="AE1233" s="19"/>
      <c r="AF1233" s="19"/>
    </row>
    <row r="1234" spans="1:32" ht="15.75" x14ac:dyDescent="0.25">
      <c r="A1234" s="136"/>
      <c r="B1234" s="158"/>
      <c r="C1234" s="17"/>
      <c r="E1234" s="180"/>
      <c r="G1234" s="25"/>
      <c r="H1234" s="25"/>
      <c r="I1234" s="18"/>
      <c r="K1234" s="256"/>
      <c r="L1234" s="20"/>
      <c r="M1234" s="183"/>
      <c r="N1234" s="271"/>
      <c r="O1234" s="133"/>
      <c r="P1234" s="133"/>
      <c r="Q1234" s="20"/>
      <c r="R1234" s="133"/>
      <c r="S1234" s="271"/>
      <c r="T1234" s="20"/>
      <c r="U1234" s="177"/>
      <c r="V1234" s="217"/>
      <c r="X1234" s="133"/>
      <c r="Y1234" s="133"/>
      <c r="Z1234" s="133"/>
      <c r="AA1234" s="133"/>
      <c r="AB1234" s="133"/>
      <c r="AC1234" s="17"/>
      <c r="AE1234" s="19"/>
      <c r="AF1234" s="19"/>
    </row>
    <row r="1235" spans="1:32" ht="15.75" x14ac:dyDescent="0.25">
      <c r="A1235" s="136"/>
      <c r="B1235" s="158"/>
      <c r="C1235" s="17"/>
      <c r="E1235" s="180"/>
      <c r="G1235" s="25"/>
      <c r="H1235" s="25"/>
      <c r="I1235" s="18"/>
      <c r="K1235" s="256"/>
      <c r="L1235" s="20"/>
      <c r="M1235" s="183"/>
      <c r="N1235" s="271"/>
      <c r="O1235" s="133"/>
      <c r="P1235" s="133"/>
      <c r="Q1235" s="20"/>
      <c r="R1235" s="133"/>
      <c r="S1235" s="271"/>
      <c r="T1235" s="20"/>
      <c r="U1235" s="177"/>
      <c r="V1235" s="217"/>
      <c r="X1235" s="133"/>
      <c r="Y1235" s="133"/>
      <c r="Z1235" s="133"/>
      <c r="AA1235" s="133"/>
      <c r="AB1235" s="133"/>
      <c r="AC1235" s="17"/>
      <c r="AE1235" s="19"/>
      <c r="AF1235" s="19"/>
    </row>
    <row r="1236" spans="1:32" ht="15.75" x14ac:dyDescent="0.25">
      <c r="A1236" s="136"/>
      <c r="B1236" s="158"/>
      <c r="C1236" s="17"/>
      <c r="E1236" s="180"/>
      <c r="G1236" s="25"/>
      <c r="H1236" s="25"/>
      <c r="I1236" s="18"/>
      <c r="K1236" s="256"/>
      <c r="L1236" s="20"/>
      <c r="M1236" s="183"/>
      <c r="N1236" s="271"/>
      <c r="O1236" s="133"/>
      <c r="P1236" s="133"/>
      <c r="Q1236" s="20"/>
      <c r="R1236" s="133"/>
      <c r="S1236" s="271"/>
      <c r="T1236" s="20"/>
      <c r="U1236" s="177"/>
      <c r="V1236" s="217"/>
      <c r="X1236" s="133"/>
      <c r="Y1236" s="133"/>
      <c r="Z1236" s="133"/>
      <c r="AA1236" s="133"/>
      <c r="AB1236" s="133"/>
      <c r="AC1236" s="17"/>
      <c r="AE1236" s="19"/>
      <c r="AF1236" s="19"/>
    </row>
    <row r="1237" spans="1:32" ht="15.75" x14ac:dyDescent="0.25">
      <c r="A1237" s="136"/>
      <c r="B1237" s="158"/>
      <c r="C1237" s="17"/>
      <c r="E1237" s="180"/>
      <c r="G1237" s="25"/>
      <c r="H1237" s="25"/>
      <c r="I1237" s="18"/>
      <c r="K1237" s="256"/>
      <c r="L1237" s="20"/>
      <c r="M1237" s="183"/>
      <c r="N1237" s="271"/>
      <c r="O1237" s="133"/>
      <c r="P1237" s="133"/>
      <c r="Q1237" s="20"/>
      <c r="R1237" s="133"/>
      <c r="S1237" s="271"/>
      <c r="T1237" s="20"/>
      <c r="U1237" s="177"/>
      <c r="V1237" s="217"/>
      <c r="X1237" s="133"/>
      <c r="Y1237" s="133"/>
      <c r="Z1237" s="133"/>
      <c r="AA1237" s="133"/>
      <c r="AB1237" s="133"/>
      <c r="AC1237" s="17"/>
      <c r="AE1237" s="19"/>
      <c r="AF1237" s="19"/>
    </row>
    <row r="1238" spans="1:32" ht="15.75" x14ac:dyDescent="0.25">
      <c r="A1238" s="136"/>
      <c r="B1238" s="158"/>
      <c r="C1238" s="17"/>
      <c r="E1238" s="180"/>
      <c r="G1238" s="25"/>
      <c r="H1238" s="25"/>
      <c r="I1238" s="18"/>
      <c r="K1238" s="256"/>
      <c r="L1238" s="20"/>
      <c r="M1238" s="183"/>
      <c r="N1238" s="271"/>
      <c r="O1238" s="133"/>
      <c r="P1238" s="133"/>
      <c r="Q1238" s="20"/>
      <c r="R1238" s="133"/>
      <c r="S1238" s="271"/>
      <c r="T1238" s="20"/>
      <c r="U1238" s="177"/>
      <c r="V1238" s="217"/>
      <c r="X1238" s="133"/>
      <c r="Y1238" s="133"/>
      <c r="Z1238" s="133"/>
      <c r="AA1238" s="133"/>
      <c r="AB1238" s="133"/>
      <c r="AC1238" s="17"/>
      <c r="AE1238" s="19"/>
      <c r="AF1238" s="19"/>
    </row>
    <row r="1239" spans="1:32" ht="15.75" x14ac:dyDescent="0.25">
      <c r="A1239" s="136"/>
      <c r="B1239" s="158"/>
      <c r="C1239" s="17"/>
      <c r="E1239" s="180"/>
      <c r="G1239" s="25"/>
      <c r="H1239" s="25"/>
      <c r="I1239" s="18"/>
      <c r="K1239" s="256"/>
      <c r="L1239" s="20"/>
      <c r="M1239" s="183"/>
      <c r="N1239" s="271"/>
      <c r="O1239" s="133"/>
      <c r="P1239" s="133"/>
      <c r="Q1239" s="20"/>
      <c r="R1239" s="133"/>
      <c r="S1239" s="271"/>
      <c r="T1239" s="20"/>
      <c r="U1239" s="177"/>
      <c r="V1239" s="217"/>
      <c r="X1239" s="133"/>
      <c r="Y1239" s="133"/>
      <c r="Z1239" s="133"/>
      <c r="AA1239" s="133"/>
      <c r="AB1239" s="133"/>
      <c r="AC1239" s="17"/>
      <c r="AE1239" s="19"/>
      <c r="AF1239" s="19"/>
    </row>
    <row r="1240" spans="1:32" ht="15.75" x14ac:dyDescent="0.25">
      <c r="A1240" s="136"/>
      <c r="B1240" s="158"/>
      <c r="C1240" s="17"/>
      <c r="E1240" s="180"/>
      <c r="G1240" s="25"/>
      <c r="H1240" s="25"/>
      <c r="I1240" s="18"/>
      <c r="K1240" s="256"/>
      <c r="L1240" s="20"/>
      <c r="M1240" s="183"/>
      <c r="N1240" s="271"/>
      <c r="O1240" s="133"/>
      <c r="P1240" s="133"/>
      <c r="Q1240" s="20"/>
      <c r="R1240" s="133"/>
      <c r="S1240" s="271"/>
      <c r="T1240" s="20"/>
      <c r="U1240" s="177"/>
      <c r="V1240" s="217"/>
      <c r="X1240" s="133"/>
      <c r="Y1240" s="133"/>
      <c r="Z1240" s="133"/>
      <c r="AA1240" s="133"/>
      <c r="AB1240" s="133"/>
      <c r="AC1240" s="17"/>
      <c r="AE1240" s="19"/>
      <c r="AF1240" s="19"/>
    </row>
    <row r="1241" spans="1:32" ht="15.75" x14ac:dyDescent="0.25">
      <c r="A1241" s="136"/>
      <c r="B1241" s="158"/>
      <c r="C1241" s="17"/>
      <c r="E1241" s="180"/>
      <c r="G1241" s="25"/>
      <c r="H1241" s="25"/>
      <c r="I1241" s="18"/>
      <c r="K1241" s="256"/>
      <c r="L1241" s="20"/>
      <c r="M1241" s="183"/>
      <c r="N1241" s="271"/>
      <c r="O1241" s="133"/>
      <c r="P1241" s="133"/>
      <c r="Q1241" s="20"/>
      <c r="R1241" s="133"/>
      <c r="S1241" s="271"/>
      <c r="T1241" s="20"/>
      <c r="U1241" s="177"/>
      <c r="V1241" s="217"/>
      <c r="X1241" s="133"/>
      <c r="Y1241" s="133"/>
      <c r="Z1241" s="133"/>
      <c r="AA1241" s="133"/>
      <c r="AB1241" s="133"/>
      <c r="AC1241" s="17"/>
      <c r="AE1241" s="19"/>
      <c r="AF1241" s="19"/>
    </row>
    <row r="1242" spans="1:32" ht="15.75" x14ac:dyDescent="0.25">
      <c r="A1242" s="136"/>
      <c r="B1242" s="158"/>
      <c r="C1242" s="17"/>
      <c r="E1242" s="180"/>
      <c r="G1242" s="25"/>
      <c r="H1242" s="25"/>
      <c r="I1242" s="18"/>
      <c r="K1242" s="256"/>
      <c r="L1242" s="20"/>
      <c r="M1242" s="183"/>
      <c r="N1242" s="271"/>
      <c r="O1242" s="133"/>
      <c r="P1242" s="133"/>
      <c r="Q1242" s="20"/>
      <c r="R1242" s="133"/>
      <c r="S1242" s="271"/>
      <c r="T1242" s="20"/>
      <c r="U1242" s="177"/>
      <c r="V1242" s="217"/>
      <c r="X1242" s="133"/>
      <c r="Y1242" s="133"/>
      <c r="Z1242" s="133"/>
      <c r="AA1242" s="133"/>
      <c r="AB1242" s="133"/>
      <c r="AC1242" s="17"/>
      <c r="AE1242" s="19"/>
      <c r="AF1242" s="19"/>
    </row>
    <row r="1243" spans="1:32" ht="15.75" x14ac:dyDescent="0.25">
      <c r="A1243" s="136"/>
      <c r="B1243" s="158"/>
      <c r="C1243" s="17"/>
      <c r="E1243" s="180"/>
      <c r="G1243" s="25"/>
      <c r="H1243" s="25"/>
      <c r="I1243" s="18"/>
      <c r="K1243" s="256"/>
      <c r="L1243" s="20"/>
      <c r="M1243" s="183"/>
      <c r="N1243" s="271"/>
      <c r="O1243" s="133"/>
      <c r="P1243" s="133"/>
      <c r="Q1243" s="20"/>
      <c r="R1243" s="133"/>
      <c r="S1243" s="271"/>
      <c r="T1243" s="20"/>
      <c r="U1243" s="177"/>
      <c r="V1243" s="217"/>
      <c r="X1243" s="133"/>
      <c r="Y1243" s="133"/>
      <c r="Z1243" s="133"/>
      <c r="AA1243" s="133"/>
      <c r="AB1243" s="133"/>
      <c r="AC1243" s="17"/>
      <c r="AE1243" s="19"/>
      <c r="AF1243" s="19"/>
    </row>
    <row r="1244" spans="1:32" ht="15.75" x14ac:dyDescent="0.25">
      <c r="A1244" s="136"/>
      <c r="B1244" s="158"/>
      <c r="C1244" s="17"/>
      <c r="E1244" s="180"/>
      <c r="G1244" s="25"/>
      <c r="H1244" s="25"/>
      <c r="I1244" s="18"/>
      <c r="K1244" s="256"/>
      <c r="L1244" s="20"/>
      <c r="M1244" s="183"/>
      <c r="N1244" s="271"/>
      <c r="O1244" s="133"/>
      <c r="P1244" s="133"/>
      <c r="Q1244" s="20"/>
      <c r="R1244" s="133"/>
      <c r="S1244" s="271"/>
      <c r="T1244" s="20"/>
      <c r="U1244" s="177"/>
      <c r="V1244" s="217"/>
      <c r="X1244" s="133"/>
      <c r="Y1244" s="133"/>
      <c r="Z1244" s="133"/>
      <c r="AA1244" s="133"/>
      <c r="AB1244" s="133"/>
      <c r="AC1244" s="17"/>
      <c r="AE1244" s="19"/>
      <c r="AF1244" s="19"/>
    </row>
    <row r="1245" spans="1:32" ht="15.75" x14ac:dyDescent="0.25">
      <c r="A1245" s="136"/>
      <c r="B1245" s="158"/>
      <c r="C1245" s="17"/>
      <c r="E1245" s="180"/>
      <c r="G1245" s="25"/>
      <c r="H1245" s="25"/>
      <c r="I1245" s="18"/>
      <c r="K1245" s="256"/>
      <c r="L1245" s="20"/>
      <c r="M1245" s="183"/>
      <c r="N1245" s="271"/>
      <c r="O1245" s="133"/>
      <c r="P1245" s="133"/>
      <c r="Q1245" s="20"/>
      <c r="R1245" s="133"/>
      <c r="S1245" s="271"/>
      <c r="T1245" s="20"/>
      <c r="U1245" s="177"/>
      <c r="V1245" s="217"/>
      <c r="X1245" s="133"/>
      <c r="Y1245" s="133"/>
      <c r="Z1245" s="133"/>
      <c r="AA1245" s="133"/>
      <c r="AB1245" s="133"/>
      <c r="AC1245" s="17"/>
      <c r="AE1245" s="19"/>
      <c r="AF1245" s="19"/>
    </row>
    <row r="1246" spans="1:32" ht="15.75" x14ac:dyDescent="0.25">
      <c r="A1246" s="136"/>
      <c r="B1246" s="158"/>
      <c r="C1246" s="17"/>
      <c r="E1246" s="180"/>
      <c r="G1246" s="25"/>
      <c r="H1246" s="25"/>
      <c r="I1246" s="18"/>
      <c r="K1246" s="256"/>
      <c r="L1246" s="20"/>
      <c r="M1246" s="183"/>
      <c r="N1246" s="271"/>
      <c r="O1246" s="133"/>
      <c r="P1246" s="133"/>
      <c r="Q1246" s="20"/>
      <c r="R1246" s="133"/>
      <c r="S1246" s="271"/>
      <c r="T1246" s="20"/>
      <c r="U1246" s="177"/>
      <c r="V1246" s="217"/>
      <c r="X1246" s="133"/>
      <c r="Y1246" s="133"/>
      <c r="Z1246" s="133"/>
      <c r="AA1246" s="133"/>
      <c r="AB1246" s="133"/>
      <c r="AC1246" s="17"/>
      <c r="AE1246" s="19"/>
      <c r="AF1246" s="19"/>
    </row>
    <row r="1247" spans="1:32" ht="15.75" x14ac:dyDescent="0.25">
      <c r="A1247" s="136"/>
      <c r="B1247" s="158"/>
      <c r="C1247" s="17"/>
      <c r="E1247" s="180"/>
      <c r="G1247" s="25"/>
      <c r="H1247" s="25"/>
      <c r="I1247" s="18"/>
      <c r="K1247" s="256"/>
      <c r="L1247" s="20"/>
      <c r="M1247" s="183"/>
      <c r="N1247" s="271"/>
      <c r="O1247" s="133"/>
      <c r="P1247" s="133"/>
      <c r="Q1247" s="20"/>
      <c r="R1247" s="133"/>
      <c r="S1247" s="271"/>
      <c r="T1247" s="20"/>
      <c r="U1247" s="177"/>
      <c r="V1247" s="217"/>
      <c r="X1247" s="133"/>
      <c r="Y1247" s="133"/>
      <c r="Z1247" s="133"/>
      <c r="AA1247" s="133"/>
      <c r="AB1247" s="133"/>
      <c r="AC1247" s="17"/>
      <c r="AE1247" s="19"/>
      <c r="AF1247" s="19"/>
    </row>
    <row r="1248" spans="1:32" ht="15.75" x14ac:dyDescent="0.25">
      <c r="A1248" s="136"/>
      <c r="B1248" s="158"/>
      <c r="C1248" s="17"/>
      <c r="E1248" s="180"/>
      <c r="G1248" s="25"/>
      <c r="H1248" s="25"/>
      <c r="I1248" s="18"/>
      <c r="K1248" s="256"/>
      <c r="L1248" s="20"/>
      <c r="M1248" s="183"/>
      <c r="N1248" s="271"/>
      <c r="O1248" s="133"/>
      <c r="P1248" s="133"/>
      <c r="Q1248" s="20"/>
      <c r="R1248" s="133"/>
      <c r="S1248" s="271"/>
      <c r="T1248" s="20"/>
      <c r="U1248" s="177"/>
      <c r="V1248" s="217"/>
      <c r="X1248" s="133"/>
      <c r="Y1248" s="133"/>
      <c r="Z1248" s="133"/>
      <c r="AA1248" s="133"/>
      <c r="AB1248" s="133"/>
      <c r="AC1248" s="17"/>
      <c r="AE1248" s="19"/>
      <c r="AF1248" s="19"/>
    </row>
    <row r="1249" spans="1:32" ht="15.75" x14ac:dyDescent="0.25">
      <c r="A1249" s="136"/>
      <c r="B1249" s="158"/>
      <c r="C1249" s="17"/>
      <c r="E1249" s="180"/>
      <c r="G1249" s="25"/>
      <c r="H1249" s="25"/>
      <c r="I1249" s="18"/>
      <c r="K1249" s="256"/>
      <c r="L1249" s="20"/>
      <c r="M1249" s="183"/>
      <c r="N1249" s="271"/>
      <c r="O1249" s="133"/>
      <c r="P1249" s="133"/>
      <c r="Q1249" s="20"/>
      <c r="R1249" s="133"/>
      <c r="S1249" s="271"/>
      <c r="T1249" s="20"/>
      <c r="U1249" s="177"/>
      <c r="V1249" s="217"/>
      <c r="X1249" s="133"/>
      <c r="Y1249" s="133"/>
      <c r="Z1249" s="133"/>
      <c r="AA1249" s="133"/>
      <c r="AB1249" s="133"/>
      <c r="AC1249" s="17"/>
      <c r="AE1249" s="19"/>
      <c r="AF1249" s="19"/>
    </row>
    <row r="1250" spans="1:32" ht="15.75" x14ac:dyDescent="0.25">
      <c r="A1250" s="136"/>
      <c r="B1250" s="158"/>
      <c r="C1250" s="17"/>
      <c r="E1250" s="180"/>
      <c r="G1250" s="25"/>
      <c r="H1250" s="25"/>
      <c r="I1250" s="18"/>
      <c r="K1250" s="256"/>
      <c r="L1250" s="20"/>
      <c r="M1250" s="183"/>
      <c r="N1250" s="271"/>
      <c r="O1250" s="133"/>
      <c r="P1250" s="133"/>
      <c r="Q1250" s="20"/>
      <c r="R1250" s="133"/>
      <c r="S1250" s="271"/>
      <c r="T1250" s="20"/>
      <c r="U1250" s="177"/>
      <c r="V1250" s="217"/>
      <c r="X1250" s="133"/>
      <c r="Y1250" s="133"/>
      <c r="Z1250" s="133"/>
      <c r="AA1250" s="133"/>
      <c r="AB1250" s="133"/>
      <c r="AC1250" s="17"/>
      <c r="AE1250" s="19"/>
      <c r="AF1250" s="19"/>
    </row>
    <row r="1251" spans="1:32" ht="15.75" x14ac:dyDescent="0.25">
      <c r="A1251" s="136"/>
      <c r="B1251" s="158"/>
      <c r="C1251" s="17"/>
      <c r="E1251" s="180"/>
      <c r="G1251" s="25"/>
      <c r="H1251" s="25"/>
      <c r="I1251" s="18"/>
      <c r="K1251" s="256"/>
      <c r="L1251" s="20"/>
      <c r="M1251" s="183"/>
      <c r="N1251" s="271"/>
      <c r="O1251" s="133"/>
      <c r="P1251" s="133"/>
      <c r="Q1251" s="20"/>
      <c r="R1251" s="133"/>
      <c r="S1251" s="271"/>
      <c r="T1251" s="20"/>
      <c r="U1251" s="177"/>
      <c r="V1251" s="217"/>
      <c r="X1251" s="133"/>
      <c r="Y1251" s="133"/>
      <c r="Z1251" s="133"/>
      <c r="AA1251" s="133"/>
      <c r="AB1251" s="133"/>
      <c r="AC1251" s="17"/>
      <c r="AE1251" s="19"/>
      <c r="AF1251" s="19"/>
    </row>
    <row r="1252" spans="1:32" ht="15.75" x14ac:dyDescent="0.25">
      <c r="A1252" s="136"/>
      <c r="B1252" s="158"/>
      <c r="C1252" s="17"/>
      <c r="E1252" s="180"/>
      <c r="G1252" s="25"/>
      <c r="H1252" s="25"/>
      <c r="I1252" s="18"/>
      <c r="K1252" s="256"/>
      <c r="L1252" s="20"/>
      <c r="M1252" s="183"/>
      <c r="N1252" s="271"/>
      <c r="O1252" s="133"/>
      <c r="P1252" s="133"/>
      <c r="Q1252" s="20"/>
      <c r="R1252" s="133"/>
      <c r="S1252" s="271"/>
      <c r="T1252" s="20"/>
      <c r="U1252" s="177"/>
      <c r="V1252" s="217"/>
      <c r="X1252" s="133"/>
      <c r="Y1252" s="133"/>
      <c r="Z1252" s="133"/>
      <c r="AA1252" s="133"/>
      <c r="AB1252" s="133"/>
      <c r="AC1252" s="17"/>
      <c r="AE1252" s="19"/>
      <c r="AF1252" s="19"/>
    </row>
    <row r="1253" spans="1:32" ht="15.75" x14ac:dyDescent="0.25">
      <c r="A1253" s="136"/>
      <c r="B1253" s="158"/>
      <c r="C1253" s="17"/>
      <c r="E1253" s="180"/>
      <c r="G1253" s="25"/>
      <c r="H1253" s="25"/>
      <c r="I1253" s="18"/>
      <c r="K1253" s="256"/>
      <c r="L1253" s="20"/>
      <c r="M1253" s="183"/>
      <c r="N1253" s="271"/>
      <c r="O1253" s="133"/>
      <c r="P1253" s="133"/>
      <c r="Q1253" s="20"/>
      <c r="R1253" s="133"/>
      <c r="S1253" s="271"/>
      <c r="T1253" s="20"/>
      <c r="U1253" s="177"/>
      <c r="V1253" s="217"/>
      <c r="X1253" s="133"/>
      <c r="Y1253" s="133"/>
      <c r="Z1253" s="133"/>
      <c r="AA1253" s="133"/>
      <c r="AB1253" s="133"/>
      <c r="AC1253" s="17"/>
      <c r="AE1253" s="19"/>
      <c r="AF1253" s="19"/>
    </row>
    <row r="1254" spans="1:32" ht="15.75" x14ac:dyDescent="0.25">
      <c r="A1254" s="136"/>
      <c r="B1254" s="158"/>
      <c r="C1254" s="17"/>
      <c r="E1254" s="180"/>
      <c r="G1254" s="25"/>
      <c r="H1254" s="25"/>
      <c r="I1254" s="18"/>
      <c r="K1254" s="256"/>
      <c r="L1254" s="20"/>
      <c r="M1254" s="183"/>
      <c r="N1254" s="271"/>
      <c r="O1254" s="133"/>
      <c r="P1254" s="133"/>
      <c r="Q1254" s="20"/>
      <c r="R1254" s="133"/>
      <c r="S1254" s="271"/>
      <c r="T1254" s="20"/>
      <c r="U1254" s="177"/>
      <c r="V1254" s="217"/>
      <c r="X1254" s="133"/>
      <c r="Y1254" s="133"/>
      <c r="Z1254" s="133"/>
      <c r="AA1254" s="133"/>
      <c r="AB1254" s="133"/>
      <c r="AC1254" s="17"/>
      <c r="AE1254" s="19"/>
      <c r="AF1254" s="19"/>
    </row>
    <row r="1255" spans="1:32" ht="15.75" x14ac:dyDescent="0.25">
      <c r="A1255" s="136"/>
      <c r="B1255" s="158"/>
      <c r="C1255" s="17"/>
      <c r="E1255" s="180"/>
      <c r="G1255" s="25"/>
      <c r="H1255" s="25"/>
      <c r="I1255" s="18"/>
      <c r="K1255" s="256"/>
      <c r="L1255" s="20"/>
      <c r="M1255" s="183"/>
      <c r="N1255" s="271"/>
      <c r="O1255" s="133"/>
      <c r="P1255" s="133"/>
      <c r="Q1255" s="20"/>
      <c r="R1255" s="133"/>
      <c r="S1255" s="271"/>
      <c r="T1255" s="20"/>
      <c r="U1255" s="177"/>
      <c r="V1255" s="217"/>
      <c r="X1255" s="133"/>
      <c r="Y1255" s="133"/>
      <c r="Z1255" s="133"/>
      <c r="AA1255" s="133"/>
      <c r="AB1255" s="133"/>
      <c r="AC1255" s="17"/>
      <c r="AE1255" s="19"/>
      <c r="AF1255" s="19"/>
    </row>
    <row r="1256" spans="1:32" ht="15.75" x14ac:dyDescent="0.25">
      <c r="A1256" s="136"/>
      <c r="B1256" s="158"/>
      <c r="C1256" s="17"/>
      <c r="E1256" s="180"/>
      <c r="G1256" s="25"/>
      <c r="H1256" s="25"/>
      <c r="I1256" s="18"/>
      <c r="K1256" s="256"/>
      <c r="L1256" s="20"/>
      <c r="M1256" s="183"/>
      <c r="N1256" s="271"/>
      <c r="O1256" s="133"/>
      <c r="P1256" s="133"/>
      <c r="Q1256" s="20"/>
      <c r="R1256" s="133"/>
      <c r="S1256" s="271"/>
      <c r="T1256" s="20"/>
      <c r="U1256" s="177"/>
      <c r="V1256" s="217"/>
      <c r="X1256" s="133"/>
      <c r="Y1256" s="133"/>
      <c r="Z1256" s="133"/>
      <c r="AA1256" s="133"/>
      <c r="AB1256" s="133"/>
      <c r="AC1256" s="17"/>
      <c r="AE1256" s="19"/>
      <c r="AF1256" s="19"/>
    </row>
    <row r="1257" spans="1:32" ht="15.75" x14ac:dyDescent="0.25">
      <c r="A1257" s="136"/>
      <c r="B1257" s="158"/>
      <c r="C1257" s="17"/>
      <c r="E1257" s="180"/>
      <c r="G1257" s="25"/>
      <c r="H1257" s="25"/>
      <c r="I1257" s="18"/>
      <c r="K1257" s="256"/>
      <c r="L1257" s="20"/>
      <c r="M1257" s="183"/>
      <c r="N1257" s="271"/>
      <c r="O1257" s="133"/>
      <c r="P1257" s="133"/>
      <c r="Q1257" s="20"/>
      <c r="R1257" s="133"/>
      <c r="S1257" s="271"/>
      <c r="T1257" s="20"/>
      <c r="U1257" s="177"/>
      <c r="V1257" s="217"/>
      <c r="X1257" s="133"/>
      <c r="Y1257" s="133"/>
      <c r="Z1257" s="133"/>
      <c r="AA1257" s="133"/>
      <c r="AB1257" s="133"/>
      <c r="AC1257" s="17"/>
      <c r="AE1257" s="19"/>
      <c r="AF1257" s="19"/>
    </row>
    <row r="1258" spans="1:32" ht="15.75" x14ac:dyDescent="0.25">
      <c r="A1258" s="136"/>
      <c r="B1258" s="158"/>
      <c r="C1258" s="17"/>
      <c r="E1258" s="180"/>
      <c r="G1258" s="25"/>
      <c r="H1258" s="25"/>
      <c r="I1258" s="18"/>
      <c r="K1258" s="256"/>
      <c r="L1258" s="20"/>
      <c r="M1258" s="183"/>
      <c r="N1258" s="271"/>
      <c r="O1258" s="133"/>
      <c r="P1258" s="133"/>
      <c r="Q1258" s="20"/>
      <c r="R1258" s="133"/>
      <c r="S1258" s="271"/>
      <c r="T1258" s="20"/>
      <c r="U1258" s="177"/>
      <c r="V1258" s="217"/>
      <c r="X1258" s="133"/>
      <c r="Y1258" s="133"/>
      <c r="Z1258" s="133"/>
      <c r="AA1258" s="133"/>
      <c r="AB1258" s="133"/>
      <c r="AC1258" s="17"/>
      <c r="AE1258" s="19"/>
      <c r="AF1258" s="19"/>
    </row>
    <row r="1259" spans="1:32" ht="15.75" x14ac:dyDescent="0.25">
      <c r="A1259" s="136"/>
      <c r="B1259" s="158"/>
      <c r="C1259" s="17"/>
      <c r="E1259" s="180"/>
      <c r="G1259" s="25"/>
      <c r="H1259" s="25"/>
      <c r="I1259" s="18"/>
      <c r="K1259" s="256"/>
      <c r="L1259" s="20"/>
      <c r="M1259" s="183"/>
      <c r="N1259" s="271"/>
      <c r="O1259" s="133"/>
      <c r="P1259" s="133"/>
      <c r="Q1259" s="20"/>
      <c r="R1259" s="133"/>
      <c r="S1259" s="271"/>
      <c r="T1259" s="20"/>
      <c r="U1259" s="177"/>
      <c r="V1259" s="217"/>
      <c r="X1259" s="133"/>
      <c r="Y1259" s="133"/>
      <c r="Z1259" s="133"/>
      <c r="AA1259" s="133"/>
      <c r="AB1259" s="133"/>
      <c r="AC1259" s="17"/>
      <c r="AE1259" s="19"/>
      <c r="AF1259" s="19"/>
    </row>
    <row r="1260" spans="1:32" ht="15.75" x14ac:dyDescent="0.25">
      <c r="A1260" s="136"/>
      <c r="B1260" s="158"/>
      <c r="C1260" s="17"/>
      <c r="E1260" s="180"/>
      <c r="G1260" s="25"/>
      <c r="H1260" s="25"/>
      <c r="I1260" s="18"/>
      <c r="K1260" s="256"/>
      <c r="L1260" s="20"/>
      <c r="M1260" s="183"/>
      <c r="N1260" s="271"/>
      <c r="O1260" s="133"/>
      <c r="P1260" s="133"/>
      <c r="Q1260" s="20"/>
      <c r="R1260" s="133"/>
      <c r="S1260" s="271"/>
      <c r="T1260" s="20"/>
      <c r="U1260" s="177"/>
      <c r="V1260" s="217"/>
      <c r="X1260" s="133"/>
      <c r="Y1260" s="133"/>
      <c r="Z1260" s="133"/>
      <c r="AA1260" s="133"/>
      <c r="AB1260" s="133"/>
      <c r="AC1260" s="17"/>
      <c r="AE1260" s="19"/>
      <c r="AF1260" s="19"/>
    </row>
    <row r="1261" spans="1:32" ht="15.75" x14ac:dyDescent="0.25">
      <c r="A1261" s="136"/>
      <c r="B1261" s="158"/>
      <c r="C1261" s="17"/>
      <c r="E1261" s="180"/>
      <c r="G1261" s="25"/>
      <c r="H1261" s="25"/>
      <c r="I1261" s="18"/>
      <c r="K1261" s="256"/>
      <c r="L1261" s="20"/>
      <c r="M1261" s="183"/>
      <c r="N1261" s="271"/>
      <c r="O1261" s="133"/>
      <c r="P1261" s="133"/>
      <c r="Q1261" s="20"/>
      <c r="R1261" s="133"/>
      <c r="S1261" s="271"/>
      <c r="T1261" s="20"/>
      <c r="U1261" s="177"/>
      <c r="V1261" s="217"/>
      <c r="X1261" s="133"/>
      <c r="Y1261" s="133"/>
      <c r="Z1261" s="133"/>
      <c r="AA1261" s="133"/>
      <c r="AB1261" s="133"/>
      <c r="AC1261" s="17"/>
      <c r="AE1261" s="19"/>
      <c r="AF1261" s="19"/>
    </row>
    <row r="1262" spans="1:32" ht="15.75" x14ac:dyDescent="0.25">
      <c r="A1262" s="136"/>
      <c r="B1262" s="158"/>
      <c r="C1262" s="17"/>
      <c r="E1262" s="180"/>
      <c r="G1262" s="25"/>
      <c r="H1262" s="25"/>
      <c r="I1262" s="18"/>
      <c r="K1262" s="256"/>
      <c r="L1262" s="20"/>
      <c r="M1262" s="183"/>
      <c r="N1262" s="271"/>
      <c r="O1262" s="133"/>
      <c r="P1262" s="133"/>
      <c r="Q1262" s="20"/>
      <c r="R1262" s="133"/>
      <c r="S1262" s="271"/>
      <c r="T1262" s="20"/>
      <c r="U1262" s="177"/>
      <c r="V1262" s="217"/>
      <c r="X1262" s="133"/>
      <c r="Y1262" s="133"/>
      <c r="Z1262" s="133"/>
      <c r="AA1262" s="133"/>
      <c r="AB1262" s="133"/>
      <c r="AC1262" s="17"/>
      <c r="AE1262" s="19"/>
      <c r="AF1262" s="19"/>
    </row>
    <row r="1263" spans="1:32" ht="15.75" x14ac:dyDescent="0.25">
      <c r="A1263" s="136"/>
      <c r="B1263" s="158"/>
      <c r="C1263" s="17"/>
      <c r="E1263" s="180"/>
      <c r="G1263" s="25"/>
      <c r="H1263" s="25"/>
      <c r="I1263" s="18"/>
      <c r="K1263" s="256"/>
      <c r="L1263" s="20"/>
      <c r="M1263" s="183"/>
      <c r="N1263" s="271"/>
      <c r="O1263" s="133"/>
      <c r="P1263" s="133"/>
      <c r="Q1263" s="20"/>
      <c r="R1263" s="133"/>
      <c r="S1263" s="271"/>
      <c r="T1263" s="20"/>
      <c r="U1263" s="177"/>
      <c r="V1263" s="217"/>
      <c r="X1263" s="133"/>
      <c r="Y1263" s="133"/>
      <c r="Z1263" s="133"/>
      <c r="AA1263" s="133"/>
      <c r="AB1263" s="133"/>
      <c r="AC1263" s="17"/>
      <c r="AE1263" s="19"/>
      <c r="AF1263" s="19"/>
    </row>
    <row r="1264" spans="1:32" ht="15.75" x14ac:dyDescent="0.25">
      <c r="A1264" s="136"/>
      <c r="B1264" s="158"/>
      <c r="C1264" s="17"/>
      <c r="E1264" s="180"/>
      <c r="G1264" s="25"/>
      <c r="H1264" s="25"/>
      <c r="I1264" s="18"/>
      <c r="K1264" s="256"/>
      <c r="L1264" s="20"/>
      <c r="M1264" s="183"/>
      <c r="N1264" s="271"/>
      <c r="O1264" s="133"/>
      <c r="P1264" s="133"/>
      <c r="Q1264" s="20"/>
      <c r="R1264" s="133"/>
      <c r="S1264" s="271"/>
      <c r="T1264" s="20"/>
      <c r="U1264" s="177"/>
      <c r="V1264" s="217"/>
      <c r="X1264" s="133"/>
      <c r="Y1264" s="133"/>
      <c r="Z1264" s="133"/>
      <c r="AA1264" s="133"/>
      <c r="AB1264" s="133"/>
      <c r="AC1264" s="17"/>
      <c r="AE1264" s="19"/>
      <c r="AF1264" s="19"/>
    </row>
    <row r="1265" spans="1:32" ht="15.75" x14ac:dyDescent="0.25">
      <c r="A1265" s="136"/>
      <c r="B1265" s="158"/>
      <c r="C1265" s="17"/>
      <c r="E1265" s="180"/>
      <c r="G1265" s="25"/>
      <c r="H1265" s="25"/>
      <c r="I1265" s="18"/>
      <c r="K1265" s="256"/>
      <c r="L1265" s="20"/>
      <c r="M1265" s="183"/>
      <c r="N1265" s="271"/>
      <c r="O1265" s="133"/>
      <c r="P1265" s="133"/>
      <c r="Q1265" s="20"/>
      <c r="R1265" s="133"/>
      <c r="S1265" s="271"/>
      <c r="T1265" s="20"/>
      <c r="U1265" s="177"/>
      <c r="V1265" s="217"/>
      <c r="X1265" s="133"/>
      <c r="Y1265" s="133"/>
      <c r="Z1265" s="133"/>
      <c r="AA1265" s="133"/>
      <c r="AB1265" s="133"/>
      <c r="AC1265" s="17"/>
      <c r="AE1265" s="19"/>
      <c r="AF1265" s="19"/>
    </row>
    <row r="1266" spans="1:32" ht="15.75" x14ac:dyDescent="0.25">
      <c r="A1266" s="136"/>
      <c r="B1266" s="158"/>
      <c r="C1266" s="17"/>
      <c r="E1266" s="180"/>
      <c r="G1266" s="25"/>
      <c r="H1266" s="25"/>
      <c r="I1266" s="18"/>
      <c r="K1266" s="256"/>
      <c r="L1266" s="20"/>
      <c r="M1266" s="183"/>
      <c r="N1266" s="271"/>
      <c r="O1266" s="133"/>
      <c r="P1266" s="133"/>
      <c r="Q1266" s="20"/>
      <c r="R1266" s="133"/>
      <c r="S1266" s="271"/>
      <c r="T1266" s="20"/>
      <c r="U1266" s="177"/>
      <c r="V1266" s="217"/>
      <c r="X1266" s="133"/>
      <c r="Y1266" s="133"/>
      <c r="Z1266" s="133"/>
      <c r="AA1266" s="133"/>
      <c r="AB1266" s="133"/>
      <c r="AC1266" s="17"/>
      <c r="AE1266" s="19"/>
      <c r="AF1266" s="19"/>
    </row>
    <row r="1267" spans="1:32" ht="15.75" x14ac:dyDescent="0.25">
      <c r="A1267" s="136"/>
      <c r="B1267" s="158"/>
      <c r="C1267" s="17"/>
      <c r="E1267" s="180"/>
      <c r="G1267" s="25"/>
      <c r="H1267" s="25"/>
      <c r="I1267" s="18"/>
      <c r="K1267" s="256"/>
      <c r="L1267" s="20"/>
      <c r="M1267" s="183"/>
      <c r="N1267" s="271"/>
      <c r="O1267" s="133"/>
      <c r="P1267" s="133"/>
      <c r="Q1267" s="20"/>
      <c r="R1267" s="133"/>
      <c r="S1267" s="271"/>
      <c r="T1267" s="20"/>
      <c r="U1267" s="177"/>
      <c r="V1267" s="217"/>
      <c r="X1267" s="133"/>
      <c r="Y1267" s="133"/>
      <c r="Z1267" s="133"/>
      <c r="AA1267" s="133"/>
      <c r="AB1267" s="133"/>
      <c r="AC1267" s="17"/>
      <c r="AE1267" s="19"/>
      <c r="AF1267" s="19"/>
    </row>
    <row r="1268" spans="1:32" ht="15.75" x14ac:dyDescent="0.25">
      <c r="A1268" s="136"/>
      <c r="B1268" s="158"/>
      <c r="C1268" s="17"/>
      <c r="E1268" s="180"/>
      <c r="G1268" s="25"/>
      <c r="H1268" s="25"/>
      <c r="I1268" s="18"/>
      <c r="K1268" s="256"/>
      <c r="L1268" s="20"/>
      <c r="M1268" s="183"/>
      <c r="N1268" s="271"/>
      <c r="O1268" s="133"/>
      <c r="P1268" s="133"/>
      <c r="Q1268" s="20"/>
      <c r="R1268" s="133"/>
      <c r="S1268" s="271"/>
      <c r="T1268" s="20"/>
      <c r="U1268" s="177"/>
      <c r="V1268" s="217"/>
      <c r="X1268" s="133"/>
      <c r="Y1268" s="133"/>
      <c r="Z1268" s="133"/>
      <c r="AA1268" s="133"/>
      <c r="AB1268" s="133"/>
      <c r="AC1268" s="17"/>
      <c r="AE1268" s="19"/>
      <c r="AF1268" s="19"/>
    </row>
    <row r="1269" spans="1:32" ht="15.75" x14ac:dyDescent="0.25">
      <c r="A1269" s="136"/>
      <c r="B1269" s="158"/>
      <c r="C1269" s="17"/>
      <c r="E1269" s="180"/>
      <c r="G1269" s="25"/>
      <c r="H1269" s="25"/>
      <c r="I1269" s="18"/>
      <c r="K1269" s="256"/>
      <c r="L1269" s="20"/>
      <c r="M1269" s="183"/>
      <c r="N1269" s="271"/>
      <c r="O1269" s="133"/>
      <c r="P1269" s="133"/>
      <c r="Q1269" s="20"/>
      <c r="R1269" s="133"/>
      <c r="S1269" s="271"/>
      <c r="T1269" s="20"/>
      <c r="U1269" s="177"/>
      <c r="V1269" s="217"/>
      <c r="X1269" s="133"/>
      <c r="Y1269" s="133"/>
      <c r="Z1269" s="133"/>
      <c r="AA1269" s="133"/>
      <c r="AB1269" s="133"/>
      <c r="AC1269" s="17"/>
      <c r="AE1269" s="19"/>
      <c r="AF1269" s="19"/>
    </row>
    <row r="1270" spans="1:32" ht="15.75" x14ac:dyDescent="0.25">
      <c r="A1270" s="136"/>
      <c r="B1270" s="158"/>
      <c r="C1270" s="17"/>
      <c r="E1270" s="180"/>
      <c r="G1270" s="25"/>
      <c r="H1270" s="25"/>
      <c r="I1270" s="18"/>
      <c r="K1270" s="256"/>
      <c r="L1270" s="20"/>
      <c r="M1270" s="183"/>
      <c r="N1270" s="271"/>
      <c r="O1270" s="133"/>
      <c r="P1270" s="133"/>
      <c r="Q1270" s="20"/>
      <c r="R1270" s="133"/>
      <c r="S1270" s="271"/>
      <c r="T1270" s="20"/>
      <c r="U1270" s="177"/>
      <c r="V1270" s="217"/>
      <c r="X1270" s="133"/>
      <c r="Y1270" s="133"/>
      <c r="Z1270" s="133"/>
      <c r="AA1270" s="133"/>
      <c r="AB1270" s="133"/>
      <c r="AC1270" s="17"/>
      <c r="AE1270" s="19"/>
      <c r="AF1270" s="19"/>
    </row>
    <row r="1271" spans="1:32" ht="15.75" x14ac:dyDescent="0.25">
      <c r="A1271" s="136"/>
      <c r="B1271" s="158"/>
      <c r="C1271" s="17"/>
      <c r="E1271" s="180"/>
      <c r="G1271" s="25"/>
      <c r="H1271" s="25"/>
      <c r="I1271" s="18"/>
      <c r="K1271" s="256"/>
      <c r="L1271" s="20"/>
      <c r="M1271" s="183"/>
      <c r="N1271" s="271"/>
      <c r="O1271" s="133"/>
      <c r="P1271" s="133"/>
      <c r="Q1271" s="20"/>
      <c r="R1271" s="133"/>
      <c r="S1271" s="271"/>
      <c r="T1271" s="20"/>
      <c r="U1271" s="177"/>
      <c r="V1271" s="217"/>
      <c r="X1271" s="133"/>
      <c r="Y1271" s="133"/>
      <c r="Z1271" s="133"/>
      <c r="AA1271" s="133"/>
      <c r="AB1271" s="133"/>
      <c r="AC1271" s="17"/>
      <c r="AE1271" s="19"/>
      <c r="AF1271" s="19"/>
    </row>
    <row r="1272" spans="1:32" ht="15.75" x14ac:dyDescent="0.25">
      <c r="A1272" s="136"/>
      <c r="B1272" s="158"/>
      <c r="C1272" s="17"/>
      <c r="E1272" s="180"/>
      <c r="G1272" s="25"/>
      <c r="H1272" s="25"/>
      <c r="I1272" s="18"/>
      <c r="K1272" s="256"/>
      <c r="L1272" s="20"/>
      <c r="M1272" s="183"/>
      <c r="N1272" s="271"/>
      <c r="O1272" s="133"/>
      <c r="P1272" s="133"/>
      <c r="Q1272" s="20"/>
      <c r="R1272" s="133"/>
      <c r="S1272" s="271"/>
      <c r="T1272" s="20"/>
      <c r="U1272" s="177"/>
      <c r="V1272" s="217"/>
      <c r="X1272" s="133"/>
      <c r="Y1272" s="133"/>
      <c r="Z1272" s="133"/>
      <c r="AA1272" s="133"/>
      <c r="AB1272" s="133"/>
      <c r="AC1272" s="17"/>
      <c r="AE1272" s="19"/>
      <c r="AF1272" s="19"/>
    </row>
    <row r="1273" spans="1:32" ht="15.75" x14ac:dyDescent="0.25">
      <c r="A1273" s="136"/>
      <c r="B1273" s="158"/>
      <c r="C1273" s="17"/>
      <c r="E1273" s="180"/>
      <c r="G1273" s="25"/>
      <c r="H1273" s="25"/>
      <c r="I1273" s="18"/>
      <c r="K1273" s="256"/>
      <c r="L1273" s="20"/>
      <c r="M1273" s="183"/>
      <c r="N1273" s="271"/>
      <c r="O1273" s="133"/>
      <c r="P1273" s="133"/>
      <c r="Q1273" s="20"/>
      <c r="R1273" s="133"/>
      <c r="S1273" s="271"/>
      <c r="T1273" s="20"/>
      <c r="U1273" s="177"/>
      <c r="V1273" s="217"/>
      <c r="X1273" s="133"/>
      <c r="Y1273" s="133"/>
      <c r="Z1273" s="133"/>
      <c r="AA1273" s="133"/>
      <c r="AB1273" s="133"/>
      <c r="AC1273" s="17"/>
      <c r="AE1273" s="19"/>
      <c r="AF1273" s="19"/>
    </row>
    <row r="1274" spans="1:32" ht="15.75" x14ac:dyDescent="0.25">
      <c r="A1274" s="136"/>
      <c r="B1274" s="158"/>
      <c r="C1274" s="17"/>
      <c r="E1274" s="180"/>
      <c r="G1274" s="25"/>
      <c r="H1274" s="25"/>
      <c r="I1274" s="18"/>
      <c r="K1274" s="256"/>
      <c r="L1274" s="20"/>
      <c r="M1274" s="183"/>
      <c r="N1274" s="271"/>
      <c r="O1274" s="133"/>
      <c r="P1274" s="133"/>
      <c r="Q1274" s="20"/>
      <c r="R1274" s="133"/>
      <c r="S1274" s="271"/>
      <c r="T1274" s="20"/>
      <c r="U1274" s="177"/>
      <c r="V1274" s="217"/>
      <c r="X1274" s="133"/>
      <c r="Y1274" s="133"/>
      <c r="Z1274" s="133"/>
      <c r="AA1274" s="133"/>
      <c r="AB1274" s="133"/>
      <c r="AC1274" s="17"/>
      <c r="AE1274" s="19"/>
      <c r="AF1274" s="19"/>
    </row>
    <row r="1275" spans="1:32" ht="15.75" x14ac:dyDescent="0.25">
      <c r="A1275" s="136"/>
      <c r="B1275" s="158"/>
      <c r="C1275" s="17"/>
      <c r="E1275" s="180"/>
      <c r="G1275" s="25"/>
      <c r="H1275" s="25"/>
      <c r="I1275" s="18"/>
      <c r="K1275" s="256"/>
      <c r="L1275" s="20"/>
      <c r="M1275" s="183"/>
      <c r="N1275" s="271"/>
      <c r="O1275" s="133"/>
      <c r="P1275" s="133"/>
      <c r="Q1275" s="20"/>
      <c r="R1275" s="133"/>
      <c r="S1275" s="271"/>
      <c r="T1275" s="20"/>
      <c r="U1275" s="177"/>
      <c r="V1275" s="217"/>
      <c r="X1275" s="133"/>
      <c r="Y1275" s="133"/>
      <c r="Z1275" s="133"/>
      <c r="AA1275" s="133"/>
      <c r="AB1275" s="133"/>
      <c r="AC1275" s="17"/>
      <c r="AE1275" s="19"/>
      <c r="AF1275" s="19"/>
    </row>
    <row r="1276" spans="1:32" ht="15.75" x14ac:dyDescent="0.25">
      <c r="A1276" s="136"/>
      <c r="B1276" s="158"/>
      <c r="C1276" s="17"/>
      <c r="E1276" s="180"/>
      <c r="G1276" s="25"/>
      <c r="H1276" s="25"/>
      <c r="I1276" s="18"/>
      <c r="K1276" s="256"/>
      <c r="L1276" s="20"/>
      <c r="M1276" s="183"/>
      <c r="N1276" s="271"/>
      <c r="O1276" s="133"/>
      <c r="P1276" s="133"/>
      <c r="Q1276" s="20"/>
      <c r="R1276" s="133"/>
      <c r="S1276" s="271"/>
      <c r="T1276" s="20"/>
      <c r="U1276" s="177"/>
      <c r="V1276" s="217"/>
      <c r="X1276" s="133"/>
      <c r="Y1276" s="133"/>
      <c r="Z1276" s="133"/>
      <c r="AA1276" s="133"/>
      <c r="AB1276" s="133"/>
      <c r="AC1276" s="17"/>
      <c r="AE1276" s="19"/>
      <c r="AF1276" s="19"/>
    </row>
    <row r="1277" spans="1:32" ht="15.75" x14ac:dyDescent="0.25">
      <c r="A1277" s="136"/>
      <c r="B1277" s="158"/>
      <c r="C1277" s="17"/>
      <c r="E1277" s="180"/>
      <c r="G1277" s="25"/>
      <c r="H1277" s="25"/>
      <c r="I1277" s="18"/>
      <c r="K1277" s="256"/>
      <c r="L1277" s="20"/>
      <c r="M1277" s="183"/>
      <c r="N1277" s="271"/>
      <c r="O1277" s="133"/>
      <c r="P1277" s="133"/>
      <c r="Q1277" s="20"/>
      <c r="R1277" s="133"/>
      <c r="S1277" s="271"/>
      <c r="T1277" s="20"/>
      <c r="U1277" s="177"/>
      <c r="V1277" s="217"/>
      <c r="X1277" s="133"/>
      <c r="Y1277" s="133"/>
      <c r="Z1277" s="133"/>
      <c r="AA1277" s="133"/>
      <c r="AB1277" s="133"/>
      <c r="AC1277" s="17"/>
      <c r="AE1277" s="19"/>
      <c r="AF1277" s="19"/>
    </row>
    <row r="1278" spans="1:32" ht="15.75" x14ac:dyDescent="0.25">
      <c r="A1278" s="136"/>
      <c r="B1278" s="158"/>
      <c r="C1278" s="17"/>
      <c r="E1278" s="180"/>
      <c r="G1278" s="25"/>
      <c r="H1278" s="25"/>
      <c r="I1278" s="18"/>
      <c r="K1278" s="256"/>
      <c r="L1278" s="20"/>
      <c r="M1278" s="183"/>
      <c r="N1278" s="271"/>
      <c r="O1278" s="133"/>
      <c r="P1278" s="133"/>
      <c r="Q1278" s="20"/>
      <c r="R1278" s="133"/>
      <c r="S1278" s="271"/>
      <c r="T1278" s="20"/>
      <c r="U1278" s="177"/>
      <c r="V1278" s="217"/>
      <c r="X1278" s="133"/>
      <c r="Y1278" s="133"/>
      <c r="Z1278" s="133"/>
      <c r="AA1278" s="133"/>
      <c r="AB1278" s="133"/>
      <c r="AC1278" s="17"/>
      <c r="AE1278" s="19"/>
      <c r="AF1278" s="19"/>
    </row>
    <row r="1279" spans="1:32" ht="15.75" x14ac:dyDescent="0.25">
      <c r="A1279" s="136"/>
      <c r="B1279" s="158"/>
      <c r="C1279" s="17"/>
      <c r="E1279" s="180"/>
      <c r="G1279" s="25"/>
      <c r="H1279" s="25"/>
      <c r="I1279" s="18"/>
      <c r="K1279" s="256"/>
      <c r="L1279" s="20"/>
      <c r="M1279" s="183"/>
      <c r="N1279" s="271"/>
      <c r="O1279" s="133"/>
      <c r="P1279" s="133"/>
      <c r="Q1279" s="20"/>
      <c r="R1279" s="133"/>
      <c r="S1279" s="271"/>
      <c r="T1279" s="20"/>
      <c r="U1279" s="177"/>
      <c r="V1279" s="217"/>
      <c r="X1279" s="133"/>
      <c r="Y1279" s="133"/>
      <c r="Z1279" s="133"/>
      <c r="AA1279" s="133"/>
      <c r="AB1279" s="133"/>
      <c r="AC1279" s="17"/>
      <c r="AE1279" s="19"/>
      <c r="AF1279" s="19"/>
    </row>
    <row r="1280" spans="1:32" ht="15.75" x14ac:dyDescent="0.25">
      <c r="A1280" s="136"/>
      <c r="B1280" s="158"/>
      <c r="C1280" s="17"/>
      <c r="E1280" s="180"/>
      <c r="G1280" s="25"/>
      <c r="H1280" s="25"/>
      <c r="I1280" s="18"/>
      <c r="K1280" s="256"/>
      <c r="L1280" s="20"/>
      <c r="M1280" s="183"/>
      <c r="N1280" s="271"/>
      <c r="O1280" s="133"/>
      <c r="P1280" s="133"/>
      <c r="Q1280" s="20"/>
      <c r="R1280" s="133"/>
      <c r="S1280" s="271"/>
      <c r="T1280" s="20"/>
      <c r="U1280" s="177"/>
      <c r="V1280" s="217"/>
      <c r="X1280" s="133"/>
      <c r="Y1280" s="133"/>
      <c r="Z1280" s="133"/>
      <c r="AA1280" s="133"/>
      <c r="AB1280" s="133"/>
      <c r="AC1280" s="17"/>
      <c r="AE1280" s="19"/>
      <c r="AF1280" s="19"/>
    </row>
    <row r="1281" spans="1:32" ht="15.75" x14ac:dyDescent="0.25">
      <c r="A1281" s="136"/>
      <c r="B1281" s="158"/>
      <c r="C1281" s="17"/>
      <c r="E1281" s="180"/>
      <c r="G1281" s="25"/>
      <c r="H1281" s="25"/>
      <c r="I1281" s="18"/>
      <c r="K1281" s="256"/>
      <c r="L1281" s="20"/>
      <c r="M1281" s="183"/>
      <c r="N1281" s="271"/>
      <c r="O1281" s="133"/>
      <c r="P1281" s="133"/>
      <c r="Q1281" s="20"/>
      <c r="R1281" s="133"/>
      <c r="S1281" s="271"/>
      <c r="T1281" s="20"/>
      <c r="U1281" s="177"/>
      <c r="V1281" s="217"/>
      <c r="X1281" s="133"/>
      <c r="Y1281" s="133"/>
      <c r="Z1281" s="133"/>
      <c r="AA1281" s="133"/>
      <c r="AB1281" s="133"/>
      <c r="AC1281" s="17"/>
      <c r="AE1281" s="19"/>
      <c r="AF1281" s="19"/>
    </row>
    <row r="1282" spans="1:32" ht="15.75" x14ac:dyDescent="0.25">
      <c r="A1282" s="136"/>
      <c r="B1282" s="158"/>
      <c r="C1282" s="17"/>
      <c r="E1282" s="180"/>
      <c r="G1282" s="25"/>
      <c r="H1282" s="25"/>
      <c r="I1282" s="18"/>
      <c r="K1282" s="256"/>
      <c r="L1282" s="20"/>
      <c r="M1282" s="183"/>
      <c r="N1282" s="271"/>
      <c r="O1282" s="133"/>
      <c r="P1282" s="133"/>
      <c r="Q1282" s="20"/>
      <c r="R1282" s="133"/>
      <c r="S1282" s="271"/>
      <c r="T1282" s="20"/>
      <c r="U1282" s="177"/>
      <c r="V1282" s="217"/>
      <c r="X1282" s="133"/>
      <c r="Y1282" s="133"/>
      <c r="Z1282" s="133"/>
      <c r="AA1282" s="133"/>
      <c r="AB1282" s="133"/>
      <c r="AC1282" s="17"/>
      <c r="AE1282" s="19"/>
      <c r="AF1282" s="19"/>
    </row>
    <row r="1283" spans="1:32" ht="15.75" x14ac:dyDescent="0.25">
      <c r="A1283" s="136"/>
      <c r="B1283" s="158"/>
      <c r="C1283" s="17"/>
      <c r="E1283" s="180"/>
      <c r="G1283" s="25"/>
      <c r="H1283" s="25"/>
      <c r="I1283" s="18"/>
      <c r="K1283" s="256"/>
      <c r="L1283" s="20"/>
      <c r="M1283" s="183"/>
      <c r="N1283" s="271"/>
      <c r="O1283" s="133"/>
      <c r="P1283" s="133"/>
      <c r="Q1283" s="20"/>
      <c r="R1283" s="133"/>
      <c r="S1283" s="271"/>
      <c r="T1283" s="20"/>
      <c r="U1283" s="177"/>
      <c r="V1283" s="217"/>
      <c r="X1283" s="133"/>
      <c r="Y1283" s="133"/>
      <c r="Z1283" s="133"/>
      <c r="AA1283" s="133"/>
      <c r="AB1283" s="133"/>
      <c r="AC1283" s="17"/>
      <c r="AE1283" s="19"/>
      <c r="AF1283" s="19"/>
    </row>
    <row r="1284" spans="1:32" ht="15.75" x14ac:dyDescent="0.25">
      <c r="A1284" s="136"/>
      <c r="B1284" s="158"/>
      <c r="C1284" s="17"/>
      <c r="E1284" s="180"/>
      <c r="G1284" s="25"/>
      <c r="H1284" s="25"/>
      <c r="I1284" s="18"/>
      <c r="K1284" s="256"/>
      <c r="L1284" s="20"/>
      <c r="M1284" s="183"/>
      <c r="N1284" s="271"/>
      <c r="O1284" s="133"/>
      <c r="P1284" s="133"/>
      <c r="Q1284" s="20"/>
      <c r="R1284" s="133"/>
      <c r="S1284" s="271"/>
      <c r="T1284" s="20"/>
      <c r="U1284" s="177"/>
      <c r="V1284" s="217"/>
      <c r="X1284" s="133"/>
      <c r="Y1284" s="133"/>
      <c r="Z1284" s="133"/>
      <c r="AA1284" s="133"/>
      <c r="AB1284" s="133"/>
      <c r="AC1284" s="17"/>
      <c r="AE1284" s="19"/>
      <c r="AF1284" s="19"/>
    </row>
    <row r="1285" spans="1:32" ht="15.75" x14ac:dyDescent="0.25">
      <c r="A1285" s="136"/>
      <c r="B1285" s="158"/>
      <c r="C1285" s="17"/>
      <c r="E1285" s="180"/>
      <c r="G1285" s="25"/>
      <c r="H1285" s="25"/>
      <c r="I1285" s="18"/>
      <c r="K1285" s="256"/>
      <c r="L1285" s="20"/>
      <c r="M1285" s="183"/>
      <c r="N1285" s="271"/>
      <c r="O1285" s="133"/>
      <c r="P1285" s="133"/>
      <c r="Q1285" s="20"/>
      <c r="R1285" s="133"/>
      <c r="S1285" s="271"/>
      <c r="T1285" s="20"/>
      <c r="U1285" s="177"/>
      <c r="V1285" s="217"/>
      <c r="X1285" s="133"/>
      <c r="Y1285" s="133"/>
      <c r="Z1285" s="133"/>
      <c r="AA1285" s="133"/>
      <c r="AB1285" s="133"/>
      <c r="AC1285" s="17"/>
      <c r="AE1285" s="19"/>
      <c r="AF1285" s="19"/>
    </row>
    <row r="1286" spans="1:32" ht="15.75" x14ac:dyDescent="0.25">
      <c r="A1286" s="136"/>
      <c r="B1286" s="158"/>
      <c r="C1286" s="17"/>
      <c r="E1286" s="180"/>
      <c r="G1286" s="25"/>
      <c r="H1286" s="25"/>
      <c r="I1286" s="18"/>
      <c r="K1286" s="256"/>
      <c r="L1286" s="20"/>
      <c r="M1286" s="183"/>
      <c r="N1286" s="271"/>
      <c r="O1286" s="133"/>
      <c r="P1286" s="133"/>
      <c r="Q1286" s="20"/>
      <c r="R1286" s="133"/>
      <c r="S1286" s="271"/>
      <c r="T1286" s="20"/>
      <c r="U1286" s="177"/>
      <c r="V1286" s="217"/>
      <c r="X1286" s="133"/>
      <c r="Y1286" s="133"/>
      <c r="Z1286" s="133"/>
      <c r="AA1286" s="133"/>
      <c r="AB1286" s="133"/>
      <c r="AC1286" s="17"/>
      <c r="AE1286" s="19"/>
      <c r="AF1286" s="19"/>
    </row>
    <row r="1287" spans="1:32" ht="15.75" x14ac:dyDescent="0.25">
      <c r="A1287" s="136"/>
      <c r="B1287" s="158"/>
      <c r="C1287" s="17"/>
      <c r="E1287" s="180"/>
      <c r="G1287" s="25"/>
      <c r="H1287" s="25"/>
      <c r="I1287" s="18"/>
      <c r="K1287" s="256"/>
      <c r="L1287" s="20"/>
      <c r="M1287" s="183"/>
      <c r="N1287" s="271"/>
      <c r="O1287" s="133"/>
      <c r="P1287" s="133"/>
      <c r="Q1287" s="20"/>
      <c r="R1287" s="133"/>
      <c r="S1287" s="271"/>
      <c r="T1287" s="20"/>
      <c r="U1287" s="177"/>
      <c r="V1287" s="217"/>
      <c r="X1287" s="133"/>
      <c r="Y1287" s="133"/>
      <c r="Z1287" s="133"/>
      <c r="AA1287" s="133"/>
      <c r="AB1287" s="133"/>
      <c r="AC1287" s="17"/>
      <c r="AE1287" s="19"/>
      <c r="AF1287" s="19"/>
    </row>
    <row r="1288" spans="1:32" ht="15.75" x14ac:dyDescent="0.25">
      <c r="A1288" s="136"/>
      <c r="B1288" s="158"/>
      <c r="C1288" s="17"/>
      <c r="E1288" s="180"/>
      <c r="G1288" s="25"/>
      <c r="H1288" s="25"/>
      <c r="I1288" s="18"/>
      <c r="K1288" s="256"/>
      <c r="L1288" s="20"/>
      <c r="M1288" s="183"/>
      <c r="N1288" s="271"/>
      <c r="O1288" s="133"/>
      <c r="P1288" s="133"/>
      <c r="Q1288" s="20"/>
      <c r="R1288" s="133"/>
      <c r="S1288" s="271"/>
      <c r="T1288" s="20"/>
      <c r="U1288" s="177"/>
      <c r="V1288" s="217"/>
      <c r="X1288" s="133"/>
      <c r="Y1288" s="133"/>
      <c r="Z1288" s="133"/>
      <c r="AA1288" s="133"/>
      <c r="AB1288" s="133"/>
      <c r="AC1288" s="17"/>
      <c r="AE1288" s="19"/>
      <c r="AF1288" s="19"/>
    </row>
    <row r="1289" spans="1:32" ht="15.75" x14ac:dyDescent="0.25">
      <c r="A1289" s="136"/>
      <c r="B1289" s="158"/>
      <c r="C1289" s="17"/>
      <c r="E1289" s="180"/>
      <c r="G1289" s="25"/>
      <c r="H1289" s="25"/>
      <c r="I1289" s="18"/>
      <c r="K1289" s="256"/>
      <c r="L1289" s="20"/>
      <c r="M1289" s="183"/>
      <c r="N1289" s="271"/>
      <c r="O1289" s="133"/>
      <c r="P1289" s="133"/>
      <c r="Q1289" s="20"/>
      <c r="R1289" s="133"/>
      <c r="S1289" s="271"/>
      <c r="T1289" s="20"/>
      <c r="U1289" s="177"/>
      <c r="V1289" s="217"/>
      <c r="X1289" s="133"/>
      <c r="Y1289" s="133"/>
      <c r="Z1289" s="133"/>
      <c r="AA1289" s="133"/>
      <c r="AB1289" s="133"/>
      <c r="AC1289" s="17"/>
      <c r="AE1289" s="19"/>
      <c r="AF1289" s="19"/>
    </row>
    <row r="1290" spans="1:32" ht="15.75" x14ac:dyDescent="0.25">
      <c r="A1290" s="136"/>
      <c r="B1290" s="158"/>
      <c r="C1290" s="17"/>
      <c r="E1290" s="180"/>
      <c r="G1290" s="25"/>
      <c r="H1290" s="25"/>
      <c r="I1290" s="18"/>
      <c r="K1290" s="256"/>
      <c r="L1290" s="20"/>
      <c r="M1290" s="183"/>
      <c r="N1290" s="271"/>
      <c r="O1290" s="133"/>
      <c r="P1290" s="133"/>
      <c r="Q1290" s="20"/>
      <c r="R1290" s="133"/>
      <c r="S1290" s="271"/>
      <c r="T1290" s="20"/>
      <c r="U1290" s="177"/>
      <c r="V1290" s="217"/>
      <c r="X1290" s="133"/>
      <c r="Y1290" s="133"/>
      <c r="Z1290" s="133"/>
      <c r="AA1290" s="133"/>
      <c r="AB1290" s="133"/>
      <c r="AC1290" s="17"/>
      <c r="AE1290" s="19"/>
      <c r="AF1290" s="19"/>
    </row>
    <row r="1291" spans="1:32" ht="15.75" x14ac:dyDescent="0.25">
      <c r="A1291" s="136"/>
      <c r="B1291" s="158"/>
      <c r="C1291" s="17"/>
      <c r="E1291" s="180"/>
      <c r="G1291" s="25"/>
      <c r="H1291" s="25"/>
      <c r="I1291" s="18"/>
      <c r="K1291" s="256"/>
      <c r="L1291" s="20"/>
      <c r="M1291" s="183"/>
      <c r="N1291" s="271"/>
      <c r="O1291" s="133"/>
      <c r="P1291" s="133"/>
      <c r="Q1291" s="20"/>
      <c r="R1291" s="133"/>
      <c r="S1291" s="271"/>
      <c r="T1291" s="20"/>
      <c r="U1291" s="177"/>
      <c r="V1291" s="217"/>
      <c r="X1291" s="133"/>
      <c r="Y1291" s="133"/>
      <c r="Z1291" s="133"/>
      <c r="AA1291" s="133"/>
      <c r="AB1291" s="133"/>
      <c r="AC1291" s="17"/>
      <c r="AE1291" s="19"/>
      <c r="AF1291" s="19"/>
    </row>
    <row r="1292" spans="1:32" ht="15.75" x14ac:dyDescent="0.25">
      <c r="A1292" s="136"/>
      <c r="B1292" s="158"/>
      <c r="C1292" s="17"/>
      <c r="E1292" s="180"/>
      <c r="G1292" s="25"/>
      <c r="H1292" s="25"/>
      <c r="I1292" s="18"/>
      <c r="K1292" s="256"/>
      <c r="L1292" s="20"/>
      <c r="M1292" s="183"/>
      <c r="N1292" s="271"/>
      <c r="O1292" s="133"/>
      <c r="P1292" s="133"/>
      <c r="Q1292" s="20"/>
      <c r="R1292" s="133"/>
      <c r="S1292" s="271"/>
      <c r="T1292" s="20"/>
      <c r="U1292" s="177"/>
      <c r="V1292" s="217"/>
      <c r="X1292" s="133"/>
      <c r="Y1292" s="133"/>
      <c r="Z1292" s="133"/>
      <c r="AA1292" s="133"/>
      <c r="AB1292" s="133"/>
      <c r="AC1292" s="17"/>
      <c r="AE1292" s="19"/>
      <c r="AF1292" s="19"/>
    </row>
    <row r="1293" spans="1:32" ht="15.75" x14ac:dyDescent="0.25">
      <c r="A1293" s="136"/>
      <c r="B1293" s="158"/>
      <c r="C1293" s="17"/>
      <c r="E1293" s="180"/>
      <c r="G1293" s="25"/>
      <c r="H1293" s="25"/>
      <c r="I1293" s="18"/>
      <c r="K1293" s="256"/>
      <c r="L1293" s="20"/>
      <c r="M1293" s="183"/>
      <c r="N1293" s="271"/>
      <c r="O1293" s="133"/>
      <c r="P1293" s="133"/>
      <c r="Q1293" s="20"/>
      <c r="R1293" s="133"/>
      <c r="S1293" s="271"/>
      <c r="T1293" s="20"/>
      <c r="U1293" s="177"/>
      <c r="V1293" s="217"/>
      <c r="X1293" s="133"/>
      <c r="Y1293" s="133"/>
      <c r="Z1293" s="133"/>
      <c r="AA1293" s="133"/>
      <c r="AB1293" s="133"/>
      <c r="AC1293" s="17"/>
      <c r="AE1293" s="19"/>
      <c r="AF1293" s="19"/>
    </row>
    <row r="1294" spans="1:32" ht="15.75" x14ac:dyDescent="0.25">
      <c r="A1294" s="136"/>
      <c r="B1294" s="158"/>
      <c r="C1294" s="17"/>
      <c r="E1294" s="180"/>
      <c r="G1294" s="25"/>
      <c r="H1294" s="25"/>
      <c r="I1294" s="18"/>
      <c r="K1294" s="256"/>
      <c r="L1294" s="20"/>
      <c r="M1294" s="183"/>
      <c r="N1294" s="271"/>
      <c r="O1294" s="133"/>
      <c r="P1294" s="133"/>
      <c r="Q1294" s="20"/>
      <c r="R1294" s="133"/>
      <c r="S1294" s="271"/>
      <c r="T1294" s="20"/>
      <c r="U1294" s="177"/>
      <c r="V1294" s="217"/>
      <c r="X1294" s="133"/>
      <c r="Y1294" s="133"/>
      <c r="Z1294" s="133"/>
      <c r="AA1294" s="133"/>
      <c r="AB1294" s="133"/>
      <c r="AC1294" s="17"/>
      <c r="AE1294" s="19"/>
      <c r="AF1294" s="19"/>
    </row>
    <row r="1295" spans="1:32" ht="15.75" x14ac:dyDescent="0.25">
      <c r="A1295" s="136"/>
      <c r="B1295" s="158"/>
      <c r="C1295" s="17"/>
      <c r="E1295" s="180"/>
      <c r="G1295" s="25"/>
      <c r="H1295" s="25"/>
      <c r="I1295" s="18"/>
      <c r="K1295" s="256"/>
      <c r="L1295" s="20"/>
      <c r="M1295" s="183"/>
      <c r="N1295" s="271"/>
      <c r="O1295" s="133"/>
      <c r="P1295" s="133"/>
      <c r="Q1295" s="20"/>
      <c r="R1295" s="133"/>
      <c r="S1295" s="271"/>
      <c r="T1295" s="20"/>
      <c r="U1295" s="177"/>
      <c r="V1295" s="217"/>
      <c r="X1295" s="133"/>
      <c r="Y1295" s="133"/>
      <c r="Z1295" s="133"/>
      <c r="AA1295" s="133"/>
      <c r="AB1295" s="133"/>
      <c r="AC1295" s="17"/>
      <c r="AE1295" s="19"/>
      <c r="AF1295" s="19"/>
    </row>
    <row r="1296" spans="1:32" ht="15.75" x14ac:dyDescent="0.25">
      <c r="A1296" s="136"/>
      <c r="B1296" s="158"/>
      <c r="C1296" s="17"/>
      <c r="E1296" s="180"/>
      <c r="G1296" s="25"/>
      <c r="H1296" s="25"/>
      <c r="I1296" s="18"/>
      <c r="K1296" s="256"/>
      <c r="L1296" s="20"/>
      <c r="M1296" s="183"/>
      <c r="N1296" s="271"/>
      <c r="O1296" s="133"/>
      <c r="P1296" s="133"/>
      <c r="Q1296" s="20"/>
      <c r="R1296" s="133"/>
      <c r="S1296" s="271"/>
      <c r="T1296" s="20"/>
      <c r="U1296" s="177"/>
      <c r="V1296" s="217"/>
      <c r="X1296" s="133"/>
      <c r="Y1296" s="133"/>
      <c r="Z1296" s="133"/>
      <c r="AA1296" s="133"/>
      <c r="AB1296" s="133"/>
      <c r="AC1296" s="17"/>
      <c r="AE1296" s="19"/>
      <c r="AF1296" s="19"/>
    </row>
    <row r="1297" spans="1:32" ht="15.75" x14ac:dyDescent="0.25">
      <c r="A1297" s="136"/>
      <c r="B1297" s="158"/>
      <c r="C1297" s="17"/>
      <c r="E1297" s="180"/>
      <c r="G1297" s="25"/>
      <c r="H1297" s="25"/>
      <c r="I1297" s="18"/>
      <c r="K1297" s="256"/>
      <c r="L1297" s="20"/>
      <c r="M1297" s="183"/>
      <c r="N1297" s="271"/>
      <c r="O1297" s="133"/>
      <c r="P1297" s="133"/>
      <c r="Q1297" s="20"/>
      <c r="R1297" s="133"/>
      <c r="S1297" s="271"/>
      <c r="T1297" s="20"/>
      <c r="U1297" s="177"/>
      <c r="V1297" s="217"/>
      <c r="X1297" s="133"/>
      <c r="Y1297" s="133"/>
      <c r="Z1297" s="133"/>
      <c r="AA1297" s="133"/>
      <c r="AB1297" s="133"/>
      <c r="AC1297" s="17"/>
      <c r="AE1297" s="19"/>
      <c r="AF1297" s="19"/>
    </row>
    <row r="1298" spans="1:32" ht="15.75" x14ac:dyDescent="0.25">
      <c r="A1298" s="136"/>
      <c r="B1298" s="158"/>
      <c r="C1298" s="17"/>
      <c r="E1298" s="180"/>
      <c r="G1298" s="25"/>
      <c r="H1298" s="25"/>
      <c r="I1298" s="18"/>
      <c r="K1298" s="256"/>
      <c r="L1298" s="20"/>
      <c r="M1298" s="183"/>
      <c r="N1298" s="271"/>
      <c r="O1298" s="133"/>
      <c r="P1298" s="133"/>
      <c r="Q1298" s="20"/>
      <c r="R1298" s="133"/>
      <c r="S1298" s="271"/>
      <c r="T1298" s="20"/>
      <c r="U1298" s="177"/>
      <c r="V1298" s="217"/>
      <c r="X1298" s="133"/>
      <c r="Y1298" s="133"/>
      <c r="Z1298" s="133"/>
      <c r="AA1298" s="133"/>
      <c r="AB1298" s="133"/>
      <c r="AC1298" s="17"/>
      <c r="AE1298" s="19"/>
      <c r="AF1298" s="19"/>
    </row>
    <row r="1299" spans="1:32" ht="15.75" x14ac:dyDescent="0.25">
      <c r="A1299" s="136"/>
      <c r="B1299" s="158"/>
      <c r="C1299" s="17"/>
      <c r="E1299" s="180"/>
      <c r="G1299" s="25"/>
      <c r="H1299" s="25"/>
      <c r="I1299" s="18"/>
      <c r="K1299" s="256"/>
      <c r="L1299" s="20"/>
      <c r="M1299" s="183"/>
      <c r="N1299" s="271"/>
      <c r="O1299" s="133"/>
      <c r="P1299" s="133"/>
      <c r="Q1299" s="20"/>
      <c r="R1299" s="133"/>
      <c r="S1299" s="271"/>
      <c r="T1299" s="20"/>
      <c r="U1299" s="177"/>
      <c r="V1299" s="217"/>
      <c r="X1299" s="133"/>
      <c r="Y1299" s="133"/>
      <c r="Z1299" s="133"/>
      <c r="AA1299" s="133"/>
      <c r="AB1299" s="133"/>
      <c r="AC1299" s="17"/>
      <c r="AE1299" s="19"/>
      <c r="AF1299" s="19"/>
    </row>
    <row r="1300" spans="1:32" ht="15.75" x14ac:dyDescent="0.25">
      <c r="A1300" s="136"/>
      <c r="B1300" s="158"/>
      <c r="C1300" s="17"/>
      <c r="E1300" s="180"/>
      <c r="G1300" s="25"/>
      <c r="H1300" s="25"/>
      <c r="I1300" s="18"/>
      <c r="K1300" s="256"/>
      <c r="L1300" s="20"/>
      <c r="M1300" s="183"/>
      <c r="N1300" s="271"/>
      <c r="O1300" s="133"/>
      <c r="P1300" s="133"/>
      <c r="Q1300" s="20"/>
      <c r="R1300" s="133"/>
      <c r="S1300" s="271"/>
      <c r="T1300" s="20"/>
      <c r="U1300" s="177"/>
      <c r="V1300" s="217"/>
      <c r="X1300" s="133"/>
      <c r="Y1300" s="133"/>
      <c r="Z1300" s="133"/>
      <c r="AA1300" s="133"/>
      <c r="AB1300" s="133"/>
      <c r="AC1300" s="17"/>
      <c r="AE1300" s="19"/>
      <c r="AF1300" s="19"/>
    </row>
    <row r="1301" spans="1:32" ht="15.75" x14ac:dyDescent="0.25">
      <c r="A1301" s="136"/>
      <c r="B1301" s="158"/>
      <c r="C1301" s="17"/>
      <c r="E1301" s="180"/>
      <c r="G1301" s="25"/>
      <c r="H1301" s="25"/>
      <c r="I1301" s="18"/>
      <c r="K1301" s="256"/>
      <c r="L1301" s="20"/>
      <c r="M1301" s="183"/>
      <c r="N1301" s="271"/>
      <c r="O1301" s="133"/>
      <c r="P1301" s="133"/>
      <c r="Q1301" s="20"/>
      <c r="R1301" s="133"/>
      <c r="S1301" s="271"/>
      <c r="T1301" s="20"/>
      <c r="U1301" s="177"/>
      <c r="V1301" s="217"/>
      <c r="X1301" s="133"/>
      <c r="Y1301" s="133"/>
      <c r="Z1301" s="133"/>
      <c r="AA1301" s="133"/>
      <c r="AB1301" s="133"/>
      <c r="AC1301" s="17"/>
      <c r="AE1301" s="19"/>
      <c r="AF1301" s="19"/>
    </row>
    <row r="1302" spans="1:32" ht="15.75" x14ac:dyDescent="0.25">
      <c r="A1302" s="136"/>
      <c r="B1302" s="158"/>
      <c r="C1302" s="17"/>
      <c r="E1302" s="180"/>
      <c r="G1302" s="25"/>
      <c r="H1302" s="25"/>
      <c r="I1302" s="18"/>
      <c r="K1302" s="256"/>
      <c r="L1302" s="20"/>
      <c r="M1302" s="183"/>
      <c r="N1302" s="271"/>
      <c r="O1302" s="133"/>
      <c r="P1302" s="133"/>
      <c r="Q1302" s="20"/>
      <c r="R1302" s="133"/>
      <c r="S1302" s="271"/>
      <c r="T1302" s="20"/>
      <c r="U1302" s="177"/>
      <c r="V1302" s="217"/>
      <c r="X1302" s="133"/>
      <c r="Y1302" s="133"/>
      <c r="Z1302" s="133"/>
      <c r="AA1302" s="133"/>
      <c r="AB1302" s="133"/>
      <c r="AC1302" s="17"/>
      <c r="AE1302" s="19"/>
      <c r="AF1302" s="19"/>
    </row>
    <row r="1303" spans="1:32" ht="15.75" x14ac:dyDescent="0.25">
      <c r="A1303" s="136"/>
      <c r="B1303" s="158"/>
      <c r="C1303" s="17"/>
      <c r="E1303" s="180"/>
      <c r="G1303" s="25"/>
      <c r="H1303" s="25"/>
      <c r="I1303" s="18"/>
      <c r="K1303" s="256"/>
      <c r="L1303" s="20"/>
      <c r="M1303" s="183"/>
      <c r="N1303" s="271"/>
      <c r="O1303" s="133"/>
      <c r="P1303" s="133"/>
      <c r="Q1303" s="20"/>
      <c r="R1303" s="133"/>
      <c r="S1303" s="271"/>
      <c r="T1303" s="20"/>
      <c r="U1303" s="177"/>
      <c r="V1303" s="217"/>
      <c r="X1303" s="133"/>
      <c r="Y1303" s="133"/>
      <c r="Z1303" s="133"/>
      <c r="AA1303" s="133"/>
      <c r="AB1303" s="133"/>
      <c r="AC1303" s="17"/>
      <c r="AE1303" s="19"/>
      <c r="AF1303" s="19"/>
    </row>
    <row r="1304" spans="1:32" ht="15.75" x14ac:dyDescent="0.25">
      <c r="A1304" s="136"/>
      <c r="B1304" s="158"/>
      <c r="C1304" s="17"/>
      <c r="E1304" s="180"/>
      <c r="G1304" s="25"/>
      <c r="H1304" s="25"/>
      <c r="I1304" s="18"/>
      <c r="K1304" s="256"/>
      <c r="L1304" s="20"/>
      <c r="M1304" s="183"/>
      <c r="N1304" s="271"/>
      <c r="O1304" s="133"/>
      <c r="P1304" s="133"/>
      <c r="Q1304" s="20"/>
      <c r="R1304" s="133"/>
      <c r="S1304" s="271"/>
      <c r="T1304" s="20"/>
      <c r="U1304" s="177"/>
      <c r="V1304" s="217"/>
      <c r="X1304" s="133"/>
      <c r="Y1304" s="133"/>
      <c r="Z1304" s="133"/>
      <c r="AA1304" s="133"/>
      <c r="AB1304" s="133"/>
      <c r="AC1304" s="17"/>
      <c r="AE1304" s="19"/>
      <c r="AF1304" s="19"/>
    </row>
    <row r="1305" spans="1:32" ht="15.75" x14ac:dyDescent="0.25">
      <c r="A1305" s="136"/>
      <c r="B1305" s="158"/>
      <c r="C1305" s="17"/>
      <c r="E1305" s="180"/>
      <c r="G1305" s="25"/>
      <c r="H1305" s="25"/>
      <c r="I1305" s="18"/>
      <c r="K1305" s="256"/>
      <c r="L1305" s="20"/>
      <c r="M1305" s="183"/>
      <c r="N1305" s="271"/>
      <c r="O1305" s="133"/>
      <c r="P1305" s="133"/>
      <c r="Q1305" s="20"/>
      <c r="R1305" s="133"/>
      <c r="S1305" s="271"/>
      <c r="T1305" s="20"/>
      <c r="U1305" s="177"/>
      <c r="V1305" s="217"/>
      <c r="X1305" s="133"/>
      <c r="Y1305" s="133"/>
      <c r="Z1305" s="133"/>
      <c r="AA1305" s="133"/>
      <c r="AB1305" s="133"/>
      <c r="AC1305" s="17"/>
      <c r="AE1305" s="19"/>
      <c r="AF1305" s="19"/>
    </row>
    <row r="1306" spans="1:32" ht="15.75" x14ac:dyDescent="0.25">
      <c r="A1306" s="136"/>
      <c r="B1306" s="158"/>
      <c r="C1306" s="17"/>
      <c r="E1306" s="180"/>
      <c r="G1306" s="25"/>
      <c r="H1306" s="25"/>
      <c r="I1306" s="18"/>
      <c r="K1306" s="256"/>
      <c r="L1306" s="20"/>
      <c r="M1306" s="183"/>
      <c r="N1306" s="271"/>
      <c r="O1306" s="133"/>
      <c r="P1306" s="133"/>
      <c r="Q1306" s="20"/>
      <c r="R1306" s="133"/>
      <c r="S1306" s="271"/>
      <c r="T1306" s="20"/>
      <c r="U1306" s="177"/>
      <c r="V1306" s="217"/>
      <c r="X1306" s="133"/>
      <c r="Y1306" s="133"/>
      <c r="Z1306" s="133"/>
      <c r="AA1306" s="133"/>
      <c r="AB1306" s="133"/>
      <c r="AC1306" s="17"/>
      <c r="AE1306" s="19"/>
      <c r="AF1306" s="19"/>
    </row>
    <row r="1307" spans="1:32" ht="15.75" x14ac:dyDescent="0.25">
      <c r="A1307" s="136"/>
      <c r="B1307" s="158"/>
      <c r="C1307" s="17"/>
      <c r="E1307" s="180"/>
      <c r="G1307" s="25"/>
      <c r="H1307" s="25"/>
      <c r="I1307" s="18"/>
      <c r="K1307" s="256"/>
      <c r="L1307" s="20"/>
      <c r="M1307" s="183"/>
      <c r="N1307" s="271"/>
      <c r="O1307" s="133"/>
      <c r="P1307" s="133"/>
      <c r="Q1307" s="20"/>
      <c r="R1307" s="133"/>
      <c r="S1307" s="271"/>
      <c r="T1307" s="20"/>
      <c r="U1307" s="177"/>
      <c r="V1307" s="217"/>
      <c r="X1307" s="133"/>
      <c r="Y1307" s="133"/>
      <c r="Z1307" s="133"/>
      <c r="AA1307" s="133"/>
      <c r="AB1307" s="133"/>
      <c r="AC1307" s="17"/>
      <c r="AE1307" s="19"/>
      <c r="AF1307" s="19"/>
    </row>
    <row r="1308" spans="1:32" ht="15.75" x14ac:dyDescent="0.25">
      <c r="A1308" s="136"/>
      <c r="B1308" s="158"/>
      <c r="C1308" s="17"/>
      <c r="E1308" s="180"/>
      <c r="G1308" s="25"/>
      <c r="H1308" s="25"/>
      <c r="I1308" s="18"/>
      <c r="K1308" s="256"/>
      <c r="L1308" s="20"/>
      <c r="M1308" s="183"/>
      <c r="N1308" s="271"/>
      <c r="O1308" s="133"/>
      <c r="P1308" s="133"/>
      <c r="Q1308" s="20"/>
      <c r="R1308" s="133"/>
      <c r="S1308" s="271"/>
      <c r="T1308" s="20"/>
      <c r="U1308" s="177"/>
      <c r="V1308" s="217"/>
      <c r="X1308" s="133"/>
      <c r="Y1308" s="133"/>
      <c r="Z1308" s="133"/>
      <c r="AA1308" s="133"/>
      <c r="AB1308" s="133"/>
      <c r="AC1308" s="17"/>
      <c r="AE1308" s="19"/>
      <c r="AF1308" s="19"/>
    </row>
    <row r="1309" spans="1:32" ht="15.75" x14ac:dyDescent="0.25">
      <c r="A1309" s="136"/>
      <c r="B1309" s="158"/>
      <c r="C1309" s="17"/>
      <c r="E1309" s="180"/>
      <c r="G1309" s="25"/>
      <c r="H1309" s="25"/>
      <c r="I1309" s="18"/>
      <c r="K1309" s="256"/>
      <c r="L1309" s="20"/>
      <c r="M1309" s="183"/>
      <c r="N1309" s="271"/>
      <c r="O1309" s="133"/>
      <c r="P1309" s="133"/>
      <c r="Q1309" s="20"/>
      <c r="R1309" s="133"/>
      <c r="S1309" s="271"/>
      <c r="T1309" s="20"/>
      <c r="U1309" s="177"/>
      <c r="V1309" s="217"/>
      <c r="X1309" s="133"/>
      <c r="Y1309" s="133"/>
      <c r="Z1309" s="133"/>
      <c r="AA1309" s="133"/>
      <c r="AB1309" s="133"/>
      <c r="AC1309" s="17"/>
      <c r="AE1309" s="19"/>
      <c r="AF1309" s="19"/>
    </row>
    <row r="1310" spans="1:32" ht="15.75" x14ac:dyDescent="0.25">
      <c r="A1310" s="136"/>
      <c r="B1310" s="158"/>
      <c r="C1310" s="17"/>
      <c r="E1310" s="180"/>
      <c r="G1310" s="25"/>
      <c r="H1310" s="25"/>
      <c r="I1310" s="18"/>
      <c r="K1310" s="256"/>
      <c r="L1310" s="20"/>
      <c r="M1310" s="183"/>
      <c r="N1310" s="271"/>
      <c r="O1310" s="133"/>
      <c r="P1310" s="133"/>
      <c r="Q1310" s="20"/>
      <c r="R1310" s="133"/>
      <c r="S1310" s="271"/>
      <c r="T1310" s="20"/>
      <c r="U1310" s="177"/>
      <c r="V1310" s="217"/>
      <c r="X1310" s="133"/>
      <c r="Y1310" s="133"/>
      <c r="Z1310" s="133"/>
      <c r="AA1310" s="133"/>
      <c r="AB1310" s="133"/>
      <c r="AC1310" s="17"/>
      <c r="AE1310" s="19"/>
      <c r="AF1310" s="19"/>
    </row>
    <row r="1311" spans="1:32" ht="15.75" x14ac:dyDescent="0.25">
      <c r="A1311" s="136"/>
      <c r="B1311" s="158"/>
      <c r="C1311" s="17"/>
      <c r="E1311" s="180"/>
      <c r="G1311" s="25"/>
      <c r="H1311" s="25"/>
      <c r="I1311" s="18"/>
      <c r="K1311" s="256"/>
      <c r="L1311" s="20"/>
      <c r="M1311" s="183"/>
      <c r="N1311" s="271"/>
      <c r="O1311" s="133"/>
      <c r="P1311" s="133"/>
      <c r="Q1311" s="20"/>
      <c r="R1311" s="133"/>
      <c r="S1311" s="271"/>
      <c r="T1311" s="20"/>
      <c r="U1311" s="177"/>
      <c r="V1311" s="217"/>
      <c r="X1311" s="133"/>
      <c r="Y1311" s="133"/>
      <c r="Z1311" s="133"/>
      <c r="AA1311" s="133"/>
      <c r="AB1311" s="133"/>
      <c r="AC1311" s="17"/>
      <c r="AE1311" s="19"/>
      <c r="AF1311" s="19"/>
    </row>
    <row r="1312" spans="1:32" ht="15.75" x14ac:dyDescent="0.25">
      <c r="A1312" s="136"/>
      <c r="B1312" s="158"/>
      <c r="C1312" s="17"/>
      <c r="E1312" s="180"/>
      <c r="G1312" s="25"/>
      <c r="H1312" s="25"/>
      <c r="I1312" s="18"/>
      <c r="K1312" s="256"/>
      <c r="L1312" s="20"/>
      <c r="M1312" s="183"/>
      <c r="N1312" s="271"/>
      <c r="O1312" s="133"/>
      <c r="P1312" s="133"/>
      <c r="Q1312" s="20"/>
      <c r="R1312" s="133"/>
      <c r="S1312" s="271"/>
      <c r="T1312" s="20"/>
      <c r="U1312" s="177"/>
      <c r="V1312" s="217"/>
      <c r="X1312" s="133"/>
      <c r="Y1312" s="133"/>
      <c r="Z1312" s="133"/>
      <c r="AA1312" s="133"/>
      <c r="AB1312" s="133"/>
      <c r="AC1312" s="17"/>
      <c r="AE1312" s="19"/>
      <c r="AF1312" s="19"/>
    </row>
    <row r="1313" spans="1:32" ht="15.75" x14ac:dyDescent="0.25">
      <c r="A1313" s="136"/>
      <c r="B1313" s="158"/>
      <c r="C1313" s="17"/>
      <c r="E1313" s="180"/>
      <c r="G1313" s="25"/>
      <c r="H1313" s="25"/>
      <c r="I1313" s="18"/>
      <c r="K1313" s="256"/>
      <c r="L1313" s="20"/>
      <c r="M1313" s="183"/>
      <c r="N1313" s="271"/>
      <c r="O1313" s="133"/>
      <c r="P1313" s="133"/>
      <c r="Q1313" s="20"/>
      <c r="R1313" s="133"/>
      <c r="S1313" s="271"/>
      <c r="T1313" s="20"/>
      <c r="U1313" s="177"/>
      <c r="V1313" s="217"/>
      <c r="X1313" s="133"/>
      <c r="Y1313" s="133"/>
      <c r="Z1313" s="133"/>
      <c r="AA1313" s="133"/>
      <c r="AB1313" s="133"/>
      <c r="AC1313" s="17"/>
      <c r="AE1313" s="19"/>
      <c r="AF1313" s="19"/>
    </row>
    <row r="1314" spans="1:32" ht="15.75" x14ac:dyDescent="0.25">
      <c r="A1314" s="136"/>
      <c r="B1314" s="158"/>
      <c r="C1314" s="17"/>
      <c r="E1314" s="180"/>
      <c r="G1314" s="25"/>
      <c r="H1314" s="25"/>
      <c r="I1314" s="18"/>
      <c r="K1314" s="256"/>
      <c r="L1314" s="20"/>
      <c r="M1314" s="183"/>
      <c r="N1314" s="271"/>
      <c r="O1314" s="133"/>
      <c r="P1314" s="133"/>
      <c r="Q1314" s="20"/>
      <c r="R1314" s="133"/>
      <c r="S1314" s="271"/>
      <c r="T1314" s="20"/>
      <c r="U1314" s="177"/>
      <c r="V1314" s="217"/>
      <c r="X1314" s="133"/>
      <c r="Y1314" s="133"/>
      <c r="Z1314" s="133"/>
      <c r="AA1314" s="133"/>
      <c r="AB1314" s="133"/>
      <c r="AC1314" s="17"/>
      <c r="AE1314" s="19"/>
      <c r="AF1314" s="19"/>
    </row>
    <row r="1315" spans="1:32" ht="15.75" x14ac:dyDescent="0.25">
      <c r="A1315" s="136"/>
      <c r="B1315" s="158"/>
      <c r="C1315" s="17"/>
      <c r="E1315" s="180"/>
      <c r="G1315" s="25"/>
      <c r="H1315" s="25"/>
      <c r="I1315" s="18"/>
      <c r="K1315" s="256"/>
      <c r="L1315" s="20"/>
      <c r="M1315" s="183"/>
      <c r="N1315" s="271"/>
      <c r="O1315" s="133"/>
      <c r="P1315" s="133"/>
      <c r="Q1315" s="20"/>
      <c r="R1315" s="133"/>
      <c r="S1315" s="271"/>
      <c r="T1315" s="20"/>
      <c r="U1315" s="177"/>
      <c r="V1315" s="217"/>
      <c r="X1315" s="133"/>
      <c r="Y1315" s="133"/>
      <c r="Z1315" s="133"/>
      <c r="AA1315" s="133"/>
      <c r="AB1315" s="133"/>
      <c r="AC1315" s="17"/>
      <c r="AE1315" s="19"/>
      <c r="AF1315" s="19"/>
    </row>
    <row r="1316" spans="1:32" ht="15.75" x14ac:dyDescent="0.25">
      <c r="A1316" s="136"/>
      <c r="B1316" s="158"/>
      <c r="C1316" s="17"/>
      <c r="E1316" s="180"/>
      <c r="G1316" s="25"/>
      <c r="H1316" s="25"/>
      <c r="I1316" s="18"/>
      <c r="K1316" s="256"/>
      <c r="L1316" s="20"/>
      <c r="M1316" s="183"/>
      <c r="N1316" s="271"/>
      <c r="O1316" s="133"/>
      <c r="P1316" s="133"/>
      <c r="Q1316" s="20"/>
      <c r="R1316" s="133"/>
      <c r="S1316" s="271"/>
      <c r="T1316" s="20"/>
      <c r="U1316" s="177"/>
      <c r="V1316" s="217"/>
      <c r="X1316" s="133"/>
      <c r="Y1316" s="133"/>
      <c r="Z1316" s="133"/>
      <c r="AA1316" s="133"/>
      <c r="AB1316" s="133"/>
      <c r="AC1316" s="17"/>
      <c r="AE1316" s="19"/>
      <c r="AF1316" s="19"/>
    </row>
    <row r="1317" spans="1:32" ht="15.75" x14ac:dyDescent="0.25">
      <c r="A1317" s="136"/>
      <c r="B1317" s="158"/>
      <c r="C1317" s="17"/>
      <c r="E1317" s="180"/>
      <c r="G1317" s="25"/>
      <c r="H1317" s="25"/>
      <c r="I1317" s="18"/>
      <c r="K1317" s="256"/>
      <c r="L1317" s="20"/>
      <c r="M1317" s="183"/>
      <c r="N1317" s="271"/>
      <c r="O1317" s="133"/>
      <c r="P1317" s="133"/>
      <c r="Q1317" s="20"/>
      <c r="R1317" s="133"/>
      <c r="S1317" s="271"/>
      <c r="T1317" s="20"/>
      <c r="U1317" s="177"/>
      <c r="V1317" s="217"/>
      <c r="X1317" s="133"/>
      <c r="Y1317" s="133"/>
      <c r="Z1317" s="133"/>
      <c r="AA1317" s="133"/>
      <c r="AB1317" s="133"/>
      <c r="AC1317" s="17"/>
      <c r="AE1317" s="19"/>
      <c r="AF1317" s="19"/>
    </row>
    <row r="1318" spans="1:32" ht="15.75" x14ac:dyDescent="0.25">
      <c r="A1318" s="136"/>
      <c r="B1318" s="158"/>
      <c r="C1318" s="17"/>
      <c r="E1318" s="180"/>
      <c r="G1318" s="25"/>
      <c r="H1318" s="25"/>
      <c r="I1318" s="18"/>
      <c r="K1318" s="256"/>
      <c r="L1318" s="20"/>
      <c r="M1318" s="183"/>
      <c r="N1318" s="271"/>
      <c r="O1318" s="133"/>
      <c r="P1318" s="133"/>
      <c r="Q1318" s="20"/>
      <c r="R1318" s="133"/>
      <c r="S1318" s="271"/>
      <c r="T1318" s="20"/>
      <c r="U1318" s="177"/>
      <c r="V1318" s="217"/>
      <c r="X1318" s="133"/>
      <c r="Y1318" s="133"/>
      <c r="Z1318" s="133"/>
      <c r="AA1318" s="133"/>
      <c r="AB1318" s="133"/>
      <c r="AC1318" s="17"/>
      <c r="AE1318" s="19"/>
      <c r="AF1318" s="19"/>
    </row>
    <row r="1319" spans="1:32" ht="15.75" x14ac:dyDescent="0.25">
      <c r="A1319" s="136"/>
      <c r="B1319" s="158"/>
      <c r="C1319" s="17"/>
      <c r="E1319" s="180"/>
      <c r="G1319" s="25"/>
      <c r="H1319" s="25"/>
      <c r="I1319" s="18"/>
      <c r="K1319" s="256"/>
      <c r="L1319" s="20"/>
      <c r="M1319" s="183"/>
      <c r="N1319" s="271"/>
      <c r="O1319" s="133"/>
      <c r="P1319" s="133"/>
      <c r="Q1319" s="20"/>
      <c r="R1319" s="133"/>
      <c r="S1319" s="271"/>
      <c r="T1319" s="20"/>
      <c r="U1319" s="177"/>
      <c r="V1319" s="217"/>
      <c r="X1319" s="133"/>
      <c r="Y1319" s="133"/>
      <c r="Z1319" s="133"/>
      <c r="AA1319" s="133"/>
      <c r="AB1319" s="133"/>
      <c r="AC1319" s="17"/>
      <c r="AE1319" s="19"/>
      <c r="AF1319" s="19"/>
    </row>
    <row r="1320" spans="1:32" ht="15.75" x14ac:dyDescent="0.25">
      <c r="A1320" s="136"/>
      <c r="B1320" s="158"/>
      <c r="C1320" s="17"/>
      <c r="E1320" s="180"/>
      <c r="G1320" s="25"/>
      <c r="H1320" s="25"/>
      <c r="I1320" s="18"/>
      <c r="K1320" s="256"/>
      <c r="L1320" s="20"/>
      <c r="M1320" s="183"/>
      <c r="N1320" s="271"/>
      <c r="O1320" s="133"/>
      <c r="P1320" s="133"/>
      <c r="Q1320" s="20"/>
      <c r="R1320" s="133"/>
      <c r="S1320" s="271"/>
      <c r="T1320" s="20"/>
      <c r="U1320" s="177"/>
      <c r="V1320" s="217"/>
      <c r="X1320" s="133"/>
      <c r="Y1320" s="133"/>
      <c r="Z1320" s="133"/>
      <c r="AA1320" s="133"/>
      <c r="AB1320" s="133"/>
      <c r="AC1320" s="17"/>
      <c r="AE1320" s="19"/>
      <c r="AF1320" s="19"/>
    </row>
    <row r="1321" spans="1:32" ht="15.75" x14ac:dyDescent="0.25">
      <c r="A1321" s="136"/>
      <c r="B1321" s="158"/>
      <c r="C1321" s="17"/>
      <c r="E1321" s="180"/>
      <c r="G1321" s="25"/>
      <c r="H1321" s="25"/>
      <c r="I1321" s="18"/>
      <c r="K1321" s="256"/>
      <c r="L1321" s="20"/>
      <c r="M1321" s="183"/>
      <c r="N1321" s="271"/>
      <c r="O1321" s="133"/>
      <c r="P1321" s="133"/>
      <c r="Q1321" s="20"/>
      <c r="R1321" s="133"/>
      <c r="S1321" s="271"/>
      <c r="T1321" s="20"/>
      <c r="U1321" s="177"/>
      <c r="V1321" s="217"/>
      <c r="X1321" s="133"/>
      <c r="Y1321" s="133"/>
      <c r="Z1321" s="133"/>
      <c r="AA1321" s="133"/>
      <c r="AB1321" s="133"/>
      <c r="AC1321" s="17"/>
      <c r="AE1321" s="19"/>
      <c r="AF1321" s="19"/>
    </row>
    <row r="1322" spans="1:32" ht="15.75" x14ac:dyDescent="0.25">
      <c r="A1322" s="136"/>
      <c r="B1322" s="158"/>
      <c r="C1322" s="17"/>
      <c r="E1322" s="180"/>
      <c r="G1322" s="25"/>
      <c r="H1322" s="25"/>
      <c r="I1322" s="18"/>
      <c r="K1322" s="256"/>
      <c r="L1322" s="20"/>
      <c r="M1322" s="183"/>
      <c r="N1322" s="271"/>
      <c r="O1322" s="133"/>
      <c r="P1322" s="133"/>
      <c r="Q1322" s="20"/>
      <c r="R1322" s="133"/>
      <c r="S1322" s="271"/>
      <c r="T1322" s="20"/>
      <c r="U1322" s="177"/>
      <c r="V1322" s="217"/>
      <c r="X1322" s="133"/>
      <c r="Y1322" s="133"/>
      <c r="Z1322" s="133"/>
      <c r="AA1322" s="133"/>
      <c r="AB1322" s="133"/>
      <c r="AC1322" s="17"/>
      <c r="AE1322" s="19"/>
      <c r="AF1322" s="19"/>
    </row>
    <row r="1323" spans="1:32" ht="15.75" x14ac:dyDescent="0.25">
      <c r="A1323" s="136"/>
      <c r="B1323" s="158"/>
      <c r="C1323" s="17"/>
      <c r="E1323" s="180"/>
      <c r="G1323" s="25"/>
      <c r="H1323" s="25"/>
      <c r="I1323" s="18"/>
      <c r="K1323" s="256"/>
      <c r="L1323" s="20"/>
      <c r="M1323" s="183"/>
      <c r="N1323" s="271"/>
      <c r="O1323" s="133"/>
      <c r="P1323" s="133"/>
      <c r="Q1323" s="20"/>
      <c r="R1323" s="133"/>
      <c r="S1323" s="271"/>
      <c r="T1323" s="20"/>
      <c r="U1323" s="177"/>
      <c r="V1323" s="217"/>
      <c r="X1323" s="133"/>
      <c r="Y1323" s="133"/>
      <c r="Z1323" s="133"/>
      <c r="AA1323" s="133"/>
      <c r="AB1323" s="133"/>
      <c r="AC1323" s="17"/>
      <c r="AE1323" s="19"/>
      <c r="AF1323" s="19"/>
    </row>
    <row r="1324" spans="1:32" ht="15.75" x14ac:dyDescent="0.25">
      <c r="A1324" s="136"/>
      <c r="B1324" s="158"/>
      <c r="C1324" s="17"/>
      <c r="E1324" s="180"/>
      <c r="G1324" s="25"/>
      <c r="H1324" s="25"/>
      <c r="I1324" s="18"/>
      <c r="K1324" s="256"/>
      <c r="L1324" s="20"/>
      <c r="M1324" s="183"/>
      <c r="N1324" s="271"/>
      <c r="O1324" s="133"/>
      <c r="P1324" s="133"/>
      <c r="Q1324" s="20"/>
      <c r="R1324" s="133"/>
      <c r="S1324" s="271"/>
      <c r="T1324" s="20"/>
      <c r="U1324" s="177"/>
      <c r="V1324" s="217"/>
      <c r="X1324" s="133"/>
      <c r="Y1324" s="133"/>
      <c r="Z1324" s="133"/>
      <c r="AA1324" s="133"/>
      <c r="AB1324" s="133"/>
      <c r="AC1324" s="17"/>
      <c r="AE1324" s="19"/>
      <c r="AF1324" s="19"/>
    </row>
    <row r="1325" spans="1:32" ht="15.75" x14ac:dyDescent="0.25">
      <c r="A1325" s="136"/>
      <c r="B1325" s="158"/>
      <c r="C1325" s="17"/>
      <c r="E1325" s="180"/>
      <c r="G1325" s="25"/>
      <c r="H1325" s="25"/>
      <c r="I1325" s="18"/>
      <c r="K1325" s="256"/>
      <c r="L1325" s="20"/>
      <c r="M1325" s="183"/>
      <c r="N1325" s="271"/>
      <c r="O1325" s="133"/>
      <c r="P1325" s="133"/>
      <c r="Q1325" s="20"/>
      <c r="R1325" s="133"/>
      <c r="S1325" s="271"/>
      <c r="T1325" s="20"/>
      <c r="U1325" s="177"/>
      <c r="V1325" s="217"/>
      <c r="X1325" s="133"/>
      <c r="Y1325" s="133"/>
      <c r="Z1325" s="133"/>
      <c r="AA1325" s="133"/>
      <c r="AB1325" s="133"/>
      <c r="AC1325" s="17"/>
      <c r="AE1325" s="19"/>
      <c r="AF1325" s="19"/>
    </row>
    <row r="1326" spans="1:32" ht="15.75" x14ac:dyDescent="0.25">
      <c r="A1326" s="136"/>
      <c r="B1326" s="158"/>
      <c r="C1326" s="17"/>
      <c r="E1326" s="180"/>
      <c r="G1326" s="25"/>
      <c r="H1326" s="25"/>
      <c r="I1326" s="18"/>
      <c r="K1326" s="256"/>
      <c r="L1326" s="20"/>
      <c r="M1326" s="183"/>
      <c r="N1326" s="271"/>
      <c r="O1326" s="133"/>
      <c r="P1326" s="133"/>
      <c r="Q1326" s="20"/>
      <c r="R1326" s="133"/>
      <c r="S1326" s="271"/>
      <c r="T1326" s="20"/>
      <c r="U1326" s="177"/>
      <c r="V1326" s="217"/>
      <c r="X1326" s="133"/>
      <c r="Y1326" s="133"/>
      <c r="Z1326" s="133"/>
      <c r="AA1326" s="133"/>
      <c r="AB1326" s="133"/>
      <c r="AC1326" s="17"/>
      <c r="AE1326" s="19"/>
      <c r="AF1326" s="19"/>
    </row>
    <row r="1327" spans="1:32" ht="15.75" x14ac:dyDescent="0.25">
      <c r="A1327" s="136"/>
      <c r="B1327" s="158"/>
      <c r="C1327" s="17"/>
      <c r="E1327" s="180"/>
      <c r="G1327" s="25"/>
      <c r="H1327" s="25"/>
      <c r="I1327" s="18"/>
      <c r="K1327" s="256"/>
      <c r="L1327" s="20"/>
      <c r="M1327" s="183"/>
      <c r="N1327" s="271"/>
      <c r="O1327" s="133"/>
      <c r="P1327" s="133"/>
      <c r="Q1327" s="20"/>
      <c r="R1327" s="133"/>
      <c r="S1327" s="271"/>
      <c r="T1327" s="20"/>
      <c r="U1327" s="177"/>
      <c r="V1327" s="217"/>
      <c r="X1327" s="133"/>
      <c r="Y1327" s="133"/>
      <c r="Z1327" s="133"/>
      <c r="AA1327" s="133"/>
      <c r="AB1327" s="133"/>
      <c r="AC1327" s="17"/>
      <c r="AE1327" s="19"/>
      <c r="AF1327" s="19"/>
    </row>
    <row r="1328" spans="1:32" ht="15.75" x14ac:dyDescent="0.25">
      <c r="A1328" s="136"/>
      <c r="B1328" s="158"/>
      <c r="C1328" s="17"/>
      <c r="E1328" s="180"/>
      <c r="G1328" s="25"/>
      <c r="H1328" s="25"/>
      <c r="I1328" s="18"/>
      <c r="K1328" s="256"/>
      <c r="L1328" s="20"/>
      <c r="M1328" s="183"/>
      <c r="N1328" s="271"/>
      <c r="O1328" s="133"/>
      <c r="P1328" s="133"/>
      <c r="Q1328" s="20"/>
      <c r="R1328" s="133"/>
      <c r="S1328" s="271"/>
      <c r="T1328" s="20"/>
      <c r="U1328" s="177"/>
      <c r="V1328" s="217"/>
      <c r="X1328" s="133"/>
      <c r="Y1328" s="133"/>
      <c r="Z1328" s="133"/>
      <c r="AA1328" s="133"/>
      <c r="AB1328" s="133"/>
      <c r="AC1328" s="17"/>
      <c r="AE1328" s="19"/>
      <c r="AF1328" s="19"/>
    </row>
    <row r="1329" spans="1:32" ht="15.75" x14ac:dyDescent="0.25">
      <c r="A1329" s="136"/>
      <c r="B1329" s="158"/>
      <c r="C1329" s="17"/>
      <c r="E1329" s="180"/>
      <c r="G1329" s="25"/>
      <c r="H1329" s="25"/>
      <c r="I1329" s="18"/>
      <c r="K1329" s="256"/>
      <c r="L1329" s="20"/>
      <c r="M1329" s="183"/>
      <c r="N1329" s="271"/>
      <c r="O1329" s="133"/>
      <c r="P1329" s="133"/>
      <c r="Q1329" s="20"/>
      <c r="R1329" s="133"/>
      <c r="S1329" s="271"/>
      <c r="T1329" s="20"/>
      <c r="U1329" s="177"/>
      <c r="V1329" s="217"/>
      <c r="X1329" s="133"/>
      <c r="Y1329" s="133"/>
      <c r="Z1329" s="133"/>
      <c r="AA1329" s="133"/>
      <c r="AB1329" s="133"/>
      <c r="AC1329" s="17"/>
      <c r="AE1329" s="19"/>
      <c r="AF1329" s="19"/>
    </row>
    <row r="1330" spans="1:32" ht="15.75" x14ac:dyDescent="0.25">
      <c r="A1330" s="136"/>
      <c r="B1330" s="158"/>
      <c r="C1330" s="17"/>
      <c r="E1330" s="180"/>
      <c r="G1330" s="25"/>
      <c r="H1330" s="25"/>
      <c r="I1330" s="18"/>
      <c r="K1330" s="256"/>
      <c r="L1330" s="20"/>
      <c r="M1330" s="183"/>
      <c r="N1330" s="271"/>
      <c r="O1330" s="133"/>
      <c r="P1330" s="133"/>
      <c r="Q1330" s="20"/>
      <c r="R1330" s="133"/>
      <c r="S1330" s="271"/>
      <c r="T1330" s="20"/>
      <c r="U1330" s="177"/>
      <c r="V1330" s="217"/>
      <c r="X1330" s="133"/>
      <c r="Y1330" s="133"/>
      <c r="Z1330" s="133"/>
      <c r="AA1330" s="133"/>
      <c r="AB1330" s="133"/>
      <c r="AC1330" s="17"/>
      <c r="AE1330" s="19"/>
      <c r="AF1330" s="19"/>
    </row>
    <row r="1331" spans="1:32" ht="15.75" x14ac:dyDescent="0.25">
      <c r="A1331" s="136"/>
      <c r="B1331" s="158"/>
      <c r="C1331" s="17"/>
      <c r="E1331" s="180"/>
      <c r="G1331" s="25"/>
      <c r="H1331" s="25"/>
      <c r="I1331" s="18"/>
      <c r="K1331" s="256"/>
      <c r="L1331" s="20"/>
      <c r="M1331" s="183"/>
      <c r="N1331" s="271"/>
      <c r="O1331" s="133"/>
      <c r="P1331" s="133"/>
      <c r="Q1331" s="20"/>
      <c r="R1331" s="133"/>
      <c r="S1331" s="271"/>
      <c r="T1331" s="20"/>
      <c r="U1331" s="177"/>
      <c r="V1331" s="217"/>
      <c r="X1331" s="133"/>
      <c r="Y1331" s="133"/>
      <c r="Z1331" s="133"/>
      <c r="AA1331" s="133"/>
      <c r="AB1331" s="133"/>
      <c r="AC1331" s="17"/>
      <c r="AE1331" s="19"/>
      <c r="AF1331" s="19"/>
    </row>
    <row r="1332" spans="1:32" ht="15.75" x14ac:dyDescent="0.25">
      <c r="A1332" s="136"/>
      <c r="B1332" s="158"/>
      <c r="C1332" s="17"/>
      <c r="E1332" s="180"/>
      <c r="G1332" s="25"/>
      <c r="H1332" s="25"/>
      <c r="I1332" s="18"/>
      <c r="K1332" s="256"/>
      <c r="L1332" s="20"/>
      <c r="M1332" s="183"/>
      <c r="N1332" s="271"/>
      <c r="O1332" s="133"/>
      <c r="P1332" s="133"/>
      <c r="Q1332" s="20"/>
      <c r="R1332" s="133"/>
      <c r="S1332" s="271"/>
      <c r="T1332" s="20"/>
      <c r="U1332" s="177"/>
      <c r="V1332" s="217"/>
      <c r="X1332" s="133"/>
      <c r="Y1332" s="133"/>
      <c r="Z1332" s="133"/>
      <c r="AA1332" s="133"/>
      <c r="AB1332" s="133"/>
      <c r="AC1332" s="17"/>
      <c r="AE1332" s="19"/>
      <c r="AF1332" s="19"/>
    </row>
    <row r="1333" spans="1:32" ht="15.75" x14ac:dyDescent="0.25">
      <c r="A1333" s="136"/>
      <c r="B1333" s="158"/>
      <c r="C1333" s="17"/>
      <c r="E1333" s="180"/>
      <c r="G1333" s="25"/>
      <c r="H1333" s="25"/>
      <c r="I1333" s="18"/>
      <c r="K1333" s="256"/>
      <c r="L1333" s="20"/>
      <c r="M1333" s="183"/>
      <c r="N1333" s="271"/>
      <c r="O1333" s="133"/>
      <c r="P1333" s="133"/>
      <c r="Q1333" s="20"/>
      <c r="R1333" s="133"/>
      <c r="S1333" s="271"/>
      <c r="T1333" s="20"/>
      <c r="U1333" s="177"/>
      <c r="V1333" s="217"/>
      <c r="X1333" s="133"/>
      <c r="Y1333" s="133"/>
      <c r="Z1333" s="133"/>
      <c r="AA1333" s="133"/>
      <c r="AB1333" s="133"/>
      <c r="AC1333" s="17"/>
      <c r="AE1333" s="19"/>
      <c r="AF1333" s="19"/>
    </row>
    <row r="1334" spans="1:32" ht="15.75" x14ac:dyDescent="0.25">
      <c r="A1334" s="136"/>
      <c r="B1334" s="158"/>
      <c r="C1334" s="17"/>
      <c r="E1334" s="180"/>
      <c r="G1334" s="25"/>
      <c r="H1334" s="25"/>
      <c r="I1334" s="18"/>
      <c r="K1334" s="256"/>
      <c r="L1334" s="20"/>
      <c r="M1334" s="183"/>
      <c r="N1334" s="271"/>
      <c r="O1334" s="133"/>
      <c r="P1334" s="133"/>
      <c r="Q1334" s="20"/>
      <c r="R1334" s="133"/>
      <c r="S1334" s="271"/>
      <c r="T1334" s="20"/>
      <c r="U1334" s="177"/>
      <c r="V1334" s="217"/>
      <c r="X1334" s="133"/>
      <c r="Y1334" s="133"/>
      <c r="Z1334" s="133"/>
      <c r="AA1334" s="133"/>
      <c r="AB1334" s="133"/>
      <c r="AC1334" s="17"/>
      <c r="AE1334" s="19"/>
      <c r="AF1334" s="19"/>
    </row>
    <row r="1335" spans="1:32" ht="15.75" x14ac:dyDescent="0.25">
      <c r="A1335" s="136"/>
      <c r="B1335" s="158"/>
      <c r="C1335" s="17"/>
      <c r="E1335" s="180"/>
      <c r="G1335" s="25"/>
      <c r="H1335" s="25"/>
      <c r="I1335" s="18"/>
      <c r="K1335" s="256"/>
      <c r="L1335" s="20"/>
      <c r="M1335" s="183"/>
      <c r="N1335" s="271"/>
      <c r="O1335" s="133"/>
      <c r="P1335" s="133"/>
      <c r="Q1335" s="20"/>
      <c r="R1335" s="133"/>
      <c r="S1335" s="271"/>
      <c r="T1335" s="20"/>
      <c r="U1335" s="177"/>
      <c r="V1335" s="217"/>
      <c r="X1335" s="133"/>
      <c r="Y1335" s="133"/>
      <c r="Z1335" s="133"/>
      <c r="AA1335" s="133"/>
      <c r="AB1335" s="133"/>
      <c r="AC1335" s="17"/>
      <c r="AE1335" s="19"/>
      <c r="AF1335" s="19"/>
    </row>
    <row r="1336" spans="1:32" ht="15.75" x14ac:dyDescent="0.25">
      <c r="A1336" s="136"/>
      <c r="B1336" s="158"/>
      <c r="C1336" s="17"/>
      <c r="E1336" s="180"/>
      <c r="G1336" s="25"/>
      <c r="H1336" s="25"/>
      <c r="I1336" s="18"/>
      <c r="K1336" s="256"/>
      <c r="L1336" s="20"/>
      <c r="M1336" s="183"/>
      <c r="N1336" s="271"/>
      <c r="O1336" s="133"/>
      <c r="P1336" s="133"/>
      <c r="Q1336" s="20"/>
      <c r="R1336" s="133"/>
      <c r="S1336" s="271"/>
      <c r="T1336" s="20"/>
      <c r="U1336" s="177"/>
      <c r="V1336" s="217"/>
      <c r="X1336" s="133"/>
      <c r="Y1336" s="133"/>
      <c r="Z1336" s="133"/>
      <c r="AA1336" s="133"/>
      <c r="AB1336" s="133"/>
      <c r="AC1336" s="17"/>
      <c r="AE1336" s="19"/>
      <c r="AF1336" s="19"/>
    </row>
    <row r="1337" spans="1:32" ht="15.75" x14ac:dyDescent="0.25">
      <c r="A1337" s="136"/>
      <c r="B1337" s="158"/>
      <c r="C1337" s="17"/>
      <c r="E1337" s="180"/>
      <c r="G1337" s="25"/>
      <c r="H1337" s="25"/>
      <c r="I1337" s="18"/>
      <c r="K1337" s="256"/>
      <c r="L1337" s="20"/>
      <c r="M1337" s="183"/>
      <c r="N1337" s="271"/>
      <c r="O1337" s="133"/>
      <c r="P1337" s="133"/>
      <c r="Q1337" s="20"/>
      <c r="R1337" s="133"/>
      <c r="S1337" s="271"/>
      <c r="T1337" s="20"/>
      <c r="U1337" s="177"/>
      <c r="V1337" s="217"/>
      <c r="X1337" s="133"/>
      <c r="Y1337" s="133"/>
      <c r="Z1337" s="133"/>
      <c r="AA1337" s="133"/>
      <c r="AB1337" s="133"/>
      <c r="AC1337" s="17"/>
      <c r="AE1337" s="19"/>
      <c r="AF1337" s="19"/>
    </row>
    <row r="1338" spans="1:32" ht="15.75" x14ac:dyDescent="0.25">
      <c r="A1338" s="136"/>
      <c r="B1338" s="158"/>
      <c r="C1338" s="17"/>
      <c r="E1338" s="180"/>
      <c r="G1338" s="25"/>
      <c r="H1338" s="25"/>
      <c r="I1338" s="18"/>
      <c r="K1338" s="256"/>
      <c r="L1338" s="20"/>
      <c r="M1338" s="183"/>
      <c r="N1338" s="271"/>
      <c r="O1338" s="133"/>
      <c r="P1338" s="133"/>
      <c r="Q1338" s="20"/>
      <c r="R1338" s="133"/>
      <c r="S1338" s="271"/>
      <c r="T1338" s="20"/>
      <c r="U1338" s="177"/>
      <c r="V1338" s="217"/>
      <c r="X1338" s="133"/>
      <c r="Y1338" s="133"/>
      <c r="Z1338" s="133"/>
      <c r="AA1338" s="133"/>
      <c r="AB1338" s="133"/>
      <c r="AC1338" s="17"/>
      <c r="AE1338" s="19"/>
      <c r="AF1338" s="19"/>
    </row>
    <row r="1339" spans="1:32" ht="15.75" x14ac:dyDescent="0.25">
      <c r="A1339" s="136"/>
      <c r="B1339" s="158"/>
      <c r="C1339" s="17"/>
      <c r="E1339" s="180"/>
      <c r="G1339" s="25"/>
      <c r="H1339" s="25"/>
      <c r="I1339" s="18"/>
      <c r="K1339" s="256"/>
      <c r="L1339" s="20"/>
      <c r="M1339" s="183"/>
      <c r="N1339" s="271"/>
      <c r="O1339" s="133"/>
      <c r="P1339" s="133"/>
      <c r="Q1339" s="20"/>
      <c r="R1339" s="133"/>
      <c r="S1339" s="271"/>
      <c r="T1339" s="20"/>
      <c r="U1339" s="177"/>
      <c r="V1339" s="217"/>
      <c r="X1339" s="133"/>
      <c r="Y1339" s="133"/>
      <c r="Z1339" s="133"/>
      <c r="AA1339" s="133"/>
      <c r="AB1339" s="133"/>
      <c r="AC1339" s="17"/>
      <c r="AE1339" s="19"/>
      <c r="AF1339" s="19"/>
    </row>
    <row r="1340" spans="1:32" ht="15.75" x14ac:dyDescent="0.25">
      <c r="A1340" s="136"/>
      <c r="B1340" s="158"/>
      <c r="C1340" s="17"/>
      <c r="E1340" s="180"/>
      <c r="G1340" s="25"/>
      <c r="H1340" s="25"/>
      <c r="I1340" s="18"/>
      <c r="K1340" s="256"/>
      <c r="L1340" s="20"/>
      <c r="M1340" s="183"/>
      <c r="N1340" s="271"/>
      <c r="O1340" s="133"/>
      <c r="P1340" s="133"/>
      <c r="Q1340" s="20"/>
      <c r="R1340" s="133"/>
      <c r="S1340" s="271"/>
      <c r="T1340" s="20"/>
      <c r="U1340" s="177"/>
      <c r="V1340" s="217"/>
      <c r="X1340" s="133"/>
      <c r="Y1340" s="133"/>
      <c r="Z1340" s="133"/>
      <c r="AA1340" s="133"/>
      <c r="AB1340" s="133"/>
      <c r="AC1340" s="17"/>
      <c r="AE1340" s="19"/>
      <c r="AF1340" s="19"/>
    </row>
    <row r="1341" spans="1:32" ht="15.75" x14ac:dyDescent="0.25">
      <c r="A1341" s="136"/>
      <c r="B1341" s="158"/>
      <c r="C1341" s="17"/>
      <c r="E1341" s="180"/>
      <c r="G1341" s="25"/>
      <c r="H1341" s="25"/>
      <c r="I1341" s="18"/>
      <c r="K1341" s="256"/>
      <c r="L1341" s="20"/>
      <c r="M1341" s="183"/>
      <c r="N1341" s="271"/>
      <c r="O1341" s="133"/>
      <c r="P1341" s="133"/>
      <c r="Q1341" s="20"/>
      <c r="R1341" s="133"/>
      <c r="S1341" s="271"/>
      <c r="T1341" s="20"/>
      <c r="U1341" s="177"/>
      <c r="V1341" s="217"/>
      <c r="X1341" s="133"/>
      <c r="Y1341" s="133"/>
      <c r="Z1341" s="133"/>
      <c r="AA1341" s="133"/>
      <c r="AB1341" s="133"/>
      <c r="AC1341" s="17"/>
      <c r="AE1341" s="19"/>
      <c r="AF1341" s="19"/>
    </row>
    <row r="1342" spans="1:32" ht="15.75" x14ac:dyDescent="0.25">
      <c r="A1342" s="136"/>
      <c r="B1342" s="158"/>
      <c r="C1342" s="17"/>
      <c r="E1342" s="180"/>
      <c r="G1342" s="25"/>
      <c r="H1342" s="25"/>
      <c r="I1342" s="18"/>
      <c r="K1342" s="256"/>
      <c r="L1342" s="20"/>
      <c r="M1342" s="183"/>
      <c r="N1342" s="271"/>
      <c r="O1342" s="133"/>
      <c r="P1342" s="133"/>
      <c r="Q1342" s="20"/>
      <c r="R1342" s="133"/>
      <c r="S1342" s="271"/>
      <c r="T1342" s="20"/>
      <c r="U1342" s="177"/>
      <c r="V1342" s="217"/>
      <c r="X1342" s="133"/>
      <c r="Y1342" s="133"/>
      <c r="Z1342" s="133"/>
      <c r="AA1342" s="133"/>
      <c r="AB1342" s="133"/>
      <c r="AC1342" s="17"/>
      <c r="AE1342" s="19"/>
      <c r="AF1342" s="19"/>
    </row>
    <row r="1343" spans="1:32" ht="15.75" x14ac:dyDescent="0.25">
      <c r="A1343" s="136"/>
      <c r="B1343" s="158"/>
      <c r="C1343" s="17"/>
      <c r="E1343" s="180"/>
      <c r="G1343" s="25"/>
      <c r="H1343" s="25"/>
      <c r="I1343" s="18"/>
      <c r="K1343" s="256"/>
      <c r="L1343" s="20"/>
      <c r="M1343" s="183"/>
      <c r="N1343" s="271"/>
      <c r="O1343" s="133"/>
      <c r="P1343" s="133"/>
      <c r="Q1343" s="20"/>
      <c r="R1343" s="133"/>
      <c r="S1343" s="271"/>
      <c r="T1343" s="20"/>
      <c r="U1343" s="177"/>
      <c r="V1343" s="217"/>
      <c r="X1343" s="133"/>
      <c r="Y1343" s="133"/>
      <c r="Z1343" s="133"/>
      <c r="AA1343" s="133"/>
      <c r="AB1343" s="133"/>
      <c r="AC1343" s="17"/>
      <c r="AE1343" s="19"/>
      <c r="AF1343" s="19"/>
    </row>
    <row r="1344" spans="1:32" ht="15.75" x14ac:dyDescent="0.25">
      <c r="A1344" s="136"/>
      <c r="B1344" s="158"/>
      <c r="C1344" s="17"/>
      <c r="E1344" s="180"/>
      <c r="G1344" s="25"/>
      <c r="H1344" s="25"/>
      <c r="I1344" s="18"/>
      <c r="K1344" s="256"/>
      <c r="L1344" s="20"/>
      <c r="M1344" s="183"/>
      <c r="N1344" s="271"/>
      <c r="O1344" s="133"/>
      <c r="P1344" s="133"/>
      <c r="Q1344" s="20"/>
      <c r="R1344" s="133"/>
      <c r="S1344" s="271"/>
      <c r="T1344" s="20"/>
      <c r="U1344" s="177"/>
      <c r="V1344" s="217"/>
      <c r="X1344" s="133"/>
      <c r="Y1344" s="133"/>
      <c r="Z1344" s="133"/>
      <c r="AA1344" s="133"/>
      <c r="AB1344" s="133"/>
      <c r="AC1344" s="17"/>
      <c r="AE1344" s="19"/>
      <c r="AF1344" s="19"/>
    </row>
    <row r="1345" spans="1:32" ht="15.75" x14ac:dyDescent="0.25">
      <c r="A1345" s="136"/>
      <c r="B1345" s="158"/>
      <c r="C1345" s="17"/>
      <c r="E1345" s="180"/>
      <c r="G1345" s="25"/>
      <c r="H1345" s="25"/>
      <c r="I1345" s="18"/>
      <c r="K1345" s="256"/>
      <c r="L1345" s="20"/>
      <c r="M1345" s="183"/>
      <c r="N1345" s="271"/>
      <c r="O1345" s="133"/>
      <c r="P1345" s="133"/>
      <c r="Q1345" s="20"/>
      <c r="R1345" s="133"/>
      <c r="S1345" s="271"/>
      <c r="T1345" s="20"/>
      <c r="U1345" s="177"/>
      <c r="V1345" s="217"/>
      <c r="X1345" s="133"/>
      <c r="Y1345" s="133"/>
      <c r="Z1345" s="133"/>
      <c r="AA1345" s="133"/>
      <c r="AB1345" s="133"/>
      <c r="AC1345" s="17"/>
      <c r="AE1345" s="19"/>
      <c r="AF1345" s="19"/>
    </row>
    <row r="1346" spans="1:32" ht="15.75" x14ac:dyDescent="0.25">
      <c r="A1346" s="136"/>
      <c r="B1346" s="158"/>
      <c r="C1346" s="17"/>
      <c r="E1346" s="180"/>
      <c r="G1346" s="25"/>
      <c r="H1346" s="25"/>
      <c r="I1346" s="18"/>
      <c r="K1346" s="256"/>
      <c r="L1346" s="20"/>
      <c r="M1346" s="183"/>
      <c r="N1346" s="271"/>
      <c r="O1346" s="133"/>
      <c r="P1346" s="133"/>
      <c r="Q1346" s="20"/>
      <c r="R1346" s="133"/>
      <c r="S1346" s="271"/>
      <c r="T1346" s="20"/>
      <c r="U1346" s="177"/>
      <c r="V1346" s="217"/>
      <c r="X1346" s="133"/>
      <c r="Y1346" s="133"/>
      <c r="Z1346" s="133"/>
      <c r="AA1346" s="133"/>
      <c r="AB1346" s="133"/>
      <c r="AC1346" s="17"/>
      <c r="AE1346" s="19"/>
      <c r="AF1346" s="19"/>
    </row>
    <row r="1347" spans="1:32" ht="15.75" x14ac:dyDescent="0.25">
      <c r="A1347" s="136"/>
      <c r="B1347" s="158"/>
      <c r="C1347" s="17"/>
      <c r="E1347" s="180"/>
      <c r="G1347" s="25"/>
      <c r="H1347" s="25"/>
      <c r="I1347" s="18"/>
      <c r="K1347" s="256"/>
      <c r="L1347" s="20"/>
      <c r="M1347" s="183"/>
      <c r="N1347" s="271"/>
      <c r="O1347" s="133"/>
      <c r="P1347" s="133"/>
      <c r="Q1347" s="20"/>
      <c r="R1347" s="133"/>
      <c r="S1347" s="271"/>
      <c r="T1347" s="20"/>
      <c r="U1347" s="177"/>
      <c r="V1347" s="217"/>
      <c r="X1347" s="133"/>
      <c r="Y1347" s="133"/>
      <c r="Z1347" s="133"/>
      <c r="AA1347" s="133"/>
      <c r="AB1347" s="133"/>
      <c r="AC1347" s="17"/>
      <c r="AE1347" s="19"/>
      <c r="AF1347" s="19"/>
    </row>
    <row r="1348" spans="1:32" ht="15.75" x14ac:dyDescent="0.25">
      <c r="A1348" s="136"/>
      <c r="B1348" s="158"/>
      <c r="C1348" s="17"/>
      <c r="E1348" s="180"/>
      <c r="G1348" s="25"/>
      <c r="H1348" s="25"/>
      <c r="I1348" s="18"/>
      <c r="K1348" s="256"/>
      <c r="L1348" s="20"/>
      <c r="M1348" s="183"/>
      <c r="N1348" s="271"/>
      <c r="O1348" s="133"/>
      <c r="P1348" s="133"/>
      <c r="Q1348" s="20"/>
      <c r="R1348" s="133"/>
      <c r="S1348" s="271"/>
      <c r="T1348" s="20"/>
      <c r="U1348" s="177"/>
      <c r="V1348" s="217"/>
      <c r="X1348" s="133"/>
      <c r="Y1348" s="133"/>
      <c r="Z1348" s="133"/>
      <c r="AA1348" s="133"/>
      <c r="AB1348" s="133"/>
      <c r="AC1348" s="17"/>
      <c r="AE1348" s="19"/>
      <c r="AF1348" s="19"/>
    </row>
    <row r="1349" spans="1:32" ht="15.75" x14ac:dyDescent="0.25">
      <c r="A1349" s="136"/>
      <c r="B1349" s="158"/>
      <c r="C1349" s="17"/>
      <c r="E1349" s="180"/>
      <c r="G1349" s="25"/>
      <c r="H1349" s="25"/>
      <c r="I1349" s="18"/>
      <c r="K1349" s="256"/>
      <c r="L1349" s="20"/>
      <c r="M1349" s="183"/>
      <c r="N1349" s="271"/>
      <c r="O1349" s="133"/>
      <c r="P1349" s="133"/>
      <c r="Q1349" s="20"/>
      <c r="R1349" s="133"/>
      <c r="S1349" s="271"/>
      <c r="T1349" s="20"/>
      <c r="U1349" s="177"/>
      <c r="V1349" s="217"/>
      <c r="X1349" s="133"/>
      <c r="Y1349" s="133"/>
      <c r="Z1349" s="133"/>
      <c r="AA1349" s="133"/>
      <c r="AB1349" s="133"/>
      <c r="AC1349" s="17"/>
      <c r="AE1349" s="19"/>
      <c r="AF1349" s="19"/>
    </row>
    <row r="1350" spans="1:32" ht="15.75" x14ac:dyDescent="0.25">
      <c r="A1350" s="136"/>
      <c r="B1350" s="158"/>
      <c r="C1350" s="17"/>
      <c r="E1350" s="180"/>
      <c r="G1350" s="25"/>
      <c r="H1350" s="25"/>
      <c r="I1350" s="18"/>
      <c r="K1350" s="256"/>
      <c r="L1350" s="20"/>
      <c r="M1350" s="183"/>
      <c r="N1350" s="271"/>
      <c r="O1350" s="133"/>
      <c r="P1350" s="133"/>
      <c r="Q1350" s="20"/>
      <c r="R1350" s="133"/>
      <c r="S1350" s="271"/>
      <c r="T1350" s="20"/>
      <c r="U1350" s="177"/>
      <c r="V1350" s="217"/>
      <c r="X1350" s="133"/>
      <c r="Y1350" s="133"/>
      <c r="Z1350" s="133"/>
      <c r="AA1350" s="133"/>
      <c r="AB1350" s="133"/>
      <c r="AC1350" s="17"/>
      <c r="AE1350" s="19"/>
      <c r="AF1350" s="19"/>
    </row>
    <row r="1351" spans="1:32" ht="15.75" x14ac:dyDescent="0.25">
      <c r="A1351" s="136"/>
      <c r="B1351" s="158"/>
      <c r="C1351" s="17"/>
      <c r="E1351" s="180"/>
      <c r="G1351" s="25"/>
      <c r="H1351" s="25"/>
      <c r="I1351" s="18"/>
      <c r="K1351" s="256"/>
      <c r="L1351" s="20"/>
      <c r="M1351" s="183"/>
      <c r="N1351" s="271"/>
      <c r="O1351" s="133"/>
      <c r="P1351" s="133"/>
      <c r="Q1351" s="20"/>
      <c r="R1351" s="133"/>
      <c r="S1351" s="271"/>
      <c r="T1351" s="20"/>
      <c r="U1351" s="177"/>
      <c r="V1351" s="217"/>
      <c r="X1351" s="133"/>
      <c r="Y1351" s="133"/>
      <c r="Z1351" s="133"/>
      <c r="AA1351" s="133"/>
      <c r="AB1351" s="133"/>
      <c r="AC1351" s="17"/>
      <c r="AE1351" s="19"/>
      <c r="AF1351" s="19"/>
    </row>
    <row r="1352" spans="1:32" ht="15.75" x14ac:dyDescent="0.25">
      <c r="A1352" s="136"/>
      <c r="B1352" s="158"/>
      <c r="C1352" s="17"/>
      <c r="E1352" s="180"/>
      <c r="G1352" s="25"/>
      <c r="H1352" s="25"/>
      <c r="I1352" s="18"/>
      <c r="K1352" s="256"/>
      <c r="L1352" s="20"/>
      <c r="M1352" s="183"/>
      <c r="N1352" s="271"/>
      <c r="O1352" s="133"/>
      <c r="P1352" s="133"/>
      <c r="Q1352" s="20"/>
      <c r="R1352" s="133"/>
      <c r="S1352" s="271"/>
      <c r="T1352" s="20"/>
      <c r="U1352" s="177"/>
      <c r="V1352" s="217"/>
      <c r="X1352" s="133"/>
      <c r="Y1352" s="133"/>
      <c r="Z1352" s="133"/>
      <c r="AA1352" s="133"/>
      <c r="AB1352" s="133"/>
      <c r="AC1352" s="17"/>
      <c r="AE1352" s="19"/>
      <c r="AF1352" s="19"/>
    </row>
    <row r="1353" spans="1:32" ht="15.75" x14ac:dyDescent="0.25">
      <c r="A1353" s="136"/>
      <c r="B1353" s="158"/>
      <c r="C1353" s="17"/>
      <c r="E1353" s="180"/>
      <c r="G1353" s="25"/>
      <c r="H1353" s="25"/>
      <c r="I1353" s="18"/>
      <c r="K1353" s="256"/>
      <c r="L1353" s="20"/>
      <c r="M1353" s="183"/>
      <c r="N1353" s="271"/>
      <c r="O1353" s="133"/>
      <c r="P1353" s="133"/>
      <c r="Q1353" s="20"/>
      <c r="R1353" s="133"/>
      <c r="S1353" s="271"/>
      <c r="T1353" s="20"/>
      <c r="U1353" s="177"/>
      <c r="V1353" s="217"/>
      <c r="X1353" s="133"/>
      <c r="Y1353" s="133"/>
      <c r="Z1353" s="133"/>
      <c r="AA1353" s="133"/>
      <c r="AB1353" s="133"/>
      <c r="AC1353" s="17"/>
      <c r="AE1353" s="19"/>
      <c r="AF1353" s="19"/>
    </row>
    <row r="1354" spans="1:32" ht="15.75" x14ac:dyDescent="0.25">
      <c r="A1354" s="136"/>
      <c r="B1354" s="158"/>
      <c r="C1354" s="17"/>
      <c r="E1354" s="180"/>
      <c r="G1354" s="25"/>
      <c r="H1354" s="25"/>
      <c r="I1354" s="18"/>
      <c r="K1354" s="256"/>
      <c r="L1354" s="20"/>
      <c r="M1354" s="183"/>
      <c r="N1354" s="271"/>
      <c r="O1354" s="133"/>
      <c r="P1354" s="133"/>
      <c r="Q1354" s="20"/>
      <c r="R1354" s="133"/>
      <c r="S1354" s="271"/>
      <c r="T1354" s="20"/>
      <c r="U1354" s="177"/>
      <c r="V1354" s="217"/>
      <c r="X1354" s="133"/>
      <c r="Y1354" s="133"/>
      <c r="Z1354" s="133"/>
      <c r="AA1354" s="133"/>
      <c r="AB1354" s="133"/>
      <c r="AC1354" s="17"/>
      <c r="AE1354" s="19"/>
      <c r="AF1354" s="19"/>
    </row>
    <row r="1355" spans="1:32" ht="15.75" x14ac:dyDescent="0.25">
      <c r="A1355" s="136"/>
      <c r="B1355" s="158"/>
      <c r="C1355" s="17"/>
      <c r="E1355" s="180"/>
      <c r="G1355" s="25"/>
      <c r="H1355" s="25"/>
      <c r="I1355" s="18"/>
      <c r="K1355" s="256"/>
      <c r="L1355" s="20"/>
      <c r="M1355" s="183"/>
      <c r="N1355" s="271"/>
      <c r="O1355" s="133"/>
      <c r="P1355" s="133"/>
      <c r="Q1355" s="20"/>
      <c r="R1355" s="133"/>
      <c r="S1355" s="271"/>
      <c r="T1355" s="20"/>
      <c r="U1355" s="177"/>
      <c r="V1355" s="217"/>
      <c r="X1355" s="133"/>
      <c r="Y1355" s="133"/>
      <c r="Z1355" s="133"/>
      <c r="AA1355" s="133"/>
      <c r="AB1355" s="133"/>
      <c r="AC1355" s="17"/>
      <c r="AE1355" s="19"/>
      <c r="AF1355" s="19"/>
    </row>
    <row r="1356" spans="1:32" ht="15.75" x14ac:dyDescent="0.25">
      <c r="A1356" s="136"/>
      <c r="B1356" s="158"/>
      <c r="C1356" s="17"/>
      <c r="E1356" s="180"/>
      <c r="G1356" s="25"/>
      <c r="H1356" s="25"/>
      <c r="I1356" s="18"/>
      <c r="K1356" s="256"/>
      <c r="L1356" s="20"/>
      <c r="M1356" s="183"/>
      <c r="N1356" s="271"/>
      <c r="O1356" s="133"/>
      <c r="P1356" s="133"/>
      <c r="Q1356" s="20"/>
      <c r="R1356" s="133"/>
      <c r="S1356" s="271"/>
      <c r="T1356" s="20"/>
      <c r="U1356" s="177"/>
      <c r="V1356" s="217"/>
      <c r="X1356" s="133"/>
      <c r="Y1356" s="133"/>
      <c r="Z1356" s="133"/>
      <c r="AA1356" s="133"/>
      <c r="AB1356" s="133"/>
      <c r="AC1356" s="17"/>
      <c r="AE1356" s="19"/>
      <c r="AF1356" s="19"/>
    </row>
    <row r="1357" spans="1:32" ht="15.75" x14ac:dyDescent="0.25">
      <c r="A1357" s="136"/>
      <c r="B1357" s="158"/>
      <c r="C1357" s="17"/>
      <c r="E1357" s="180"/>
      <c r="G1357" s="25"/>
      <c r="H1357" s="25"/>
      <c r="I1357" s="18"/>
      <c r="K1357" s="256"/>
      <c r="L1357" s="20"/>
      <c r="M1357" s="183"/>
      <c r="N1357" s="271"/>
      <c r="O1357" s="133"/>
      <c r="P1357" s="133"/>
      <c r="Q1357" s="20"/>
      <c r="R1357" s="133"/>
      <c r="S1357" s="271"/>
      <c r="T1357" s="20"/>
      <c r="U1357" s="177"/>
      <c r="V1357" s="217"/>
      <c r="X1357" s="133"/>
      <c r="Y1357" s="133"/>
      <c r="Z1357" s="133"/>
      <c r="AA1357" s="133"/>
      <c r="AB1357" s="133"/>
      <c r="AC1357" s="17"/>
      <c r="AE1357" s="19"/>
      <c r="AF1357" s="19"/>
    </row>
    <row r="1358" spans="1:32" ht="15.75" x14ac:dyDescent="0.25">
      <c r="A1358" s="136"/>
      <c r="B1358" s="158"/>
      <c r="C1358" s="17"/>
      <c r="E1358" s="180"/>
      <c r="G1358" s="25"/>
      <c r="H1358" s="25"/>
      <c r="I1358" s="18"/>
      <c r="K1358" s="256"/>
      <c r="L1358" s="20"/>
      <c r="M1358" s="183"/>
      <c r="N1358" s="271"/>
      <c r="O1358" s="133"/>
      <c r="P1358" s="133"/>
      <c r="Q1358" s="20"/>
      <c r="R1358" s="133"/>
      <c r="S1358" s="271"/>
      <c r="T1358" s="20"/>
      <c r="U1358" s="177"/>
      <c r="V1358" s="217"/>
      <c r="X1358" s="133"/>
      <c r="Y1358" s="133"/>
      <c r="Z1358" s="133"/>
      <c r="AA1358" s="133"/>
      <c r="AB1358" s="133"/>
      <c r="AC1358" s="17"/>
      <c r="AE1358" s="19"/>
      <c r="AF1358" s="19"/>
    </row>
    <row r="1359" spans="1:32" ht="15.75" x14ac:dyDescent="0.25">
      <c r="A1359" s="136"/>
      <c r="B1359" s="158"/>
      <c r="C1359" s="17"/>
      <c r="E1359" s="180"/>
      <c r="G1359" s="25"/>
      <c r="H1359" s="25"/>
      <c r="I1359" s="18"/>
      <c r="K1359" s="256"/>
      <c r="L1359" s="20"/>
      <c r="M1359" s="183"/>
      <c r="N1359" s="271"/>
      <c r="O1359" s="133"/>
      <c r="P1359" s="133"/>
      <c r="Q1359" s="20"/>
      <c r="R1359" s="133"/>
      <c r="S1359" s="271"/>
      <c r="T1359" s="20"/>
      <c r="U1359" s="177"/>
      <c r="V1359" s="217"/>
      <c r="X1359" s="133"/>
      <c r="Y1359" s="133"/>
      <c r="Z1359" s="133"/>
      <c r="AA1359" s="133"/>
      <c r="AB1359" s="133"/>
      <c r="AC1359" s="17"/>
      <c r="AE1359" s="19"/>
      <c r="AF1359" s="19"/>
    </row>
    <row r="1360" spans="1:32" ht="15.75" x14ac:dyDescent="0.25">
      <c r="A1360" s="136"/>
      <c r="B1360" s="158"/>
      <c r="C1360" s="17"/>
      <c r="E1360" s="180"/>
      <c r="G1360" s="25"/>
      <c r="H1360" s="25"/>
      <c r="I1360" s="18"/>
      <c r="K1360" s="256"/>
      <c r="L1360" s="20"/>
      <c r="M1360" s="183"/>
      <c r="N1360" s="271"/>
      <c r="O1360" s="133"/>
      <c r="P1360" s="133"/>
      <c r="Q1360" s="20"/>
      <c r="R1360" s="133"/>
      <c r="S1360" s="271"/>
      <c r="T1360" s="20"/>
      <c r="U1360" s="177"/>
      <c r="V1360" s="217"/>
      <c r="X1360" s="133"/>
      <c r="Y1360" s="133"/>
      <c r="Z1360" s="133"/>
      <c r="AA1360" s="133"/>
      <c r="AB1360" s="133"/>
      <c r="AC1360" s="17"/>
      <c r="AE1360" s="19"/>
      <c r="AF1360" s="19"/>
    </row>
    <row r="1361" spans="1:32" ht="15.75" x14ac:dyDescent="0.25">
      <c r="A1361" s="136"/>
      <c r="B1361" s="158"/>
      <c r="C1361" s="17"/>
      <c r="E1361" s="180"/>
      <c r="G1361" s="25"/>
      <c r="H1361" s="25"/>
      <c r="I1361" s="18"/>
      <c r="K1361" s="256"/>
      <c r="L1361" s="20"/>
      <c r="M1361" s="183"/>
      <c r="N1361" s="271"/>
      <c r="O1361" s="133"/>
      <c r="P1361" s="133"/>
      <c r="Q1361" s="20"/>
      <c r="R1361" s="133"/>
      <c r="S1361" s="271"/>
      <c r="T1361" s="20"/>
      <c r="U1361" s="177"/>
      <c r="V1361" s="217"/>
      <c r="X1361" s="133"/>
      <c r="Y1361" s="133"/>
      <c r="Z1361" s="133"/>
      <c r="AA1361" s="133"/>
      <c r="AB1361" s="133"/>
      <c r="AC1361" s="17"/>
      <c r="AE1361" s="19"/>
      <c r="AF1361" s="19"/>
    </row>
    <row r="1362" spans="1:32" ht="15.75" x14ac:dyDescent="0.25">
      <c r="A1362" s="136"/>
      <c r="B1362" s="158"/>
      <c r="C1362" s="17"/>
      <c r="E1362" s="180"/>
      <c r="G1362" s="25"/>
      <c r="H1362" s="25"/>
      <c r="I1362" s="18"/>
      <c r="K1362" s="256"/>
      <c r="L1362" s="20"/>
      <c r="M1362" s="183"/>
      <c r="N1362" s="271"/>
      <c r="O1362" s="133"/>
      <c r="P1362" s="133"/>
      <c r="Q1362" s="20"/>
      <c r="R1362" s="133"/>
      <c r="S1362" s="271"/>
      <c r="T1362" s="20"/>
      <c r="U1362" s="177"/>
      <c r="V1362" s="217"/>
      <c r="X1362" s="133"/>
      <c r="Y1362" s="133"/>
      <c r="Z1362" s="133"/>
      <c r="AA1362" s="133"/>
      <c r="AB1362" s="133"/>
      <c r="AC1362" s="17"/>
      <c r="AE1362" s="19"/>
      <c r="AF1362" s="19"/>
    </row>
    <row r="1363" spans="1:32" ht="15.75" x14ac:dyDescent="0.25">
      <c r="A1363" s="136"/>
      <c r="B1363" s="158"/>
      <c r="C1363" s="17"/>
      <c r="E1363" s="180"/>
      <c r="G1363" s="25"/>
      <c r="H1363" s="25"/>
      <c r="I1363" s="18"/>
      <c r="K1363" s="256"/>
      <c r="L1363" s="20"/>
      <c r="M1363" s="183"/>
      <c r="N1363" s="271"/>
      <c r="O1363" s="133"/>
      <c r="P1363" s="133"/>
      <c r="Q1363" s="20"/>
      <c r="R1363" s="133"/>
      <c r="S1363" s="271"/>
      <c r="T1363" s="20"/>
      <c r="U1363" s="177"/>
      <c r="V1363" s="217"/>
      <c r="X1363" s="133"/>
      <c r="Y1363" s="133"/>
      <c r="Z1363" s="133"/>
      <c r="AA1363" s="133"/>
      <c r="AB1363" s="133"/>
      <c r="AC1363" s="17"/>
      <c r="AE1363" s="19"/>
      <c r="AF1363" s="19"/>
    </row>
    <row r="1364" spans="1:32" ht="15.75" x14ac:dyDescent="0.25">
      <c r="A1364" s="136"/>
      <c r="B1364" s="158"/>
      <c r="C1364" s="17"/>
      <c r="E1364" s="180"/>
      <c r="G1364" s="25"/>
      <c r="H1364" s="25"/>
      <c r="I1364" s="18"/>
      <c r="K1364" s="256"/>
      <c r="L1364" s="20"/>
      <c r="M1364" s="183"/>
      <c r="N1364" s="271"/>
      <c r="O1364" s="133"/>
      <c r="P1364" s="133"/>
      <c r="Q1364" s="20"/>
      <c r="R1364" s="133"/>
      <c r="S1364" s="271"/>
      <c r="T1364" s="20"/>
      <c r="U1364" s="177"/>
      <c r="V1364" s="217"/>
      <c r="X1364" s="133"/>
      <c r="Y1364" s="133"/>
      <c r="Z1364" s="133"/>
      <c r="AA1364" s="133"/>
      <c r="AB1364" s="133"/>
      <c r="AC1364" s="17"/>
      <c r="AE1364" s="19"/>
      <c r="AF1364" s="19"/>
    </row>
    <row r="1365" spans="1:32" ht="15.75" x14ac:dyDescent="0.25">
      <c r="A1365" s="136"/>
      <c r="B1365" s="158"/>
      <c r="C1365" s="17"/>
      <c r="E1365" s="180"/>
      <c r="G1365" s="25"/>
      <c r="H1365" s="25"/>
      <c r="I1365" s="18"/>
      <c r="K1365" s="256"/>
      <c r="L1365" s="20"/>
      <c r="M1365" s="183"/>
      <c r="N1365" s="271"/>
      <c r="O1365" s="133"/>
      <c r="P1365" s="133"/>
      <c r="Q1365" s="20"/>
      <c r="R1365" s="133"/>
      <c r="S1365" s="271"/>
      <c r="T1365" s="20"/>
      <c r="U1365" s="177"/>
      <c r="V1365" s="217"/>
      <c r="X1365" s="133"/>
      <c r="Y1365" s="133"/>
      <c r="Z1365" s="133"/>
      <c r="AA1365" s="133"/>
      <c r="AB1365" s="133"/>
      <c r="AC1365" s="17"/>
      <c r="AE1365" s="19"/>
      <c r="AF1365" s="19"/>
    </row>
    <row r="1366" spans="1:32" ht="15.75" x14ac:dyDescent="0.25">
      <c r="A1366" s="136"/>
      <c r="B1366" s="158"/>
      <c r="C1366" s="17"/>
      <c r="E1366" s="180"/>
      <c r="G1366" s="25"/>
      <c r="H1366" s="25"/>
      <c r="I1366" s="18"/>
      <c r="K1366" s="256"/>
      <c r="L1366" s="20"/>
      <c r="M1366" s="183"/>
      <c r="N1366" s="271"/>
      <c r="O1366" s="133"/>
      <c r="P1366" s="133"/>
      <c r="Q1366" s="20"/>
      <c r="R1366" s="133"/>
      <c r="S1366" s="271"/>
      <c r="T1366" s="20"/>
      <c r="U1366" s="177"/>
      <c r="V1366" s="217"/>
      <c r="X1366" s="133"/>
      <c r="Y1366" s="133"/>
      <c r="Z1366" s="133"/>
      <c r="AA1366" s="133"/>
      <c r="AB1366" s="133"/>
      <c r="AC1366" s="17"/>
      <c r="AE1366" s="19"/>
      <c r="AF1366" s="19"/>
    </row>
    <row r="1367" spans="1:32" ht="15.75" x14ac:dyDescent="0.25">
      <c r="A1367" s="136"/>
      <c r="B1367" s="158"/>
      <c r="C1367" s="17"/>
      <c r="E1367" s="180"/>
      <c r="G1367" s="25"/>
      <c r="H1367" s="25"/>
      <c r="I1367" s="18"/>
      <c r="K1367" s="256"/>
      <c r="L1367" s="20"/>
      <c r="M1367" s="183"/>
      <c r="N1367" s="271"/>
      <c r="O1367" s="133"/>
      <c r="P1367" s="133"/>
      <c r="Q1367" s="20"/>
      <c r="R1367" s="133"/>
      <c r="S1367" s="271"/>
      <c r="T1367" s="20"/>
      <c r="U1367" s="177"/>
      <c r="V1367" s="217"/>
      <c r="X1367" s="133"/>
      <c r="Y1367" s="133"/>
      <c r="Z1367" s="133"/>
      <c r="AA1367" s="133"/>
      <c r="AB1367" s="133"/>
      <c r="AC1367" s="17"/>
      <c r="AE1367" s="19"/>
      <c r="AF1367" s="19"/>
    </row>
    <row r="1368" spans="1:32" ht="15.75" x14ac:dyDescent="0.25">
      <c r="A1368" s="136"/>
      <c r="B1368" s="158"/>
      <c r="C1368" s="17"/>
      <c r="E1368" s="180"/>
      <c r="G1368" s="25"/>
      <c r="H1368" s="25"/>
      <c r="I1368" s="18"/>
      <c r="K1368" s="256"/>
      <c r="L1368" s="20"/>
      <c r="M1368" s="183"/>
      <c r="N1368" s="271"/>
      <c r="O1368" s="133"/>
      <c r="P1368" s="133"/>
      <c r="Q1368" s="20"/>
      <c r="R1368" s="133"/>
      <c r="S1368" s="271"/>
      <c r="T1368" s="20"/>
      <c r="U1368" s="177"/>
      <c r="V1368" s="217"/>
      <c r="X1368" s="133"/>
      <c r="Y1368" s="133"/>
      <c r="Z1368" s="133"/>
      <c r="AA1368" s="133"/>
      <c r="AB1368" s="133"/>
      <c r="AC1368" s="17"/>
      <c r="AE1368" s="19"/>
      <c r="AF1368" s="19"/>
    </row>
    <row r="1369" spans="1:32" ht="15.75" x14ac:dyDescent="0.25">
      <c r="A1369" s="136"/>
      <c r="B1369" s="158"/>
      <c r="C1369" s="17"/>
      <c r="E1369" s="180"/>
      <c r="G1369" s="25"/>
      <c r="H1369" s="25"/>
      <c r="I1369" s="18"/>
      <c r="K1369" s="256"/>
      <c r="L1369" s="20"/>
      <c r="M1369" s="183"/>
      <c r="N1369" s="271"/>
      <c r="O1369" s="133"/>
      <c r="P1369" s="133"/>
      <c r="Q1369" s="20"/>
      <c r="R1369" s="133"/>
      <c r="S1369" s="271"/>
      <c r="T1369" s="20"/>
      <c r="U1369" s="177"/>
      <c r="V1369" s="217"/>
      <c r="X1369" s="133"/>
      <c r="Y1369" s="133"/>
      <c r="Z1369" s="133"/>
      <c r="AA1369" s="133"/>
      <c r="AB1369" s="133"/>
      <c r="AC1369" s="17"/>
      <c r="AE1369" s="19"/>
      <c r="AF1369" s="19"/>
    </row>
    <row r="1370" spans="1:32" ht="15.75" x14ac:dyDescent="0.25">
      <c r="A1370" s="136"/>
      <c r="B1370" s="158"/>
      <c r="C1370" s="17"/>
      <c r="E1370" s="180"/>
      <c r="G1370" s="25"/>
      <c r="H1370" s="25"/>
      <c r="I1370" s="18"/>
      <c r="K1370" s="256"/>
      <c r="L1370" s="20"/>
      <c r="M1370" s="183"/>
      <c r="N1370" s="271"/>
      <c r="O1370" s="133"/>
      <c r="P1370" s="133"/>
      <c r="Q1370" s="20"/>
      <c r="R1370" s="133"/>
      <c r="S1370" s="271"/>
      <c r="T1370" s="20"/>
      <c r="U1370" s="177"/>
      <c r="V1370" s="217"/>
      <c r="X1370" s="133"/>
      <c r="Y1370" s="133"/>
      <c r="Z1370" s="133"/>
      <c r="AA1370" s="133"/>
      <c r="AB1370" s="133"/>
      <c r="AC1370" s="17"/>
      <c r="AE1370" s="19"/>
      <c r="AF1370" s="19"/>
    </row>
    <row r="1371" spans="1:32" ht="15.75" x14ac:dyDescent="0.25">
      <c r="A1371" s="136"/>
      <c r="B1371" s="158"/>
      <c r="C1371" s="17"/>
      <c r="E1371" s="180"/>
      <c r="G1371" s="25"/>
      <c r="H1371" s="25"/>
      <c r="I1371" s="18"/>
      <c r="K1371" s="256"/>
      <c r="L1371" s="20"/>
      <c r="M1371" s="183"/>
      <c r="N1371" s="271"/>
      <c r="O1371" s="133"/>
      <c r="P1371" s="133"/>
      <c r="Q1371" s="20"/>
      <c r="R1371" s="133"/>
      <c r="S1371" s="271"/>
      <c r="T1371" s="20"/>
      <c r="U1371" s="177"/>
      <c r="V1371" s="217"/>
      <c r="X1371" s="133"/>
      <c r="Y1371" s="133"/>
      <c r="Z1371" s="133"/>
      <c r="AA1371" s="133"/>
      <c r="AB1371" s="133"/>
      <c r="AC1371" s="17"/>
      <c r="AE1371" s="19"/>
      <c r="AF1371" s="19"/>
    </row>
    <row r="1372" spans="1:32" ht="15.75" x14ac:dyDescent="0.25">
      <c r="A1372" s="136"/>
      <c r="B1372" s="158"/>
      <c r="C1372" s="17"/>
      <c r="E1372" s="180"/>
      <c r="G1372" s="25"/>
      <c r="H1372" s="25"/>
      <c r="I1372" s="18"/>
      <c r="K1372" s="256"/>
      <c r="L1372" s="20"/>
      <c r="M1372" s="183"/>
      <c r="N1372" s="271"/>
      <c r="O1372" s="133"/>
      <c r="P1372" s="133"/>
      <c r="Q1372" s="20"/>
      <c r="R1372" s="133"/>
      <c r="S1372" s="271"/>
      <c r="T1372" s="20"/>
      <c r="U1372" s="177"/>
      <c r="V1372" s="217"/>
      <c r="X1372" s="133"/>
      <c r="Y1372" s="133"/>
      <c r="Z1372" s="133"/>
      <c r="AA1372" s="133"/>
      <c r="AB1372" s="133"/>
      <c r="AC1372" s="17"/>
      <c r="AE1372" s="19"/>
      <c r="AF1372" s="19"/>
    </row>
    <row r="1373" spans="1:32" ht="15.75" x14ac:dyDescent="0.25">
      <c r="A1373" s="136"/>
      <c r="B1373" s="158"/>
      <c r="C1373" s="17"/>
      <c r="E1373" s="180"/>
      <c r="G1373" s="25"/>
      <c r="H1373" s="25"/>
      <c r="I1373" s="18"/>
      <c r="K1373" s="256"/>
      <c r="L1373" s="20"/>
      <c r="M1373" s="183"/>
      <c r="N1373" s="271"/>
      <c r="O1373" s="133"/>
      <c r="P1373" s="133"/>
      <c r="Q1373" s="20"/>
      <c r="R1373" s="133"/>
      <c r="S1373" s="271"/>
      <c r="T1373" s="20"/>
      <c r="U1373" s="177"/>
      <c r="V1373" s="217"/>
      <c r="X1373" s="133"/>
      <c r="Y1373" s="133"/>
      <c r="Z1373" s="133"/>
      <c r="AA1373" s="133"/>
      <c r="AB1373" s="133"/>
      <c r="AC1373" s="17"/>
      <c r="AE1373" s="19"/>
      <c r="AF1373" s="19"/>
    </row>
    <row r="1374" spans="1:32" ht="15.75" x14ac:dyDescent="0.25">
      <c r="A1374" s="136"/>
      <c r="B1374" s="158"/>
      <c r="C1374" s="17"/>
      <c r="E1374" s="180"/>
      <c r="G1374" s="25"/>
      <c r="H1374" s="25"/>
      <c r="I1374" s="18"/>
      <c r="K1374" s="256"/>
      <c r="L1374" s="20"/>
      <c r="M1374" s="183"/>
      <c r="N1374" s="271"/>
      <c r="O1374" s="133"/>
      <c r="P1374" s="133"/>
      <c r="Q1374" s="20"/>
      <c r="R1374" s="133"/>
      <c r="S1374" s="271"/>
      <c r="T1374" s="20"/>
      <c r="U1374" s="177"/>
      <c r="V1374" s="217"/>
      <c r="X1374" s="133"/>
      <c r="Y1374" s="133"/>
      <c r="Z1374" s="133"/>
      <c r="AA1374" s="133"/>
      <c r="AB1374" s="133"/>
      <c r="AC1374" s="17"/>
      <c r="AE1374" s="19"/>
      <c r="AF1374" s="19"/>
    </row>
    <row r="1375" spans="1:32" ht="15.75" x14ac:dyDescent="0.25">
      <c r="A1375" s="136"/>
      <c r="B1375" s="158"/>
      <c r="C1375" s="17"/>
      <c r="E1375" s="180"/>
      <c r="G1375" s="25"/>
      <c r="H1375" s="25"/>
      <c r="I1375" s="18"/>
      <c r="K1375" s="256"/>
      <c r="L1375" s="20"/>
      <c r="M1375" s="183"/>
      <c r="N1375" s="271"/>
      <c r="O1375" s="133"/>
      <c r="P1375" s="133"/>
      <c r="Q1375" s="20"/>
      <c r="R1375" s="133"/>
      <c r="S1375" s="271"/>
      <c r="T1375" s="20"/>
      <c r="U1375" s="177"/>
      <c r="V1375" s="217"/>
      <c r="X1375" s="133"/>
      <c r="Y1375" s="133"/>
      <c r="Z1375" s="133"/>
      <c r="AA1375" s="133"/>
      <c r="AB1375" s="133"/>
      <c r="AC1375" s="17"/>
      <c r="AE1375" s="19"/>
      <c r="AF1375" s="19"/>
    </row>
    <row r="1376" spans="1:32" ht="15.75" x14ac:dyDescent="0.25">
      <c r="A1376" s="136"/>
      <c r="B1376" s="158"/>
      <c r="C1376" s="17"/>
      <c r="E1376" s="180"/>
      <c r="G1376" s="25"/>
      <c r="H1376" s="25"/>
      <c r="I1376" s="18"/>
      <c r="K1376" s="256"/>
      <c r="L1376" s="20"/>
      <c r="M1376" s="183"/>
      <c r="N1376" s="271"/>
      <c r="O1376" s="133"/>
      <c r="P1376" s="133"/>
      <c r="Q1376" s="20"/>
      <c r="R1376" s="133"/>
      <c r="S1376" s="271"/>
      <c r="T1376" s="20"/>
      <c r="U1376" s="177"/>
      <c r="V1376" s="217"/>
      <c r="X1376" s="133"/>
      <c r="Y1376" s="133"/>
      <c r="Z1376" s="133"/>
      <c r="AA1376" s="133"/>
      <c r="AB1376" s="133"/>
      <c r="AC1376" s="17"/>
      <c r="AE1376" s="19"/>
      <c r="AF1376" s="19"/>
    </row>
    <row r="1377" spans="1:32" ht="15.75" x14ac:dyDescent="0.25">
      <c r="A1377" s="136"/>
      <c r="B1377" s="158"/>
      <c r="C1377" s="17"/>
      <c r="E1377" s="180"/>
      <c r="G1377" s="25"/>
      <c r="H1377" s="25"/>
      <c r="I1377" s="18"/>
      <c r="K1377" s="256"/>
      <c r="L1377" s="20"/>
      <c r="M1377" s="183"/>
      <c r="N1377" s="271"/>
      <c r="O1377" s="133"/>
      <c r="P1377" s="133"/>
      <c r="Q1377" s="20"/>
      <c r="R1377" s="133"/>
      <c r="S1377" s="271"/>
      <c r="T1377" s="20"/>
      <c r="U1377" s="177"/>
      <c r="V1377" s="217"/>
      <c r="X1377" s="133"/>
      <c r="Y1377" s="133"/>
      <c r="Z1377" s="133"/>
      <c r="AA1377" s="133"/>
      <c r="AB1377" s="133"/>
      <c r="AC1377" s="17"/>
      <c r="AE1377" s="19"/>
      <c r="AF1377" s="19"/>
    </row>
    <row r="1378" spans="1:32" ht="15.75" x14ac:dyDescent="0.25">
      <c r="A1378" s="136"/>
      <c r="B1378" s="158"/>
      <c r="C1378" s="17"/>
      <c r="E1378" s="180"/>
      <c r="G1378" s="25"/>
      <c r="H1378" s="25"/>
      <c r="I1378" s="18"/>
      <c r="K1378" s="256"/>
      <c r="L1378" s="20"/>
      <c r="M1378" s="183"/>
      <c r="N1378" s="271"/>
      <c r="O1378" s="133"/>
      <c r="P1378" s="133"/>
      <c r="Q1378" s="20"/>
      <c r="R1378" s="133"/>
      <c r="S1378" s="271"/>
      <c r="T1378" s="20"/>
      <c r="U1378" s="177"/>
      <c r="V1378" s="217"/>
      <c r="X1378" s="133"/>
      <c r="Y1378" s="133"/>
      <c r="Z1378" s="133"/>
      <c r="AA1378" s="133"/>
      <c r="AB1378" s="133"/>
      <c r="AC1378" s="17"/>
      <c r="AE1378" s="19"/>
      <c r="AF1378" s="19"/>
    </row>
    <row r="1379" spans="1:32" ht="15.75" x14ac:dyDescent="0.25">
      <c r="A1379" s="136"/>
      <c r="B1379" s="158"/>
      <c r="C1379" s="17"/>
      <c r="E1379" s="180"/>
      <c r="G1379" s="25"/>
      <c r="H1379" s="25"/>
      <c r="I1379" s="18"/>
      <c r="K1379" s="256"/>
      <c r="L1379" s="20"/>
      <c r="M1379" s="183"/>
      <c r="N1379" s="271"/>
      <c r="O1379" s="133"/>
      <c r="P1379" s="133"/>
      <c r="Q1379" s="20"/>
      <c r="R1379" s="133"/>
      <c r="S1379" s="271"/>
      <c r="T1379" s="20"/>
      <c r="U1379" s="177"/>
      <c r="V1379" s="217"/>
      <c r="X1379" s="133"/>
      <c r="Y1379" s="133"/>
      <c r="Z1379" s="133"/>
      <c r="AA1379" s="133"/>
      <c r="AB1379" s="133"/>
      <c r="AC1379" s="17"/>
      <c r="AE1379" s="19"/>
      <c r="AF1379" s="19"/>
    </row>
    <row r="1380" spans="1:32" ht="15.75" x14ac:dyDescent="0.25">
      <c r="A1380" s="136"/>
      <c r="B1380" s="158"/>
      <c r="C1380" s="17"/>
      <c r="E1380" s="180"/>
      <c r="G1380" s="25"/>
      <c r="H1380" s="25"/>
      <c r="I1380" s="18"/>
      <c r="K1380" s="256"/>
      <c r="L1380" s="20"/>
      <c r="M1380" s="183"/>
      <c r="N1380" s="271"/>
      <c r="O1380" s="133"/>
      <c r="P1380" s="133"/>
      <c r="Q1380" s="20"/>
      <c r="R1380" s="133"/>
      <c r="S1380" s="271"/>
      <c r="T1380" s="20"/>
      <c r="U1380" s="177"/>
      <c r="V1380" s="217"/>
      <c r="X1380" s="133"/>
      <c r="Y1380" s="133"/>
      <c r="Z1380" s="133"/>
      <c r="AA1380" s="133"/>
      <c r="AB1380" s="133"/>
      <c r="AC1380" s="17"/>
      <c r="AE1380" s="19"/>
      <c r="AF1380" s="19"/>
    </row>
    <row r="1381" spans="1:32" ht="15.75" x14ac:dyDescent="0.25">
      <c r="A1381" s="136"/>
      <c r="B1381" s="158"/>
      <c r="C1381" s="17"/>
      <c r="E1381" s="180"/>
      <c r="G1381" s="25"/>
      <c r="H1381" s="25"/>
      <c r="I1381" s="18"/>
      <c r="K1381" s="256"/>
      <c r="L1381" s="20"/>
      <c r="M1381" s="183"/>
      <c r="N1381" s="271"/>
      <c r="O1381" s="133"/>
      <c r="P1381" s="133"/>
      <c r="Q1381" s="20"/>
      <c r="R1381" s="133"/>
      <c r="S1381" s="271"/>
      <c r="T1381" s="20"/>
      <c r="U1381" s="177"/>
      <c r="V1381" s="217"/>
      <c r="X1381" s="133"/>
      <c r="Y1381" s="133"/>
      <c r="Z1381" s="133"/>
      <c r="AA1381" s="133"/>
      <c r="AB1381" s="133"/>
      <c r="AC1381" s="17"/>
      <c r="AE1381" s="19"/>
      <c r="AF1381" s="19"/>
    </row>
    <row r="1382" spans="1:32" ht="15.75" x14ac:dyDescent="0.25">
      <c r="A1382" s="136"/>
      <c r="B1382" s="158"/>
      <c r="C1382" s="17"/>
      <c r="E1382" s="180"/>
      <c r="G1382" s="25"/>
      <c r="H1382" s="25"/>
      <c r="I1382" s="18"/>
      <c r="K1382" s="256"/>
      <c r="L1382" s="20"/>
      <c r="M1382" s="183"/>
      <c r="N1382" s="271"/>
      <c r="O1382" s="133"/>
      <c r="P1382" s="133"/>
      <c r="Q1382" s="20"/>
      <c r="R1382" s="133"/>
      <c r="S1382" s="271"/>
      <c r="T1382" s="20"/>
      <c r="U1382" s="177"/>
      <c r="V1382" s="217"/>
      <c r="X1382" s="133"/>
      <c r="Y1382" s="133"/>
      <c r="Z1382" s="133"/>
      <c r="AA1382" s="133"/>
      <c r="AB1382" s="133"/>
      <c r="AC1382" s="17"/>
      <c r="AE1382" s="19"/>
      <c r="AF1382" s="19"/>
    </row>
    <row r="1383" spans="1:32" ht="15.75" x14ac:dyDescent="0.25">
      <c r="A1383" s="136"/>
      <c r="B1383" s="158"/>
      <c r="C1383" s="17"/>
      <c r="E1383" s="180"/>
      <c r="G1383" s="25"/>
      <c r="H1383" s="25"/>
      <c r="I1383" s="18"/>
      <c r="K1383" s="256"/>
      <c r="L1383" s="20"/>
      <c r="M1383" s="183"/>
      <c r="N1383" s="271"/>
      <c r="O1383" s="133"/>
      <c r="P1383" s="133"/>
      <c r="Q1383" s="20"/>
      <c r="R1383" s="133"/>
      <c r="S1383" s="271"/>
      <c r="T1383" s="20"/>
      <c r="U1383" s="177"/>
      <c r="V1383" s="217"/>
      <c r="X1383" s="133"/>
      <c r="Y1383" s="133"/>
      <c r="Z1383" s="133"/>
      <c r="AA1383" s="133"/>
      <c r="AB1383" s="133"/>
      <c r="AC1383" s="17"/>
      <c r="AE1383" s="19"/>
      <c r="AF1383" s="19"/>
    </row>
    <row r="1384" spans="1:32" ht="15.75" x14ac:dyDescent="0.25">
      <c r="A1384" s="136"/>
      <c r="B1384" s="158"/>
      <c r="C1384" s="17"/>
      <c r="E1384" s="180"/>
      <c r="G1384" s="25"/>
      <c r="H1384" s="25"/>
      <c r="I1384" s="18"/>
      <c r="K1384" s="256"/>
      <c r="L1384" s="20"/>
      <c r="M1384" s="183"/>
      <c r="N1384" s="271"/>
      <c r="O1384" s="133"/>
      <c r="P1384" s="133"/>
      <c r="Q1384" s="20"/>
      <c r="R1384" s="133"/>
      <c r="S1384" s="271"/>
      <c r="T1384" s="20"/>
      <c r="U1384" s="177"/>
      <c r="V1384" s="217"/>
      <c r="X1384" s="133"/>
      <c r="Y1384" s="133"/>
      <c r="Z1384" s="133"/>
      <c r="AA1384" s="133"/>
      <c r="AB1384" s="133"/>
      <c r="AC1384" s="17"/>
      <c r="AE1384" s="19"/>
      <c r="AF1384" s="19"/>
    </row>
    <row r="1385" spans="1:32" ht="15.75" x14ac:dyDescent="0.25">
      <c r="A1385" s="136"/>
      <c r="B1385" s="158"/>
      <c r="C1385" s="17"/>
      <c r="E1385" s="180"/>
      <c r="G1385" s="25"/>
      <c r="H1385" s="25"/>
      <c r="I1385" s="18"/>
      <c r="K1385" s="256"/>
      <c r="L1385" s="20"/>
      <c r="M1385" s="183"/>
      <c r="N1385" s="271"/>
      <c r="O1385" s="133"/>
      <c r="P1385" s="133"/>
      <c r="Q1385" s="20"/>
      <c r="R1385" s="133"/>
      <c r="S1385" s="271"/>
      <c r="T1385" s="20"/>
      <c r="U1385" s="177"/>
      <c r="V1385" s="217"/>
      <c r="X1385" s="133"/>
      <c r="Y1385" s="133"/>
      <c r="Z1385" s="133"/>
      <c r="AA1385" s="133"/>
      <c r="AB1385" s="133"/>
      <c r="AC1385" s="17"/>
      <c r="AE1385" s="19"/>
      <c r="AF1385" s="19"/>
    </row>
    <row r="1386" spans="1:32" ht="15.75" x14ac:dyDescent="0.25">
      <c r="A1386" s="136"/>
      <c r="B1386" s="158"/>
      <c r="C1386" s="17"/>
      <c r="E1386" s="180"/>
      <c r="G1386" s="25"/>
      <c r="H1386" s="25"/>
      <c r="I1386" s="18"/>
      <c r="K1386" s="256"/>
      <c r="L1386" s="20"/>
      <c r="M1386" s="183"/>
      <c r="N1386" s="271"/>
      <c r="O1386" s="133"/>
      <c r="P1386" s="133"/>
      <c r="Q1386" s="20"/>
      <c r="R1386" s="133"/>
      <c r="S1386" s="271"/>
      <c r="T1386" s="20"/>
      <c r="U1386" s="177"/>
      <c r="V1386" s="217"/>
      <c r="X1386" s="133"/>
      <c r="Y1386" s="133"/>
      <c r="Z1386" s="133"/>
      <c r="AA1386" s="133"/>
      <c r="AB1386" s="133"/>
      <c r="AC1386" s="17"/>
      <c r="AE1386" s="19"/>
      <c r="AF1386" s="19"/>
    </row>
    <row r="1387" spans="1:32" ht="15.75" x14ac:dyDescent="0.25">
      <c r="A1387" s="136"/>
      <c r="B1387" s="158"/>
      <c r="C1387" s="17"/>
      <c r="E1387" s="180"/>
      <c r="G1387" s="25"/>
      <c r="H1387" s="25"/>
      <c r="I1387" s="18"/>
      <c r="K1387" s="256"/>
      <c r="L1387" s="20"/>
      <c r="M1387" s="183"/>
      <c r="N1387" s="271"/>
      <c r="O1387" s="133"/>
      <c r="P1387" s="133"/>
      <c r="Q1387" s="20"/>
      <c r="R1387" s="133"/>
      <c r="S1387" s="271"/>
      <c r="T1387" s="20"/>
      <c r="U1387" s="177"/>
      <c r="V1387" s="217"/>
      <c r="X1387" s="133"/>
      <c r="Y1387" s="133"/>
      <c r="Z1387" s="133"/>
      <c r="AA1387" s="133"/>
      <c r="AB1387" s="133"/>
      <c r="AC1387" s="17"/>
      <c r="AE1387" s="19"/>
      <c r="AF1387" s="19"/>
    </row>
    <row r="1388" spans="1:32" ht="15.75" x14ac:dyDescent="0.25">
      <c r="A1388" s="136"/>
      <c r="B1388" s="158"/>
      <c r="C1388" s="17"/>
      <c r="E1388" s="180"/>
      <c r="G1388" s="25"/>
      <c r="H1388" s="25"/>
      <c r="I1388" s="18"/>
      <c r="K1388" s="256"/>
      <c r="L1388" s="20"/>
      <c r="M1388" s="183"/>
      <c r="N1388" s="271"/>
      <c r="O1388" s="133"/>
      <c r="P1388" s="133"/>
      <c r="Q1388" s="20"/>
      <c r="R1388" s="133"/>
      <c r="S1388" s="271"/>
      <c r="T1388" s="20"/>
      <c r="U1388" s="177"/>
      <c r="V1388" s="217"/>
      <c r="X1388" s="133"/>
      <c r="Y1388" s="133"/>
      <c r="Z1388" s="133"/>
      <c r="AA1388" s="133"/>
      <c r="AB1388" s="133"/>
      <c r="AC1388" s="17"/>
      <c r="AE1388" s="19"/>
      <c r="AF1388" s="19"/>
    </row>
    <row r="1389" spans="1:32" ht="15.75" x14ac:dyDescent="0.25">
      <c r="A1389" s="136"/>
      <c r="B1389" s="158"/>
      <c r="C1389" s="17"/>
      <c r="E1389" s="180"/>
      <c r="G1389" s="25"/>
      <c r="H1389" s="25"/>
      <c r="I1389" s="18"/>
      <c r="K1389" s="256"/>
      <c r="L1389" s="20"/>
      <c r="M1389" s="183"/>
      <c r="N1389" s="271"/>
      <c r="O1389" s="133"/>
      <c r="P1389" s="133"/>
      <c r="Q1389" s="20"/>
      <c r="R1389" s="133"/>
      <c r="S1389" s="271"/>
      <c r="T1389" s="20"/>
      <c r="U1389" s="177"/>
      <c r="V1389" s="217"/>
      <c r="X1389" s="133"/>
      <c r="Y1389" s="133"/>
      <c r="Z1389" s="133"/>
      <c r="AA1389" s="133"/>
      <c r="AB1389" s="133"/>
      <c r="AC1389" s="17"/>
      <c r="AE1389" s="19"/>
      <c r="AF1389" s="19"/>
    </row>
    <row r="1390" spans="1:32" ht="15.75" x14ac:dyDescent="0.25">
      <c r="A1390" s="136"/>
      <c r="B1390" s="158"/>
      <c r="C1390" s="17"/>
      <c r="E1390" s="180"/>
      <c r="G1390" s="25"/>
      <c r="H1390" s="25"/>
      <c r="I1390" s="18"/>
      <c r="K1390" s="256"/>
      <c r="L1390" s="20"/>
      <c r="M1390" s="183"/>
      <c r="N1390" s="271"/>
      <c r="O1390" s="133"/>
      <c r="P1390" s="133"/>
      <c r="Q1390" s="20"/>
      <c r="R1390" s="133"/>
      <c r="S1390" s="271"/>
      <c r="T1390" s="20"/>
      <c r="U1390" s="177"/>
      <c r="V1390" s="217"/>
      <c r="X1390" s="133"/>
      <c r="Y1390" s="133"/>
      <c r="Z1390" s="133"/>
      <c r="AA1390" s="133"/>
      <c r="AB1390" s="133"/>
      <c r="AC1390" s="17"/>
      <c r="AE1390" s="19"/>
      <c r="AF1390" s="19"/>
    </row>
    <row r="1391" spans="1:32" ht="15.75" x14ac:dyDescent="0.25">
      <c r="A1391" s="136"/>
      <c r="B1391" s="158"/>
      <c r="C1391" s="17"/>
      <c r="E1391" s="180"/>
      <c r="G1391" s="25"/>
      <c r="H1391" s="25"/>
      <c r="I1391" s="18"/>
      <c r="K1391" s="256"/>
      <c r="L1391" s="20"/>
      <c r="M1391" s="183"/>
      <c r="N1391" s="271"/>
      <c r="O1391" s="133"/>
      <c r="P1391" s="133"/>
      <c r="Q1391" s="20"/>
      <c r="R1391" s="133"/>
      <c r="S1391" s="271"/>
      <c r="T1391" s="20"/>
      <c r="U1391" s="177"/>
      <c r="V1391" s="217"/>
      <c r="X1391" s="133"/>
      <c r="Y1391" s="133"/>
      <c r="Z1391" s="133"/>
      <c r="AA1391" s="133"/>
      <c r="AB1391" s="133"/>
      <c r="AC1391" s="17"/>
      <c r="AE1391" s="19"/>
      <c r="AF1391" s="19"/>
    </row>
    <row r="1392" spans="1:32" ht="15.75" x14ac:dyDescent="0.25">
      <c r="A1392" s="136"/>
      <c r="B1392" s="158"/>
      <c r="C1392" s="17"/>
      <c r="E1392" s="180"/>
      <c r="G1392" s="25"/>
      <c r="H1392" s="25"/>
      <c r="I1392" s="18"/>
      <c r="K1392" s="256"/>
      <c r="L1392" s="20"/>
      <c r="M1392" s="183"/>
      <c r="N1392" s="271"/>
      <c r="O1392" s="133"/>
      <c r="P1392" s="133"/>
      <c r="Q1392" s="20"/>
      <c r="R1392" s="133"/>
      <c r="S1392" s="271"/>
      <c r="T1392" s="20"/>
      <c r="U1392" s="177"/>
      <c r="V1392" s="217"/>
      <c r="X1392" s="133"/>
      <c r="Y1392" s="133"/>
      <c r="Z1392" s="133"/>
      <c r="AA1392" s="133"/>
      <c r="AB1392" s="133"/>
      <c r="AC1392" s="17"/>
      <c r="AE1392" s="19"/>
      <c r="AF1392" s="19"/>
    </row>
    <row r="1393" spans="1:32" ht="15.75" x14ac:dyDescent="0.25">
      <c r="A1393" s="136"/>
      <c r="B1393" s="158"/>
      <c r="C1393" s="17"/>
      <c r="E1393" s="180"/>
      <c r="G1393" s="25"/>
      <c r="H1393" s="25"/>
      <c r="I1393" s="18"/>
      <c r="K1393" s="256"/>
      <c r="L1393" s="20"/>
      <c r="M1393" s="183"/>
      <c r="N1393" s="271"/>
      <c r="O1393" s="133"/>
      <c r="P1393" s="133"/>
      <c r="Q1393" s="20"/>
      <c r="R1393" s="133"/>
      <c r="S1393" s="271"/>
      <c r="T1393" s="20"/>
      <c r="U1393" s="177"/>
      <c r="V1393" s="217"/>
      <c r="X1393" s="133"/>
      <c r="Y1393" s="133"/>
      <c r="Z1393" s="133"/>
      <c r="AA1393" s="133"/>
      <c r="AB1393" s="133"/>
      <c r="AC1393" s="17"/>
      <c r="AE1393" s="19"/>
      <c r="AF1393" s="19"/>
    </row>
    <row r="1394" spans="1:32" ht="15.75" x14ac:dyDescent="0.25">
      <c r="A1394" s="136"/>
      <c r="B1394" s="158"/>
      <c r="C1394" s="17"/>
      <c r="E1394" s="180"/>
      <c r="G1394" s="25"/>
      <c r="H1394" s="25"/>
      <c r="I1394" s="18"/>
      <c r="K1394" s="256"/>
      <c r="L1394" s="20"/>
      <c r="M1394" s="183"/>
      <c r="N1394" s="271"/>
      <c r="O1394" s="133"/>
      <c r="P1394" s="133"/>
      <c r="Q1394" s="20"/>
      <c r="R1394" s="133"/>
      <c r="S1394" s="271"/>
      <c r="T1394" s="20"/>
      <c r="U1394" s="177"/>
      <c r="V1394" s="217"/>
      <c r="X1394" s="133"/>
      <c r="Y1394" s="133"/>
      <c r="Z1394" s="133"/>
      <c r="AA1394" s="133"/>
      <c r="AB1394" s="133"/>
      <c r="AC1394" s="17"/>
      <c r="AE1394" s="19"/>
      <c r="AF1394" s="19"/>
    </row>
    <row r="1395" spans="1:32" ht="15.75" x14ac:dyDescent="0.25">
      <c r="A1395" s="136"/>
      <c r="B1395" s="158"/>
      <c r="C1395" s="17"/>
      <c r="E1395" s="180"/>
      <c r="G1395" s="25"/>
      <c r="H1395" s="25"/>
      <c r="I1395" s="18"/>
      <c r="K1395" s="256"/>
      <c r="L1395" s="20"/>
      <c r="M1395" s="183"/>
      <c r="N1395" s="271"/>
      <c r="O1395" s="133"/>
      <c r="P1395" s="133"/>
      <c r="Q1395" s="20"/>
      <c r="R1395" s="133"/>
      <c r="S1395" s="271"/>
      <c r="T1395" s="20"/>
      <c r="U1395" s="177"/>
      <c r="V1395" s="217"/>
      <c r="X1395" s="133"/>
      <c r="Y1395" s="133"/>
      <c r="Z1395" s="133"/>
      <c r="AA1395" s="133"/>
      <c r="AB1395" s="133"/>
      <c r="AC1395" s="17"/>
      <c r="AE1395" s="19"/>
      <c r="AF1395" s="19"/>
    </row>
    <row r="1396" spans="1:32" ht="15.75" x14ac:dyDescent="0.25">
      <c r="A1396" s="136"/>
      <c r="B1396" s="158"/>
      <c r="C1396" s="17"/>
      <c r="E1396" s="180"/>
      <c r="G1396" s="25"/>
      <c r="H1396" s="25"/>
      <c r="I1396" s="18"/>
      <c r="K1396" s="256"/>
      <c r="L1396" s="20"/>
      <c r="M1396" s="183"/>
      <c r="N1396" s="271"/>
      <c r="O1396" s="133"/>
      <c r="P1396" s="133"/>
      <c r="Q1396" s="20"/>
      <c r="R1396" s="133"/>
      <c r="S1396" s="271"/>
      <c r="T1396" s="20"/>
      <c r="U1396" s="177"/>
      <c r="V1396" s="217"/>
      <c r="X1396" s="133"/>
      <c r="Y1396" s="133"/>
      <c r="Z1396" s="133"/>
      <c r="AA1396" s="133"/>
      <c r="AB1396" s="133"/>
      <c r="AC1396" s="17"/>
      <c r="AE1396" s="19"/>
      <c r="AF1396" s="19"/>
    </row>
    <row r="1397" spans="1:32" ht="15.75" x14ac:dyDescent="0.25">
      <c r="A1397" s="136"/>
      <c r="B1397" s="158"/>
      <c r="C1397" s="17"/>
      <c r="E1397" s="180"/>
      <c r="G1397" s="25"/>
      <c r="H1397" s="25"/>
      <c r="I1397" s="18"/>
      <c r="K1397" s="256"/>
      <c r="L1397" s="20"/>
      <c r="M1397" s="183"/>
      <c r="N1397" s="271"/>
      <c r="O1397" s="133"/>
      <c r="P1397" s="133"/>
      <c r="Q1397" s="20"/>
      <c r="R1397" s="133"/>
      <c r="S1397" s="271"/>
      <c r="T1397" s="20"/>
      <c r="U1397" s="177"/>
      <c r="V1397" s="217"/>
      <c r="X1397" s="133"/>
      <c r="Y1397" s="133"/>
      <c r="Z1397" s="133"/>
      <c r="AA1397" s="133"/>
      <c r="AB1397" s="133"/>
      <c r="AC1397" s="17"/>
      <c r="AE1397" s="19"/>
      <c r="AF1397" s="19"/>
    </row>
    <row r="1398" spans="1:32" ht="15.75" x14ac:dyDescent="0.25">
      <c r="A1398" s="136"/>
      <c r="B1398" s="158"/>
      <c r="C1398" s="17"/>
      <c r="E1398" s="180"/>
      <c r="G1398" s="25"/>
      <c r="H1398" s="25"/>
      <c r="I1398" s="18"/>
      <c r="K1398" s="256"/>
      <c r="L1398" s="20"/>
      <c r="M1398" s="183"/>
      <c r="N1398" s="271"/>
      <c r="O1398" s="133"/>
      <c r="P1398" s="133"/>
      <c r="Q1398" s="20"/>
      <c r="R1398" s="133"/>
      <c r="S1398" s="271"/>
      <c r="T1398" s="20"/>
      <c r="U1398" s="177"/>
      <c r="V1398" s="217"/>
      <c r="X1398" s="133"/>
      <c r="Y1398" s="133"/>
      <c r="Z1398" s="133"/>
      <c r="AA1398" s="133"/>
      <c r="AB1398" s="133"/>
      <c r="AC1398" s="17"/>
      <c r="AE1398" s="19"/>
      <c r="AF1398" s="19"/>
    </row>
    <row r="1399" spans="1:32" ht="15.75" x14ac:dyDescent="0.25">
      <c r="A1399" s="136"/>
      <c r="B1399" s="158"/>
      <c r="C1399" s="17"/>
      <c r="E1399" s="180"/>
      <c r="G1399" s="25"/>
      <c r="H1399" s="25"/>
      <c r="I1399" s="18"/>
      <c r="K1399" s="256"/>
      <c r="L1399" s="20"/>
      <c r="M1399" s="183"/>
      <c r="N1399" s="271"/>
      <c r="O1399" s="133"/>
      <c r="P1399" s="133"/>
      <c r="Q1399" s="20"/>
      <c r="R1399" s="133"/>
      <c r="S1399" s="271"/>
      <c r="T1399" s="20"/>
      <c r="U1399" s="177"/>
      <c r="V1399" s="217"/>
      <c r="X1399" s="133"/>
      <c r="Y1399" s="133"/>
      <c r="Z1399" s="133"/>
      <c r="AA1399" s="133"/>
      <c r="AB1399" s="133"/>
      <c r="AC1399" s="17"/>
      <c r="AE1399" s="19"/>
      <c r="AF1399" s="19"/>
    </row>
    <row r="1400" spans="1:32" ht="15.75" x14ac:dyDescent="0.25">
      <c r="A1400" s="136"/>
      <c r="B1400" s="158"/>
      <c r="C1400" s="17"/>
      <c r="E1400" s="180"/>
      <c r="G1400" s="25"/>
      <c r="H1400" s="25"/>
      <c r="I1400" s="18"/>
      <c r="K1400" s="256"/>
      <c r="L1400" s="20"/>
      <c r="M1400" s="183"/>
      <c r="N1400" s="271"/>
      <c r="O1400" s="133"/>
      <c r="P1400" s="133"/>
      <c r="Q1400" s="20"/>
      <c r="R1400" s="133"/>
      <c r="S1400" s="271"/>
      <c r="T1400" s="20"/>
      <c r="U1400" s="177"/>
      <c r="V1400" s="217"/>
      <c r="X1400" s="133"/>
      <c r="Y1400" s="133"/>
      <c r="Z1400" s="133"/>
      <c r="AA1400" s="133"/>
      <c r="AB1400" s="133"/>
      <c r="AC1400" s="17"/>
      <c r="AE1400" s="19"/>
      <c r="AF1400" s="19"/>
    </row>
    <row r="1401" spans="1:32" ht="15.75" x14ac:dyDescent="0.25">
      <c r="A1401" s="136"/>
      <c r="B1401" s="158"/>
      <c r="C1401" s="17"/>
      <c r="E1401" s="180"/>
      <c r="G1401" s="25"/>
      <c r="H1401" s="25"/>
      <c r="I1401" s="18"/>
      <c r="K1401" s="256"/>
      <c r="L1401" s="20"/>
      <c r="M1401" s="183"/>
      <c r="N1401" s="271"/>
      <c r="O1401" s="133"/>
      <c r="P1401" s="133"/>
      <c r="Q1401" s="20"/>
      <c r="R1401" s="133"/>
      <c r="S1401" s="271"/>
      <c r="T1401" s="20"/>
      <c r="U1401" s="177"/>
      <c r="V1401" s="217"/>
      <c r="X1401" s="133"/>
      <c r="Y1401" s="133"/>
      <c r="Z1401" s="133"/>
      <c r="AA1401" s="133"/>
      <c r="AB1401" s="133"/>
      <c r="AC1401" s="17"/>
      <c r="AE1401" s="19"/>
      <c r="AF1401" s="19"/>
    </row>
    <row r="1402" spans="1:32" ht="15.75" x14ac:dyDescent="0.25">
      <c r="A1402" s="136"/>
      <c r="B1402" s="158"/>
      <c r="C1402" s="17"/>
      <c r="E1402" s="180"/>
      <c r="G1402" s="25"/>
      <c r="H1402" s="25"/>
      <c r="I1402" s="18"/>
      <c r="K1402" s="256"/>
      <c r="L1402" s="20"/>
      <c r="M1402" s="183"/>
      <c r="N1402" s="271"/>
      <c r="O1402" s="133"/>
      <c r="P1402" s="133"/>
      <c r="Q1402" s="20"/>
      <c r="R1402" s="133"/>
      <c r="S1402" s="271"/>
      <c r="T1402" s="20"/>
      <c r="U1402" s="177"/>
      <c r="V1402" s="217"/>
      <c r="X1402" s="133"/>
      <c r="Y1402" s="133"/>
      <c r="Z1402" s="133"/>
      <c r="AA1402" s="133"/>
      <c r="AB1402" s="133"/>
      <c r="AC1402" s="17"/>
      <c r="AE1402" s="19"/>
      <c r="AF1402" s="19"/>
    </row>
    <row r="1403" spans="1:32" ht="15.75" x14ac:dyDescent="0.25">
      <c r="A1403" s="136"/>
      <c r="B1403" s="158"/>
      <c r="C1403" s="17"/>
      <c r="E1403" s="180"/>
      <c r="G1403" s="25"/>
      <c r="H1403" s="25"/>
      <c r="I1403" s="18"/>
      <c r="K1403" s="256"/>
      <c r="L1403" s="20"/>
      <c r="M1403" s="183"/>
      <c r="N1403" s="271"/>
      <c r="O1403" s="133"/>
      <c r="P1403" s="133"/>
      <c r="Q1403" s="20"/>
      <c r="R1403" s="133"/>
      <c r="S1403" s="271"/>
      <c r="T1403" s="20"/>
      <c r="U1403" s="177"/>
      <c r="V1403" s="217"/>
      <c r="X1403" s="133"/>
      <c r="Y1403" s="133"/>
      <c r="Z1403" s="133"/>
      <c r="AA1403" s="133"/>
      <c r="AB1403" s="133"/>
      <c r="AC1403" s="17"/>
      <c r="AE1403" s="19"/>
      <c r="AF1403" s="19"/>
    </row>
    <row r="1404" spans="1:32" ht="15.75" x14ac:dyDescent="0.25">
      <c r="A1404" s="136"/>
      <c r="B1404" s="158"/>
      <c r="C1404" s="17"/>
      <c r="E1404" s="180"/>
      <c r="G1404" s="25"/>
      <c r="H1404" s="25"/>
      <c r="I1404" s="18"/>
      <c r="K1404" s="256"/>
      <c r="L1404" s="20"/>
      <c r="M1404" s="183"/>
      <c r="N1404" s="271"/>
      <c r="O1404" s="133"/>
      <c r="P1404" s="133"/>
      <c r="Q1404" s="20"/>
      <c r="R1404" s="133"/>
      <c r="S1404" s="271"/>
      <c r="T1404" s="20"/>
      <c r="U1404" s="177"/>
      <c r="V1404" s="217"/>
      <c r="X1404" s="133"/>
      <c r="Y1404" s="133"/>
      <c r="Z1404" s="133"/>
      <c r="AA1404" s="133"/>
      <c r="AB1404" s="133"/>
      <c r="AC1404" s="17"/>
      <c r="AE1404" s="19"/>
      <c r="AF1404" s="19"/>
    </row>
    <row r="1405" spans="1:32" ht="15.75" x14ac:dyDescent="0.25">
      <c r="A1405" s="136"/>
      <c r="B1405" s="158"/>
      <c r="C1405" s="17"/>
      <c r="E1405" s="180"/>
      <c r="G1405" s="25"/>
      <c r="H1405" s="25"/>
      <c r="I1405" s="18"/>
      <c r="K1405" s="256"/>
      <c r="L1405" s="20"/>
      <c r="M1405" s="183"/>
      <c r="N1405" s="271"/>
      <c r="O1405" s="133"/>
      <c r="P1405" s="133"/>
      <c r="Q1405" s="20"/>
      <c r="R1405" s="133"/>
      <c r="S1405" s="271"/>
      <c r="T1405" s="20"/>
      <c r="U1405" s="177"/>
      <c r="V1405" s="217"/>
      <c r="X1405" s="133"/>
      <c r="Y1405" s="133"/>
      <c r="Z1405" s="133"/>
      <c r="AA1405" s="133"/>
      <c r="AB1405" s="133"/>
      <c r="AC1405" s="17"/>
      <c r="AE1405" s="19"/>
      <c r="AF1405" s="19"/>
    </row>
    <row r="1406" spans="1:32" ht="15.75" x14ac:dyDescent="0.25">
      <c r="A1406" s="136"/>
      <c r="B1406" s="158"/>
      <c r="C1406" s="17"/>
      <c r="E1406" s="180"/>
      <c r="G1406" s="25"/>
      <c r="H1406" s="25"/>
      <c r="I1406" s="18"/>
      <c r="K1406" s="256"/>
      <c r="L1406" s="20"/>
      <c r="M1406" s="183"/>
      <c r="N1406" s="271"/>
      <c r="O1406" s="133"/>
      <c r="P1406" s="133"/>
      <c r="Q1406" s="20"/>
      <c r="R1406" s="133"/>
      <c r="S1406" s="271"/>
      <c r="T1406" s="20"/>
      <c r="U1406" s="177"/>
      <c r="V1406" s="217"/>
      <c r="X1406" s="133"/>
      <c r="Y1406" s="133"/>
      <c r="Z1406" s="133"/>
      <c r="AA1406" s="133"/>
      <c r="AB1406" s="133"/>
      <c r="AC1406" s="17"/>
      <c r="AE1406" s="19"/>
      <c r="AF1406" s="19"/>
    </row>
    <row r="1407" spans="1:32" ht="15.75" x14ac:dyDescent="0.25">
      <c r="A1407" s="136"/>
      <c r="B1407" s="158"/>
      <c r="C1407" s="17"/>
      <c r="E1407" s="180"/>
      <c r="G1407" s="25"/>
      <c r="H1407" s="25"/>
      <c r="I1407" s="18"/>
      <c r="K1407" s="256"/>
      <c r="L1407" s="20"/>
      <c r="M1407" s="183"/>
      <c r="N1407" s="271"/>
      <c r="O1407" s="133"/>
      <c r="P1407" s="133"/>
      <c r="Q1407" s="20"/>
      <c r="R1407" s="133"/>
      <c r="S1407" s="271"/>
      <c r="T1407" s="20"/>
      <c r="U1407" s="177"/>
      <c r="V1407" s="217"/>
      <c r="X1407" s="133"/>
      <c r="Y1407" s="133"/>
      <c r="Z1407" s="133"/>
      <c r="AA1407" s="133"/>
      <c r="AB1407" s="133"/>
      <c r="AC1407" s="17"/>
      <c r="AE1407" s="19"/>
      <c r="AF1407" s="19"/>
    </row>
    <row r="1408" spans="1:32" ht="15.75" x14ac:dyDescent="0.25">
      <c r="A1408" s="136"/>
      <c r="B1408" s="158"/>
      <c r="C1408" s="17"/>
      <c r="E1408" s="180"/>
      <c r="G1408" s="25"/>
      <c r="H1408" s="25"/>
      <c r="I1408" s="18"/>
      <c r="K1408" s="256"/>
      <c r="L1408" s="20"/>
      <c r="M1408" s="183"/>
      <c r="N1408" s="271"/>
      <c r="O1408" s="133"/>
      <c r="P1408" s="133"/>
      <c r="Q1408" s="20"/>
      <c r="R1408" s="133"/>
      <c r="S1408" s="271"/>
      <c r="T1408" s="20"/>
      <c r="U1408" s="177"/>
      <c r="V1408" s="217"/>
      <c r="X1408" s="133"/>
      <c r="Y1408" s="133"/>
      <c r="Z1408" s="133"/>
      <c r="AA1408" s="133"/>
      <c r="AB1408" s="133"/>
      <c r="AC1408" s="17"/>
      <c r="AE1408" s="19"/>
      <c r="AF1408" s="19"/>
    </row>
    <row r="1409" spans="1:32" ht="15.75" x14ac:dyDescent="0.25">
      <c r="A1409" s="136"/>
      <c r="B1409" s="158"/>
      <c r="C1409" s="17"/>
      <c r="E1409" s="180"/>
      <c r="G1409" s="25"/>
      <c r="H1409" s="25"/>
      <c r="I1409" s="18"/>
      <c r="K1409" s="256"/>
      <c r="L1409" s="20"/>
      <c r="M1409" s="183"/>
      <c r="N1409" s="271"/>
      <c r="O1409" s="133"/>
      <c r="P1409" s="133"/>
      <c r="Q1409" s="20"/>
      <c r="R1409" s="133"/>
      <c r="S1409" s="271"/>
      <c r="T1409" s="20"/>
      <c r="U1409" s="177"/>
      <c r="V1409" s="217"/>
      <c r="X1409" s="133"/>
      <c r="Y1409" s="133"/>
      <c r="Z1409" s="133"/>
      <c r="AA1409" s="133"/>
      <c r="AB1409" s="133"/>
      <c r="AC1409" s="17"/>
      <c r="AE1409" s="19"/>
      <c r="AF1409" s="19"/>
    </row>
    <row r="1410" spans="1:32" ht="15.75" x14ac:dyDescent="0.25">
      <c r="A1410" s="136"/>
      <c r="B1410" s="158"/>
      <c r="C1410" s="17"/>
      <c r="E1410" s="180"/>
      <c r="G1410" s="25"/>
      <c r="H1410" s="25"/>
      <c r="I1410" s="18"/>
      <c r="K1410" s="256"/>
      <c r="L1410" s="20"/>
      <c r="M1410" s="183"/>
      <c r="N1410" s="271"/>
      <c r="O1410" s="133"/>
      <c r="P1410" s="133"/>
      <c r="Q1410" s="20"/>
      <c r="R1410" s="133"/>
      <c r="S1410" s="271"/>
      <c r="T1410" s="20"/>
      <c r="U1410" s="177"/>
      <c r="V1410" s="217"/>
      <c r="X1410" s="133"/>
      <c r="Y1410" s="133"/>
      <c r="Z1410" s="133"/>
      <c r="AA1410" s="133"/>
      <c r="AB1410" s="133"/>
      <c r="AC1410" s="17"/>
      <c r="AE1410" s="19"/>
      <c r="AF1410" s="19"/>
    </row>
    <row r="1411" spans="1:32" ht="15.75" x14ac:dyDescent="0.25">
      <c r="A1411" s="136"/>
      <c r="B1411" s="158"/>
      <c r="C1411" s="17"/>
      <c r="E1411" s="180"/>
      <c r="G1411" s="25"/>
      <c r="H1411" s="25"/>
      <c r="I1411" s="18"/>
      <c r="K1411" s="256"/>
      <c r="L1411" s="20"/>
      <c r="M1411" s="183"/>
      <c r="N1411" s="271"/>
      <c r="O1411" s="133"/>
      <c r="P1411" s="133"/>
      <c r="Q1411" s="20"/>
      <c r="R1411" s="133"/>
      <c r="S1411" s="271"/>
      <c r="T1411" s="20"/>
      <c r="U1411" s="177"/>
      <c r="V1411" s="217"/>
      <c r="X1411" s="133"/>
      <c r="Y1411" s="133"/>
      <c r="Z1411" s="133"/>
      <c r="AA1411" s="133"/>
      <c r="AB1411" s="133"/>
      <c r="AC1411" s="17"/>
      <c r="AE1411" s="19"/>
      <c r="AF1411" s="19"/>
    </row>
    <row r="1412" spans="1:32" ht="15.75" x14ac:dyDescent="0.25">
      <c r="A1412" s="136"/>
      <c r="B1412" s="158"/>
      <c r="C1412" s="17"/>
      <c r="E1412" s="180"/>
      <c r="G1412" s="25"/>
      <c r="H1412" s="25"/>
      <c r="I1412" s="18"/>
      <c r="K1412" s="256"/>
      <c r="L1412" s="20"/>
      <c r="M1412" s="183"/>
      <c r="N1412" s="271"/>
      <c r="O1412" s="133"/>
      <c r="P1412" s="133"/>
      <c r="Q1412" s="20"/>
      <c r="R1412" s="133"/>
      <c r="S1412" s="271"/>
      <c r="T1412" s="20"/>
      <c r="U1412" s="177"/>
      <c r="V1412" s="217"/>
      <c r="X1412" s="133"/>
      <c r="Y1412" s="133"/>
      <c r="Z1412" s="133"/>
      <c r="AA1412" s="133"/>
      <c r="AB1412" s="133"/>
      <c r="AC1412" s="17"/>
      <c r="AE1412" s="19"/>
      <c r="AF1412" s="19"/>
    </row>
    <row r="1413" spans="1:32" ht="15.75" x14ac:dyDescent="0.25">
      <c r="A1413" s="136"/>
      <c r="B1413" s="158"/>
      <c r="C1413" s="17"/>
      <c r="E1413" s="180"/>
      <c r="G1413" s="25"/>
      <c r="H1413" s="25"/>
      <c r="I1413" s="18"/>
      <c r="K1413" s="256"/>
      <c r="L1413" s="20"/>
      <c r="M1413" s="183"/>
      <c r="N1413" s="271"/>
      <c r="O1413" s="133"/>
      <c r="P1413" s="133"/>
      <c r="Q1413" s="20"/>
      <c r="R1413" s="133"/>
      <c r="S1413" s="271"/>
      <c r="T1413" s="20"/>
      <c r="U1413" s="177"/>
      <c r="V1413" s="217"/>
      <c r="X1413" s="133"/>
      <c r="Y1413" s="133"/>
      <c r="Z1413" s="133"/>
      <c r="AA1413" s="133"/>
      <c r="AB1413" s="133"/>
      <c r="AC1413" s="17"/>
      <c r="AE1413" s="19"/>
      <c r="AF1413" s="19"/>
    </row>
    <row r="1414" spans="1:32" ht="15.75" x14ac:dyDescent="0.25">
      <c r="A1414" s="136"/>
      <c r="B1414" s="158"/>
      <c r="C1414" s="17"/>
      <c r="E1414" s="180"/>
      <c r="G1414" s="25"/>
      <c r="H1414" s="25"/>
      <c r="I1414" s="18"/>
      <c r="K1414" s="256"/>
      <c r="L1414" s="20"/>
      <c r="M1414" s="183"/>
      <c r="N1414" s="271"/>
      <c r="O1414" s="133"/>
      <c r="P1414" s="133"/>
      <c r="Q1414" s="20"/>
      <c r="R1414" s="133"/>
      <c r="S1414" s="271"/>
      <c r="T1414" s="20"/>
      <c r="U1414" s="177"/>
      <c r="V1414" s="217"/>
      <c r="X1414" s="133"/>
      <c r="Y1414" s="133"/>
      <c r="Z1414" s="133"/>
      <c r="AA1414" s="133"/>
      <c r="AB1414" s="133"/>
      <c r="AC1414" s="17"/>
      <c r="AE1414" s="19"/>
      <c r="AF1414" s="19"/>
    </row>
    <row r="1415" spans="1:32" ht="15.75" x14ac:dyDescent="0.25">
      <c r="A1415" s="136"/>
      <c r="B1415" s="158"/>
      <c r="C1415" s="17"/>
      <c r="E1415" s="180"/>
      <c r="G1415" s="25"/>
      <c r="H1415" s="25"/>
      <c r="I1415" s="18"/>
      <c r="K1415" s="256"/>
      <c r="L1415" s="20"/>
      <c r="M1415" s="183"/>
      <c r="N1415" s="271"/>
      <c r="O1415" s="133"/>
      <c r="P1415" s="133"/>
      <c r="Q1415" s="20"/>
      <c r="R1415" s="133"/>
      <c r="S1415" s="271"/>
      <c r="T1415" s="20"/>
      <c r="U1415" s="177"/>
      <c r="V1415" s="217"/>
      <c r="X1415" s="133"/>
      <c r="Y1415" s="133"/>
      <c r="Z1415" s="133"/>
      <c r="AA1415" s="133"/>
      <c r="AB1415" s="133"/>
      <c r="AC1415" s="17"/>
      <c r="AE1415" s="19"/>
      <c r="AF1415" s="19"/>
    </row>
    <row r="1416" spans="1:32" ht="15.75" x14ac:dyDescent="0.25">
      <c r="A1416" s="136"/>
      <c r="B1416" s="158"/>
      <c r="C1416" s="17"/>
      <c r="E1416" s="180"/>
      <c r="G1416" s="25"/>
      <c r="H1416" s="25"/>
      <c r="I1416" s="18"/>
      <c r="K1416" s="256"/>
      <c r="L1416" s="20"/>
      <c r="M1416" s="183"/>
      <c r="N1416" s="271"/>
      <c r="O1416" s="133"/>
      <c r="P1416" s="133"/>
      <c r="Q1416" s="20"/>
      <c r="R1416" s="133"/>
      <c r="S1416" s="271"/>
      <c r="T1416" s="20"/>
      <c r="U1416" s="177"/>
      <c r="V1416" s="217"/>
      <c r="X1416" s="133"/>
      <c r="Y1416" s="133"/>
      <c r="Z1416" s="133"/>
      <c r="AA1416" s="133"/>
      <c r="AB1416" s="133"/>
      <c r="AC1416" s="17"/>
      <c r="AE1416" s="19"/>
      <c r="AF1416" s="19"/>
    </row>
    <row r="1417" spans="1:32" ht="15.75" x14ac:dyDescent="0.25">
      <c r="A1417" s="136"/>
      <c r="B1417" s="158"/>
      <c r="C1417" s="17"/>
      <c r="E1417" s="180"/>
      <c r="G1417" s="25"/>
      <c r="H1417" s="25"/>
      <c r="I1417" s="18"/>
      <c r="K1417" s="256"/>
      <c r="L1417" s="20"/>
      <c r="M1417" s="183"/>
      <c r="N1417" s="271"/>
      <c r="O1417" s="133"/>
      <c r="P1417" s="133"/>
      <c r="Q1417" s="20"/>
      <c r="R1417" s="133"/>
      <c r="S1417" s="271"/>
      <c r="T1417" s="20"/>
      <c r="U1417" s="177"/>
      <c r="V1417" s="217"/>
      <c r="X1417" s="133"/>
      <c r="Y1417" s="133"/>
      <c r="Z1417" s="133"/>
      <c r="AA1417" s="133"/>
      <c r="AB1417" s="133"/>
      <c r="AC1417" s="17"/>
      <c r="AE1417" s="19"/>
      <c r="AF1417" s="19"/>
    </row>
    <row r="1418" spans="1:32" ht="15.75" x14ac:dyDescent="0.25">
      <c r="A1418" s="136"/>
      <c r="B1418" s="158"/>
      <c r="C1418" s="17"/>
      <c r="E1418" s="180"/>
      <c r="G1418" s="25"/>
      <c r="H1418" s="25"/>
      <c r="I1418" s="18"/>
      <c r="K1418" s="256"/>
      <c r="L1418" s="20"/>
      <c r="M1418" s="183"/>
      <c r="N1418" s="271"/>
      <c r="O1418" s="133"/>
      <c r="P1418" s="133"/>
      <c r="Q1418" s="20"/>
      <c r="R1418" s="133"/>
      <c r="S1418" s="271"/>
      <c r="T1418" s="20"/>
      <c r="U1418" s="177"/>
      <c r="V1418" s="217"/>
      <c r="X1418" s="133"/>
      <c r="Y1418" s="133"/>
      <c r="Z1418" s="133"/>
      <c r="AA1418" s="133"/>
      <c r="AB1418" s="133"/>
      <c r="AC1418" s="17"/>
      <c r="AE1418" s="19"/>
      <c r="AF1418" s="19"/>
    </row>
    <row r="1419" spans="1:32" ht="15.75" x14ac:dyDescent="0.25">
      <c r="A1419" s="136"/>
      <c r="B1419" s="158"/>
      <c r="C1419" s="17"/>
      <c r="E1419" s="180"/>
      <c r="G1419" s="25"/>
      <c r="H1419" s="25"/>
      <c r="I1419" s="18"/>
      <c r="K1419" s="256"/>
      <c r="L1419" s="20"/>
      <c r="M1419" s="183"/>
      <c r="N1419" s="271"/>
      <c r="O1419" s="133"/>
      <c r="P1419" s="133"/>
      <c r="Q1419" s="20"/>
      <c r="R1419" s="133"/>
      <c r="S1419" s="271"/>
      <c r="T1419" s="20"/>
      <c r="U1419" s="177"/>
      <c r="V1419" s="217"/>
      <c r="X1419" s="133"/>
      <c r="Y1419" s="133"/>
      <c r="Z1419" s="133"/>
      <c r="AA1419" s="133"/>
      <c r="AB1419" s="133"/>
      <c r="AC1419" s="17"/>
      <c r="AE1419" s="19"/>
      <c r="AF1419" s="19"/>
    </row>
    <row r="1420" spans="1:32" ht="15.75" x14ac:dyDescent="0.25">
      <c r="A1420" s="136"/>
      <c r="B1420" s="158"/>
      <c r="C1420" s="17"/>
      <c r="E1420" s="180"/>
      <c r="G1420" s="25"/>
      <c r="H1420" s="25"/>
      <c r="I1420" s="18"/>
      <c r="K1420" s="256"/>
      <c r="L1420" s="20"/>
      <c r="M1420" s="183"/>
      <c r="N1420" s="271"/>
      <c r="O1420" s="133"/>
      <c r="P1420" s="133"/>
      <c r="Q1420" s="20"/>
      <c r="R1420" s="133"/>
      <c r="S1420" s="271"/>
      <c r="T1420" s="20"/>
      <c r="U1420" s="177"/>
      <c r="V1420" s="217"/>
      <c r="X1420" s="133"/>
      <c r="Y1420" s="133"/>
      <c r="Z1420" s="133"/>
      <c r="AA1420" s="133"/>
      <c r="AB1420" s="133"/>
      <c r="AC1420" s="17"/>
      <c r="AE1420" s="19"/>
      <c r="AF1420" s="19"/>
    </row>
    <row r="1421" spans="1:32" ht="15.75" x14ac:dyDescent="0.25">
      <c r="A1421" s="136"/>
      <c r="B1421" s="158"/>
      <c r="C1421" s="17"/>
      <c r="E1421" s="180"/>
      <c r="G1421" s="25"/>
      <c r="H1421" s="25"/>
      <c r="I1421" s="18"/>
      <c r="K1421" s="256"/>
      <c r="L1421" s="20"/>
      <c r="M1421" s="183"/>
      <c r="N1421" s="271"/>
      <c r="O1421" s="133"/>
      <c r="P1421" s="133"/>
      <c r="Q1421" s="20"/>
      <c r="R1421" s="133"/>
      <c r="S1421" s="271"/>
      <c r="T1421" s="20"/>
      <c r="U1421" s="177"/>
      <c r="V1421" s="217"/>
      <c r="X1421" s="133"/>
      <c r="Y1421" s="133"/>
      <c r="Z1421" s="133"/>
      <c r="AA1421" s="133"/>
      <c r="AB1421" s="133"/>
      <c r="AC1421" s="17"/>
      <c r="AE1421" s="19"/>
      <c r="AF1421" s="19"/>
    </row>
    <row r="1422" spans="1:32" ht="15.75" x14ac:dyDescent="0.25">
      <c r="A1422" s="136"/>
      <c r="B1422" s="158"/>
      <c r="C1422" s="17"/>
      <c r="E1422" s="180"/>
      <c r="G1422" s="25"/>
      <c r="H1422" s="25"/>
      <c r="I1422" s="18"/>
      <c r="K1422" s="256"/>
      <c r="L1422" s="20"/>
      <c r="M1422" s="183"/>
      <c r="N1422" s="271"/>
      <c r="O1422" s="133"/>
      <c r="P1422" s="133"/>
      <c r="Q1422" s="20"/>
      <c r="R1422" s="133"/>
      <c r="S1422" s="271"/>
      <c r="T1422" s="20"/>
      <c r="U1422" s="177"/>
      <c r="V1422" s="217"/>
      <c r="X1422" s="133"/>
      <c r="Y1422" s="133"/>
      <c r="Z1422" s="133"/>
      <c r="AA1422" s="133"/>
      <c r="AB1422" s="133"/>
      <c r="AC1422" s="17"/>
      <c r="AE1422" s="19"/>
      <c r="AF1422" s="19"/>
    </row>
    <row r="1423" spans="1:32" ht="15.75" x14ac:dyDescent="0.25">
      <c r="A1423" s="136"/>
      <c r="B1423" s="158"/>
      <c r="C1423" s="17"/>
      <c r="E1423" s="180"/>
      <c r="G1423" s="25"/>
      <c r="H1423" s="25"/>
      <c r="I1423" s="18"/>
      <c r="K1423" s="256"/>
      <c r="L1423" s="20"/>
      <c r="M1423" s="183"/>
      <c r="N1423" s="271"/>
      <c r="O1423" s="133"/>
      <c r="P1423" s="133"/>
      <c r="Q1423" s="20"/>
      <c r="R1423" s="133"/>
      <c r="S1423" s="271"/>
      <c r="T1423" s="20"/>
      <c r="U1423" s="177"/>
      <c r="V1423" s="217"/>
      <c r="X1423" s="133"/>
      <c r="Y1423" s="133"/>
      <c r="Z1423" s="133"/>
      <c r="AA1423" s="133"/>
      <c r="AB1423" s="133"/>
      <c r="AC1423" s="17"/>
      <c r="AE1423" s="19"/>
      <c r="AF1423" s="19"/>
    </row>
    <row r="1424" spans="1:32" ht="15.75" x14ac:dyDescent="0.25">
      <c r="A1424" s="136"/>
      <c r="B1424" s="158"/>
      <c r="C1424" s="17"/>
      <c r="E1424" s="180"/>
      <c r="G1424" s="25"/>
      <c r="H1424" s="25"/>
      <c r="I1424" s="18"/>
      <c r="K1424" s="256"/>
      <c r="L1424" s="20"/>
      <c r="M1424" s="183"/>
      <c r="N1424" s="271"/>
      <c r="O1424" s="133"/>
      <c r="P1424" s="133"/>
      <c r="Q1424" s="20"/>
      <c r="R1424" s="133"/>
      <c r="S1424" s="271"/>
      <c r="T1424" s="20"/>
      <c r="U1424" s="177"/>
      <c r="V1424" s="217"/>
      <c r="X1424" s="133"/>
      <c r="Y1424" s="133"/>
      <c r="Z1424" s="133"/>
      <c r="AA1424" s="133"/>
      <c r="AB1424" s="133"/>
      <c r="AC1424" s="17"/>
      <c r="AE1424" s="19"/>
      <c r="AF1424" s="19"/>
    </row>
    <row r="1425" spans="1:32" ht="15.75" x14ac:dyDescent="0.25">
      <c r="A1425" s="136"/>
      <c r="B1425" s="158"/>
      <c r="C1425" s="17"/>
      <c r="E1425" s="180"/>
      <c r="G1425" s="25"/>
      <c r="H1425" s="25"/>
      <c r="I1425" s="18"/>
      <c r="K1425" s="256"/>
      <c r="L1425" s="20"/>
      <c r="M1425" s="183"/>
      <c r="N1425" s="271"/>
      <c r="O1425" s="133"/>
      <c r="P1425" s="133"/>
      <c r="Q1425" s="20"/>
      <c r="R1425" s="133"/>
      <c r="S1425" s="271"/>
      <c r="T1425" s="20"/>
      <c r="U1425" s="177"/>
      <c r="V1425" s="217"/>
      <c r="X1425" s="133"/>
      <c r="Y1425" s="133"/>
      <c r="Z1425" s="133"/>
      <c r="AA1425" s="133"/>
      <c r="AB1425" s="133"/>
      <c r="AC1425" s="17"/>
      <c r="AE1425" s="19"/>
      <c r="AF1425" s="19"/>
    </row>
    <row r="1426" spans="1:32" ht="15.75" x14ac:dyDescent="0.25">
      <c r="A1426" s="136"/>
      <c r="B1426" s="158"/>
      <c r="C1426" s="17"/>
      <c r="E1426" s="180"/>
      <c r="G1426" s="25"/>
      <c r="H1426" s="25"/>
      <c r="I1426" s="18"/>
      <c r="K1426" s="256"/>
      <c r="L1426" s="20"/>
      <c r="M1426" s="183"/>
      <c r="N1426" s="271"/>
      <c r="O1426" s="133"/>
      <c r="P1426" s="133"/>
      <c r="Q1426" s="20"/>
      <c r="R1426" s="133"/>
      <c r="S1426" s="271"/>
      <c r="T1426" s="20"/>
      <c r="U1426" s="177"/>
      <c r="V1426" s="217"/>
      <c r="X1426" s="133"/>
      <c r="Y1426" s="133"/>
      <c r="Z1426" s="133"/>
      <c r="AA1426" s="133"/>
      <c r="AB1426" s="133"/>
      <c r="AC1426" s="17"/>
      <c r="AE1426" s="19"/>
      <c r="AF1426" s="19"/>
    </row>
    <row r="1427" spans="1:32" ht="15.75" x14ac:dyDescent="0.25">
      <c r="A1427" s="136"/>
      <c r="B1427" s="158"/>
      <c r="C1427" s="17"/>
      <c r="E1427" s="180"/>
      <c r="G1427" s="25"/>
      <c r="H1427" s="25"/>
      <c r="I1427" s="18"/>
      <c r="K1427" s="256"/>
      <c r="L1427" s="20"/>
      <c r="M1427" s="183"/>
      <c r="N1427" s="271"/>
      <c r="O1427" s="133"/>
      <c r="P1427" s="133"/>
      <c r="Q1427" s="20"/>
      <c r="R1427" s="133"/>
      <c r="S1427" s="271"/>
      <c r="T1427" s="20"/>
      <c r="U1427" s="177"/>
      <c r="V1427" s="217"/>
      <c r="X1427" s="133"/>
      <c r="Y1427" s="133"/>
      <c r="Z1427" s="133"/>
      <c r="AA1427" s="133"/>
      <c r="AB1427" s="133"/>
      <c r="AC1427" s="17"/>
      <c r="AE1427" s="19"/>
      <c r="AF1427" s="19"/>
    </row>
    <row r="1428" spans="1:32" ht="15.75" x14ac:dyDescent="0.25">
      <c r="A1428" s="136"/>
      <c r="B1428" s="158"/>
      <c r="C1428" s="17"/>
      <c r="E1428" s="180"/>
      <c r="G1428" s="25"/>
      <c r="H1428" s="25"/>
      <c r="I1428" s="18"/>
      <c r="K1428" s="256"/>
      <c r="L1428" s="20"/>
      <c r="M1428" s="183"/>
      <c r="N1428" s="271"/>
      <c r="O1428" s="133"/>
      <c r="P1428" s="133"/>
      <c r="Q1428" s="20"/>
      <c r="R1428" s="133"/>
      <c r="S1428" s="271"/>
      <c r="T1428" s="20"/>
      <c r="U1428" s="177"/>
      <c r="V1428" s="217"/>
      <c r="X1428" s="133"/>
      <c r="Y1428" s="133"/>
      <c r="Z1428" s="133"/>
      <c r="AA1428" s="133"/>
      <c r="AB1428" s="133"/>
      <c r="AC1428" s="17"/>
      <c r="AE1428" s="19"/>
      <c r="AF1428" s="19"/>
    </row>
    <row r="1429" spans="1:32" ht="15.75" x14ac:dyDescent="0.25">
      <c r="A1429" s="136"/>
      <c r="B1429" s="158"/>
      <c r="C1429" s="17"/>
      <c r="E1429" s="180"/>
      <c r="G1429" s="25"/>
      <c r="H1429" s="25"/>
      <c r="I1429" s="18"/>
      <c r="K1429" s="256"/>
      <c r="L1429" s="20"/>
      <c r="M1429" s="183"/>
      <c r="N1429" s="271"/>
      <c r="O1429" s="133"/>
      <c r="P1429" s="133"/>
      <c r="Q1429" s="20"/>
      <c r="R1429" s="133"/>
      <c r="S1429" s="271"/>
      <c r="T1429" s="20"/>
      <c r="U1429" s="177"/>
      <c r="V1429" s="217"/>
      <c r="X1429" s="133"/>
      <c r="Y1429" s="133"/>
      <c r="Z1429" s="133"/>
      <c r="AA1429" s="133"/>
      <c r="AB1429" s="133"/>
      <c r="AC1429" s="17"/>
      <c r="AE1429" s="19"/>
      <c r="AF1429" s="19"/>
    </row>
    <row r="1430" spans="1:32" ht="15.75" x14ac:dyDescent="0.25">
      <c r="A1430" s="136"/>
      <c r="B1430" s="158"/>
      <c r="C1430" s="17"/>
      <c r="E1430" s="180"/>
      <c r="G1430" s="25"/>
      <c r="H1430" s="25"/>
      <c r="I1430" s="18"/>
      <c r="K1430" s="256"/>
      <c r="L1430" s="20"/>
      <c r="M1430" s="183"/>
      <c r="N1430" s="271"/>
      <c r="O1430" s="133"/>
      <c r="P1430" s="133"/>
      <c r="Q1430" s="20"/>
      <c r="R1430" s="133"/>
      <c r="S1430" s="271"/>
      <c r="T1430" s="20"/>
      <c r="U1430" s="177"/>
      <c r="V1430" s="217"/>
      <c r="X1430" s="133"/>
      <c r="Y1430" s="133"/>
      <c r="Z1430" s="133"/>
      <c r="AA1430" s="133"/>
      <c r="AB1430" s="133"/>
      <c r="AC1430" s="17"/>
      <c r="AE1430" s="19"/>
      <c r="AF1430" s="19"/>
    </row>
    <row r="1431" spans="1:32" ht="15.75" x14ac:dyDescent="0.25">
      <c r="A1431" s="136"/>
      <c r="B1431" s="158"/>
      <c r="C1431" s="17"/>
      <c r="E1431" s="180"/>
      <c r="G1431" s="25"/>
      <c r="H1431" s="25"/>
      <c r="I1431" s="18"/>
      <c r="K1431" s="256"/>
      <c r="L1431" s="20"/>
      <c r="M1431" s="183"/>
      <c r="N1431" s="271"/>
      <c r="O1431" s="133"/>
      <c r="P1431" s="133"/>
      <c r="Q1431" s="20"/>
      <c r="R1431" s="133"/>
      <c r="S1431" s="271"/>
      <c r="T1431" s="20"/>
      <c r="U1431" s="177"/>
      <c r="V1431" s="217"/>
      <c r="X1431" s="133"/>
      <c r="Y1431" s="133"/>
      <c r="Z1431" s="133"/>
      <c r="AA1431" s="133"/>
      <c r="AB1431" s="133"/>
      <c r="AC1431" s="17"/>
      <c r="AE1431" s="19"/>
      <c r="AF1431" s="19"/>
    </row>
    <row r="1432" spans="1:32" ht="15.75" x14ac:dyDescent="0.25">
      <c r="A1432" s="136"/>
      <c r="B1432" s="158"/>
      <c r="C1432" s="17"/>
      <c r="E1432" s="180"/>
      <c r="G1432" s="25"/>
      <c r="H1432" s="25"/>
      <c r="I1432" s="18"/>
      <c r="K1432" s="256"/>
      <c r="L1432" s="20"/>
      <c r="M1432" s="183"/>
      <c r="N1432" s="271"/>
      <c r="O1432" s="133"/>
      <c r="P1432" s="133"/>
      <c r="Q1432" s="20"/>
      <c r="R1432" s="133"/>
      <c r="S1432" s="271"/>
      <c r="T1432" s="20"/>
      <c r="U1432" s="177"/>
      <c r="V1432" s="217"/>
      <c r="X1432" s="133"/>
      <c r="Y1432" s="133"/>
      <c r="Z1432" s="133"/>
      <c r="AA1432" s="133"/>
      <c r="AB1432" s="133"/>
      <c r="AC1432" s="17"/>
      <c r="AE1432" s="19"/>
      <c r="AF1432" s="19"/>
    </row>
    <row r="1433" spans="1:32" ht="15.75" x14ac:dyDescent="0.25">
      <c r="A1433" s="136"/>
      <c r="B1433" s="158"/>
      <c r="C1433" s="17"/>
      <c r="E1433" s="180"/>
      <c r="G1433" s="25"/>
      <c r="H1433" s="25"/>
      <c r="I1433" s="18"/>
      <c r="K1433" s="256"/>
      <c r="L1433" s="20"/>
      <c r="M1433" s="183"/>
      <c r="N1433" s="271"/>
      <c r="O1433" s="133"/>
      <c r="P1433" s="133"/>
      <c r="Q1433" s="20"/>
      <c r="R1433" s="133"/>
      <c r="S1433" s="271"/>
      <c r="T1433" s="20"/>
      <c r="U1433" s="177"/>
      <c r="V1433" s="217"/>
      <c r="X1433" s="133"/>
      <c r="Y1433" s="133"/>
      <c r="Z1433" s="133"/>
      <c r="AA1433" s="133"/>
      <c r="AB1433" s="133"/>
      <c r="AC1433" s="17"/>
      <c r="AE1433" s="19"/>
      <c r="AF1433" s="19"/>
    </row>
    <row r="1434" spans="1:32" ht="15.75" x14ac:dyDescent="0.25">
      <c r="A1434" s="136"/>
      <c r="B1434" s="158"/>
      <c r="C1434" s="17"/>
      <c r="E1434" s="180"/>
      <c r="G1434" s="25"/>
      <c r="H1434" s="25"/>
      <c r="I1434" s="18"/>
      <c r="K1434" s="256"/>
      <c r="L1434" s="20"/>
      <c r="M1434" s="183"/>
      <c r="N1434" s="271"/>
      <c r="O1434" s="133"/>
      <c r="P1434" s="133"/>
      <c r="Q1434" s="20"/>
      <c r="R1434" s="133"/>
      <c r="S1434" s="271"/>
      <c r="T1434" s="20"/>
      <c r="U1434" s="177"/>
      <c r="V1434" s="217"/>
      <c r="X1434" s="133"/>
      <c r="Y1434" s="133"/>
      <c r="Z1434" s="133"/>
      <c r="AA1434" s="133"/>
      <c r="AB1434" s="133"/>
      <c r="AC1434" s="17"/>
      <c r="AE1434" s="19"/>
      <c r="AF1434" s="19"/>
    </row>
    <row r="1435" spans="1:32" ht="15.75" x14ac:dyDescent="0.25">
      <c r="A1435" s="136"/>
      <c r="B1435" s="158"/>
      <c r="C1435" s="17"/>
      <c r="E1435" s="180"/>
      <c r="G1435" s="25"/>
      <c r="H1435" s="25"/>
      <c r="I1435" s="18"/>
      <c r="K1435" s="256"/>
      <c r="L1435" s="20"/>
      <c r="M1435" s="183"/>
      <c r="N1435" s="271"/>
      <c r="O1435" s="133"/>
      <c r="P1435" s="133"/>
      <c r="Q1435" s="20"/>
      <c r="R1435" s="133"/>
      <c r="S1435" s="271"/>
      <c r="T1435" s="20"/>
      <c r="U1435" s="177"/>
      <c r="V1435" s="217"/>
      <c r="X1435" s="133"/>
      <c r="Y1435" s="133"/>
      <c r="Z1435" s="133"/>
      <c r="AA1435" s="133"/>
      <c r="AB1435" s="133"/>
      <c r="AC1435" s="17"/>
      <c r="AE1435" s="19"/>
      <c r="AF1435" s="19"/>
    </row>
    <row r="1436" spans="1:32" ht="15.75" x14ac:dyDescent="0.25">
      <c r="A1436" s="136"/>
      <c r="B1436" s="158"/>
      <c r="C1436" s="17"/>
      <c r="E1436" s="180"/>
      <c r="G1436" s="25"/>
      <c r="H1436" s="25"/>
      <c r="I1436" s="18"/>
      <c r="K1436" s="256"/>
      <c r="L1436" s="20"/>
      <c r="M1436" s="183"/>
      <c r="N1436" s="271"/>
      <c r="O1436" s="133"/>
      <c r="P1436" s="133"/>
      <c r="Q1436" s="20"/>
      <c r="R1436" s="133"/>
      <c r="S1436" s="271"/>
      <c r="T1436" s="20"/>
      <c r="U1436" s="177"/>
      <c r="V1436" s="217"/>
      <c r="X1436" s="133"/>
      <c r="Y1436" s="133"/>
      <c r="Z1436" s="133"/>
      <c r="AA1436" s="133"/>
      <c r="AB1436" s="133"/>
      <c r="AC1436" s="17"/>
      <c r="AE1436" s="19"/>
      <c r="AF1436" s="19"/>
    </row>
    <row r="1437" spans="1:32" ht="15.75" x14ac:dyDescent="0.25">
      <c r="A1437" s="136"/>
      <c r="B1437" s="158"/>
      <c r="C1437" s="17"/>
      <c r="E1437" s="180"/>
      <c r="G1437" s="25"/>
      <c r="H1437" s="25"/>
      <c r="I1437" s="18"/>
      <c r="K1437" s="256"/>
      <c r="L1437" s="20"/>
      <c r="M1437" s="183"/>
      <c r="N1437" s="271"/>
      <c r="O1437" s="133"/>
      <c r="P1437" s="133"/>
      <c r="Q1437" s="20"/>
      <c r="R1437" s="133"/>
      <c r="S1437" s="271"/>
      <c r="T1437" s="20"/>
      <c r="U1437" s="177"/>
      <c r="V1437" s="217"/>
      <c r="X1437" s="133"/>
      <c r="Y1437" s="133"/>
      <c r="Z1437" s="133"/>
      <c r="AA1437" s="133"/>
      <c r="AB1437" s="133"/>
      <c r="AC1437" s="17"/>
      <c r="AE1437" s="19"/>
      <c r="AF1437" s="19"/>
    </row>
    <row r="1438" spans="1:32" ht="15.75" x14ac:dyDescent="0.25">
      <c r="A1438" s="136"/>
      <c r="B1438" s="158"/>
      <c r="C1438" s="17"/>
      <c r="E1438" s="180"/>
      <c r="G1438" s="25"/>
      <c r="H1438" s="25"/>
      <c r="I1438" s="18"/>
      <c r="K1438" s="256"/>
      <c r="L1438" s="20"/>
      <c r="M1438" s="183"/>
      <c r="N1438" s="271"/>
      <c r="O1438" s="133"/>
      <c r="P1438" s="133"/>
      <c r="Q1438" s="20"/>
      <c r="R1438" s="133"/>
      <c r="S1438" s="271"/>
      <c r="T1438" s="20"/>
      <c r="U1438" s="177"/>
      <c r="V1438" s="217"/>
      <c r="X1438" s="133"/>
      <c r="Y1438" s="133"/>
      <c r="Z1438" s="133"/>
      <c r="AA1438" s="133"/>
      <c r="AB1438" s="133"/>
      <c r="AC1438" s="17"/>
      <c r="AE1438" s="19"/>
      <c r="AF1438" s="19"/>
    </row>
    <row r="1439" spans="1:32" ht="15.75" x14ac:dyDescent="0.25">
      <c r="A1439" s="136"/>
      <c r="B1439" s="158"/>
      <c r="C1439" s="17"/>
      <c r="E1439" s="180"/>
      <c r="G1439" s="25"/>
      <c r="H1439" s="25"/>
      <c r="I1439" s="18"/>
      <c r="K1439" s="256"/>
      <c r="L1439" s="20"/>
      <c r="M1439" s="183"/>
      <c r="N1439" s="271"/>
      <c r="O1439" s="133"/>
      <c r="P1439" s="133"/>
      <c r="Q1439" s="20"/>
      <c r="R1439" s="133"/>
      <c r="S1439" s="271"/>
      <c r="T1439" s="20"/>
      <c r="U1439" s="177"/>
      <c r="V1439" s="217"/>
      <c r="X1439" s="133"/>
      <c r="Y1439" s="133"/>
      <c r="Z1439" s="133"/>
      <c r="AA1439" s="133"/>
      <c r="AB1439" s="133"/>
      <c r="AC1439" s="17"/>
      <c r="AE1439" s="19"/>
      <c r="AF1439" s="19"/>
    </row>
    <row r="1440" spans="1:32" ht="15.75" x14ac:dyDescent="0.25">
      <c r="A1440" s="136"/>
      <c r="B1440" s="158"/>
      <c r="C1440" s="17"/>
      <c r="E1440" s="180"/>
      <c r="G1440" s="25"/>
      <c r="H1440" s="25"/>
      <c r="I1440" s="18"/>
      <c r="K1440" s="256"/>
      <c r="L1440" s="20"/>
      <c r="M1440" s="183"/>
      <c r="N1440" s="271"/>
      <c r="O1440" s="133"/>
      <c r="P1440" s="133"/>
      <c r="Q1440" s="20"/>
      <c r="R1440" s="133"/>
      <c r="S1440" s="271"/>
      <c r="T1440" s="20"/>
      <c r="U1440" s="177"/>
      <c r="V1440" s="217"/>
      <c r="X1440" s="133"/>
      <c r="Y1440" s="133"/>
      <c r="Z1440" s="133"/>
      <c r="AA1440" s="133"/>
      <c r="AB1440" s="133"/>
      <c r="AC1440" s="17"/>
      <c r="AE1440" s="19"/>
      <c r="AF1440" s="19"/>
    </row>
    <row r="1441" spans="1:32" ht="15.75" x14ac:dyDescent="0.25">
      <c r="A1441" s="136"/>
      <c r="B1441" s="158"/>
      <c r="C1441" s="17"/>
      <c r="E1441" s="180"/>
      <c r="G1441" s="25"/>
      <c r="H1441" s="25"/>
      <c r="I1441" s="18"/>
      <c r="K1441" s="256"/>
      <c r="L1441" s="20"/>
      <c r="M1441" s="183"/>
      <c r="N1441" s="271"/>
      <c r="O1441" s="133"/>
      <c r="P1441" s="133"/>
      <c r="Q1441" s="20"/>
      <c r="R1441" s="133"/>
      <c r="S1441" s="271"/>
      <c r="T1441" s="20"/>
      <c r="U1441" s="177"/>
      <c r="V1441" s="217"/>
      <c r="X1441" s="133"/>
      <c r="Y1441" s="133"/>
      <c r="Z1441" s="133"/>
      <c r="AA1441" s="133"/>
      <c r="AB1441" s="133"/>
      <c r="AC1441" s="17"/>
      <c r="AE1441" s="19"/>
      <c r="AF1441" s="19"/>
    </row>
    <row r="1442" spans="1:32" ht="15.75" x14ac:dyDescent="0.25">
      <c r="A1442" s="136"/>
      <c r="B1442" s="158"/>
      <c r="C1442" s="17"/>
      <c r="E1442" s="180"/>
      <c r="G1442" s="25"/>
      <c r="H1442" s="25"/>
      <c r="I1442" s="18"/>
      <c r="K1442" s="256"/>
      <c r="L1442" s="20"/>
      <c r="M1442" s="183"/>
      <c r="N1442" s="271"/>
      <c r="O1442" s="133"/>
      <c r="P1442" s="133"/>
      <c r="Q1442" s="20"/>
      <c r="R1442" s="133"/>
      <c r="S1442" s="271"/>
      <c r="T1442" s="20"/>
      <c r="U1442" s="177"/>
      <c r="V1442" s="217"/>
      <c r="X1442" s="133"/>
      <c r="Y1442" s="133"/>
      <c r="Z1442" s="133"/>
      <c r="AA1442" s="133"/>
      <c r="AB1442" s="133"/>
      <c r="AC1442" s="17"/>
      <c r="AE1442" s="19"/>
      <c r="AF1442" s="19"/>
    </row>
    <row r="1443" spans="1:32" ht="15.75" x14ac:dyDescent="0.25">
      <c r="A1443" s="136"/>
      <c r="B1443" s="158"/>
      <c r="C1443" s="17"/>
      <c r="E1443" s="180"/>
      <c r="G1443" s="25"/>
      <c r="H1443" s="25"/>
      <c r="I1443" s="18"/>
      <c r="K1443" s="256"/>
      <c r="L1443" s="20"/>
      <c r="M1443" s="183"/>
      <c r="N1443" s="271"/>
      <c r="O1443" s="133"/>
      <c r="P1443" s="133"/>
      <c r="Q1443" s="20"/>
      <c r="R1443" s="133"/>
      <c r="S1443" s="271"/>
      <c r="T1443" s="20"/>
      <c r="U1443" s="177"/>
      <c r="V1443" s="217"/>
      <c r="X1443" s="133"/>
      <c r="Y1443" s="133"/>
      <c r="Z1443" s="133"/>
      <c r="AA1443" s="133"/>
      <c r="AB1443" s="133"/>
      <c r="AC1443" s="17"/>
      <c r="AE1443" s="19"/>
      <c r="AF1443" s="19"/>
    </row>
    <row r="1444" spans="1:32" ht="15.75" x14ac:dyDescent="0.25">
      <c r="A1444" s="136"/>
      <c r="B1444" s="158"/>
      <c r="C1444" s="17"/>
      <c r="E1444" s="180"/>
      <c r="G1444" s="25"/>
      <c r="H1444" s="25"/>
      <c r="I1444" s="18"/>
      <c r="K1444" s="256"/>
      <c r="L1444" s="20"/>
      <c r="M1444" s="183"/>
      <c r="N1444" s="271"/>
      <c r="O1444" s="133"/>
      <c r="P1444" s="133"/>
      <c r="Q1444" s="20"/>
      <c r="R1444" s="133"/>
      <c r="S1444" s="271"/>
      <c r="T1444" s="20"/>
      <c r="U1444" s="177"/>
      <c r="V1444" s="217"/>
      <c r="X1444" s="133"/>
      <c r="Y1444" s="133"/>
      <c r="Z1444" s="133"/>
      <c r="AA1444" s="133"/>
      <c r="AB1444" s="133"/>
      <c r="AC1444" s="17"/>
      <c r="AE1444" s="19"/>
      <c r="AF1444" s="19"/>
    </row>
    <row r="1445" spans="1:32" ht="15.75" x14ac:dyDescent="0.25">
      <c r="A1445" s="136"/>
      <c r="B1445" s="158"/>
      <c r="C1445" s="17"/>
      <c r="E1445" s="180"/>
      <c r="G1445" s="25"/>
      <c r="H1445" s="25"/>
      <c r="I1445" s="18"/>
      <c r="K1445" s="256"/>
      <c r="L1445" s="20"/>
      <c r="M1445" s="183"/>
      <c r="N1445" s="271"/>
      <c r="O1445" s="133"/>
      <c r="P1445" s="133"/>
      <c r="Q1445" s="20"/>
      <c r="R1445" s="133"/>
      <c r="S1445" s="271"/>
      <c r="T1445" s="20"/>
      <c r="U1445" s="177"/>
      <c r="V1445" s="217"/>
      <c r="X1445" s="133"/>
      <c r="Y1445" s="133"/>
      <c r="Z1445" s="133"/>
      <c r="AA1445" s="133"/>
      <c r="AB1445" s="133"/>
      <c r="AC1445" s="17"/>
      <c r="AE1445" s="19"/>
      <c r="AF1445" s="19"/>
    </row>
    <row r="1446" spans="1:32" ht="15.75" x14ac:dyDescent="0.25">
      <c r="A1446" s="136"/>
      <c r="B1446" s="158"/>
      <c r="C1446" s="17"/>
      <c r="E1446" s="180"/>
      <c r="G1446" s="25"/>
      <c r="H1446" s="25"/>
      <c r="I1446" s="18"/>
      <c r="K1446" s="256"/>
      <c r="L1446" s="20"/>
      <c r="M1446" s="183"/>
      <c r="N1446" s="271"/>
      <c r="O1446" s="133"/>
      <c r="P1446" s="133"/>
      <c r="Q1446" s="20"/>
      <c r="R1446" s="133"/>
      <c r="S1446" s="271"/>
      <c r="T1446" s="20"/>
      <c r="U1446" s="177"/>
      <c r="V1446" s="217"/>
      <c r="X1446" s="133"/>
      <c r="Y1446" s="133"/>
      <c r="Z1446" s="133"/>
      <c r="AA1446" s="133"/>
      <c r="AB1446" s="133"/>
      <c r="AC1446" s="17"/>
      <c r="AE1446" s="19"/>
      <c r="AF1446" s="19"/>
    </row>
    <row r="1447" spans="1:32" ht="15.75" x14ac:dyDescent="0.25">
      <c r="A1447" s="136"/>
      <c r="B1447" s="158"/>
      <c r="C1447" s="17"/>
      <c r="E1447" s="180"/>
      <c r="G1447" s="25"/>
      <c r="H1447" s="25"/>
      <c r="I1447" s="18"/>
      <c r="K1447" s="256"/>
      <c r="L1447" s="20"/>
      <c r="M1447" s="183"/>
      <c r="N1447" s="271"/>
      <c r="O1447" s="133"/>
      <c r="P1447" s="133"/>
      <c r="Q1447" s="20"/>
      <c r="R1447" s="133"/>
      <c r="S1447" s="271"/>
      <c r="T1447" s="20"/>
      <c r="U1447" s="177"/>
      <c r="V1447" s="217"/>
      <c r="X1447" s="133"/>
      <c r="Y1447" s="133"/>
      <c r="Z1447" s="133"/>
      <c r="AA1447" s="133"/>
      <c r="AB1447" s="133"/>
      <c r="AC1447" s="17"/>
      <c r="AE1447" s="19"/>
      <c r="AF1447" s="19"/>
    </row>
    <row r="1448" spans="1:32" ht="15.75" x14ac:dyDescent="0.25">
      <c r="A1448" s="136"/>
      <c r="B1448" s="158"/>
      <c r="C1448" s="17"/>
      <c r="E1448" s="180"/>
      <c r="G1448" s="25"/>
      <c r="H1448" s="25"/>
      <c r="I1448" s="18"/>
      <c r="K1448" s="256"/>
      <c r="L1448" s="20"/>
      <c r="M1448" s="183"/>
      <c r="N1448" s="271"/>
      <c r="O1448" s="133"/>
      <c r="P1448" s="133"/>
      <c r="Q1448" s="20"/>
      <c r="R1448" s="133"/>
      <c r="S1448" s="271"/>
      <c r="T1448" s="20"/>
      <c r="U1448" s="177"/>
      <c r="V1448" s="217"/>
      <c r="X1448" s="133"/>
      <c r="Y1448" s="133"/>
      <c r="Z1448" s="133"/>
      <c r="AA1448" s="133"/>
      <c r="AB1448" s="133"/>
      <c r="AC1448" s="17"/>
      <c r="AE1448" s="19"/>
      <c r="AF1448" s="19"/>
    </row>
    <row r="1449" spans="1:32" ht="15.75" x14ac:dyDescent="0.25">
      <c r="A1449" s="136"/>
      <c r="B1449" s="158"/>
      <c r="C1449" s="17"/>
      <c r="E1449" s="180"/>
      <c r="G1449" s="25"/>
      <c r="H1449" s="25"/>
      <c r="I1449" s="18"/>
      <c r="K1449" s="256"/>
      <c r="L1449" s="20"/>
      <c r="M1449" s="183"/>
      <c r="N1449" s="271"/>
      <c r="O1449" s="133"/>
      <c r="P1449" s="133"/>
      <c r="Q1449" s="20"/>
      <c r="R1449" s="133"/>
      <c r="S1449" s="271"/>
      <c r="T1449" s="20"/>
      <c r="U1449" s="177"/>
      <c r="V1449" s="217"/>
      <c r="X1449" s="133"/>
      <c r="Y1449" s="133"/>
      <c r="Z1449" s="133"/>
      <c r="AA1449" s="133"/>
      <c r="AB1449" s="133"/>
      <c r="AC1449" s="17"/>
      <c r="AE1449" s="19"/>
      <c r="AF1449" s="19"/>
    </row>
    <row r="1450" spans="1:32" ht="15.75" x14ac:dyDescent="0.25">
      <c r="A1450" s="136"/>
      <c r="B1450" s="158"/>
      <c r="C1450" s="17"/>
      <c r="E1450" s="180"/>
      <c r="G1450" s="25"/>
      <c r="H1450" s="25"/>
      <c r="I1450" s="18"/>
      <c r="K1450" s="256"/>
      <c r="L1450" s="20"/>
      <c r="M1450" s="183"/>
      <c r="N1450" s="271"/>
      <c r="O1450" s="133"/>
      <c r="P1450" s="133"/>
      <c r="Q1450" s="20"/>
      <c r="R1450" s="133"/>
      <c r="S1450" s="271"/>
      <c r="T1450" s="20"/>
      <c r="U1450" s="177"/>
      <c r="V1450" s="217"/>
      <c r="X1450" s="133"/>
      <c r="Y1450" s="133"/>
      <c r="Z1450" s="133"/>
      <c r="AA1450" s="133"/>
      <c r="AB1450" s="133"/>
      <c r="AC1450" s="17"/>
      <c r="AE1450" s="19"/>
      <c r="AF1450" s="19"/>
    </row>
    <row r="1451" spans="1:32" ht="15.75" x14ac:dyDescent="0.25">
      <c r="A1451" s="136"/>
      <c r="B1451" s="158"/>
      <c r="C1451" s="17"/>
      <c r="E1451" s="180"/>
      <c r="G1451" s="25"/>
      <c r="H1451" s="25"/>
      <c r="I1451" s="18"/>
      <c r="K1451" s="256"/>
      <c r="L1451" s="20"/>
      <c r="M1451" s="183"/>
      <c r="N1451" s="271"/>
      <c r="O1451" s="133"/>
      <c r="P1451" s="133"/>
      <c r="Q1451" s="20"/>
      <c r="R1451" s="133"/>
      <c r="S1451" s="271"/>
      <c r="T1451" s="20"/>
      <c r="U1451" s="177"/>
      <c r="V1451" s="217"/>
      <c r="X1451" s="133"/>
      <c r="Y1451" s="133"/>
      <c r="Z1451" s="133"/>
      <c r="AA1451" s="133"/>
      <c r="AB1451" s="133"/>
      <c r="AC1451" s="17"/>
      <c r="AE1451" s="19"/>
      <c r="AF1451" s="19"/>
    </row>
    <row r="1452" spans="1:32" ht="15.75" x14ac:dyDescent="0.25">
      <c r="A1452" s="136"/>
      <c r="B1452" s="158"/>
      <c r="C1452" s="17"/>
      <c r="E1452" s="180"/>
      <c r="G1452" s="25"/>
      <c r="H1452" s="25"/>
      <c r="I1452" s="18"/>
      <c r="K1452" s="256"/>
      <c r="L1452" s="20"/>
      <c r="M1452" s="183"/>
      <c r="N1452" s="271"/>
      <c r="O1452" s="133"/>
      <c r="P1452" s="133"/>
      <c r="Q1452" s="20"/>
      <c r="R1452" s="133"/>
      <c r="S1452" s="271"/>
      <c r="T1452" s="20"/>
      <c r="U1452" s="177"/>
      <c r="V1452" s="217"/>
      <c r="X1452" s="133"/>
      <c r="Y1452" s="133"/>
      <c r="Z1452" s="133"/>
      <c r="AA1452" s="133"/>
      <c r="AB1452" s="133"/>
      <c r="AC1452" s="17"/>
      <c r="AE1452" s="19"/>
      <c r="AF1452" s="19"/>
    </row>
    <row r="1453" spans="1:32" ht="15.75" x14ac:dyDescent="0.25">
      <c r="A1453" s="136"/>
      <c r="B1453" s="158"/>
      <c r="C1453" s="17"/>
      <c r="E1453" s="180"/>
      <c r="G1453" s="25"/>
      <c r="H1453" s="25"/>
      <c r="I1453" s="18"/>
      <c r="K1453" s="256"/>
      <c r="L1453" s="20"/>
      <c r="M1453" s="183"/>
      <c r="N1453" s="271"/>
      <c r="O1453" s="133"/>
      <c r="P1453" s="133"/>
      <c r="Q1453" s="20"/>
      <c r="R1453" s="133"/>
      <c r="S1453" s="271"/>
      <c r="T1453" s="20"/>
      <c r="U1453" s="177"/>
      <c r="V1453" s="217"/>
      <c r="X1453" s="133"/>
      <c r="Y1453" s="133"/>
      <c r="Z1453" s="133"/>
      <c r="AA1453" s="133"/>
      <c r="AB1453" s="133"/>
      <c r="AC1453" s="17"/>
      <c r="AE1453" s="19"/>
      <c r="AF1453" s="19"/>
    </row>
    <row r="1454" spans="1:32" ht="15.75" x14ac:dyDescent="0.25">
      <c r="A1454" s="136"/>
      <c r="B1454" s="158"/>
      <c r="C1454" s="17"/>
      <c r="E1454" s="180"/>
      <c r="G1454" s="25"/>
      <c r="H1454" s="25"/>
      <c r="I1454" s="18"/>
      <c r="K1454" s="256"/>
      <c r="L1454" s="20"/>
      <c r="M1454" s="183"/>
      <c r="N1454" s="271"/>
      <c r="O1454" s="133"/>
      <c r="P1454" s="133"/>
      <c r="Q1454" s="20"/>
      <c r="R1454" s="133"/>
      <c r="S1454" s="271"/>
      <c r="T1454" s="20"/>
      <c r="U1454" s="177"/>
      <c r="V1454" s="217"/>
      <c r="X1454" s="133"/>
      <c r="Y1454" s="133"/>
      <c r="Z1454" s="133"/>
      <c r="AA1454" s="133"/>
      <c r="AB1454" s="133"/>
      <c r="AC1454" s="17"/>
      <c r="AE1454" s="19"/>
      <c r="AF1454" s="19"/>
    </row>
    <row r="1455" spans="1:32" ht="15.75" x14ac:dyDescent="0.25">
      <c r="A1455" s="136"/>
      <c r="B1455" s="158"/>
      <c r="C1455" s="17"/>
      <c r="E1455" s="180"/>
      <c r="G1455" s="25"/>
      <c r="H1455" s="25"/>
      <c r="I1455" s="18"/>
      <c r="K1455" s="256"/>
      <c r="L1455" s="20"/>
      <c r="M1455" s="183"/>
      <c r="N1455" s="271"/>
      <c r="O1455" s="133"/>
      <c r="P1455" s="133"/>
      <c r="Q1455" s="20"/>
      <c r="R1455" s="133"/>
      <c r="S1455" s="271"/>
      <c r="T1455" s="20"/>
      <c r="U1455" s="177"/>
      <c r="V1455" s="217"/>
      <c r="X1455" s="133"/>
      <c r="Y1455" s="133"/>
      <c r="Z1455" s="133"/>
      <c r="AA1455" s="133"/>
      <c r="AB1455" s="133"/>
      <c r="AC1455" s="17"/>
      <c r="AE1455" s="19"/>
      <c r="AF1455" s="19"/>
    </row>
    <row r="1456" spans="1:32" ht="15.75" x14ac:dyDescent="0.25">
      <c r="A1456" s="136"/>
      <c r="B1456" s="158"/>
      <c r="C1456" s="17"/>
      <c r="E1456" s="180"/>
      <c r="G1456" s="25"/>
      <c r="H1456" s="25"/>
      <c r="I1456" s="18"/>
      <c r="K1456" s="256"/>
      <c r="L1456" s="20"/>
      <c r="M1456" s="183"/>
      <c r="N1456" s="271"/>
      <c r="O1456" s="133"/>
      <c r="P1456" s="133"/>
      <c r="Q1456" s="20"/>
      <c r="R1456" s="133"/>
      <c r="S1456" s="271"/>
      <c r="T1456" s="20"/>
      <c r="U1456" s="177"/>
      <c r="V1456" s="217"/>
      <c r="X1456" s="133"/>
      <c r="Y1456" s="133"/>
      <c r="Z1456" s="133"/>
      <c r="AA1456" s="133"/>
      <c r="AB1456" s="133"/>
      <c r="AC1456" s="17"/>
      <c r="AE1456" s="19"/>
      <c r="AF1456" s="19"/>
    </row>
    <row r="1457" spans="1:32" ht="15.75" x14ac:dyDescent="0.25">
      <c r="A1457" s="136"/>
      <c r="B1457" s="158"/>
      <c r="C1457" s="17"/>
      <c r="E1457" s="180"/>
      <c r="G1457" s="25"/>
      <c r="H1457" s="25"/>
      <c r="I1457" s="18"/>
      <c r="K1457" s="256"/>
      <c r="L1457" s="20"/>
      <c r="M1457" s="183"/>
      <c r="N1457" s="271"/>
      <c r="O1457" s="133"/>
      <c r="P1457" s="133"/>
      <c r="Q1457" s="20"/>
      <c r="R1457" s="133"/>
      <c r="S1457" s="271"/>
      <c r="T1457" s="20"/>
      <c r="U1457" s="177"/>
      <c r="V1457" s="217"/>
      <c r="X1457" s="133"/>
      <c r="Y1457" s="133"/>
      <c r="Z1457" s="133"/>
      <c r="AA1457" s="133"/>
      <c r="AB1457" s="133"/>
      <c r="AC1457" s="17"/>
      <c r="AE1457" s="19"/>
      <c r="AF1457" s="19"/>
    </row>
    <row r="1458" spans="1:32" ht="15.75" x14ac:dyDescent="0.25">
      <c r="A1458" s="136"/>
      <c r="B1458" s="158"/>
      <c r="C1458" s="17"/>
      <c r="E1458" s="180"/>
      <c r="G1458" s="25"/>
      <c r="H1458" s="25"/>
      <c r="I1458" s="18"/>
      <c r="K1458" s="256"/>
      <c r="L1458" s="20"/>
      <c r="M1458" s="183"/>
      <c r="N1458" s="271"/>
      <c r="O1458" s="133"/>
      <c r="P1458" s="133"/>
      <c r="Q1458" s="20"/>
      <c r="R1458" s="133"/>
      <c r="S1458" s="271"/>
      <c r="T1458" s="20"/>
      <c r="U1458" s="177"/>
      <c r="V1458" s="217"/>
      <c r="X1458" s="133"/>
      <c r="Y1458" s="133"/>
      <c r="Z1458" s="133"/>
      <c r="AA1458" s="133"/>
      <c r="AB1458" s="133"/>
      <c r="AC1458" s="17"/>
      <c r="AE1458" s="19"/>
      <c r="AF1458" s="19"/>
    </row>
    <row r="1459" spans="1:32" ht="15.75" x14ac:dyDescent="0.25">
      <c r="A1459" s="136"/>
      <c r="B1459" s="158"/>
      <c r="C1459" s="17"/>
      <c r="E1459" s="180"/>
      <c r="G1459" s="25"/>
      <c r="H1459" s="25"/>
      <c r="I1459" s="18"/>
      <c r="K1459" s="256"/>
      <c r="L1459" s="20"/>
      <c r="M1459" s="183"/>
      <c r="N1459" s="271"/>
      <c r="O1459" s="133"/>
      <c r="P1459" s="133"/>
      <c r="Q1459" s="20"/>
      <c r="R1459" s="133"/>
      <c r="S1459" s="271"/>
      <c r="T1459" s="20"/>
      <c r="U1459" s="177"/>
      <c r="V1459" s="217"/>
      <c r="X1459" s="133"/>
      <c r="Y1459" s="133"/>
      <c r="Z1459" s="133"/>
      <c r="AA1459" s="133"/>
      <c r="AB1459" s="133"/>
      <c r="AC1459" s="17"/>
      <c r="AE1459" s="19"/>
      <c r="AF1459" s="19"/>
    </row>
    <row r="1460" spans="1:32" ht="15.75" x14ac:dyDescent="0.25">
      <c r="A1460" s="136"/>
      <c r="B1460" s="158"/>
      <c r="C1460" s="17"/>
      <c r="E1460" s="180"/>
      <c r="G1460" s="25"/>
      <c r="H1460" s="25"/>
      <c r="I1460" s="18"/>
      <c r="K1460" s="256"/>
      <c r="L1460" s="20"/>
      <c r="M1460" s="183"/>
      <c r="N1460" s="271"/>
      <c r="O1460" s="133"/>
      <c r="P1460" s="133"/>
      <c r="Q1460" s="20"/>
      <c r="R1460" s="133"/>
      <c r="S1460" s="271"/>
      <c r="T1460" s="20"/>
      <c r="U1460" s="177"/>
      <c r="V1460" s="217"/>
      <c r="X1460" s="133"/>
      <c r="Y1460" s="133"/>
      <c r="Z1460" s="133"/>
      <c r="AA1460" s="133"/>
      <c r="AB1460" s="133"/>
      <c r="AC1460" s="17"/>
      <c r="AE1460" s="19"/>
      <c r="AF1460" s="19"/>
    </row>
    <row r="1461" spans="1:32" ht="15.75" x14ac:dyDescent="0.25">
      <c r="A1461" s="136"/>
      <c r="B1461" s="158"/>
      <c r="C1461" s="17"/>
      <c r="E1461" s="180"/>
      <c r="G1461" s="25"/>
      <c r="H1461" s="25"/>
      <c r="I1461" s="18"/>
      <c r="K1461" s="256"/>
      <c r="L1461" s="20"/>
      <c r="M1461" s="183"/>
      <c r="N1461" s="271"/>
      <c r="O1461" s="133"/>
      <c r="P1461" s="133"/>
      <c r="Q1461" s="20"/>
      <c r="R1461" s="133"/>
      <c r="S1461" s="271"/>
      <c r="T1461" s="20"/>
      <c r="U1461" s="177"/>
      <c r="V1461" s="217"/>
      <c r="X1461" s="133"/>
      <c r="Y1461" s="133"/>
      <c r="Z1461" s="133"/>
      <c r="AA1461" s="133"/>
      <c r="AB1461" s="133"/>
      <c r="AC1461" s="17"/>
      <c r="AE1461" s="19"/>
      <c r="AF1461" s="19"/>
    </row>
    <row r="1462" spans="1:32" ht="15.75" x14ac:dyDescent="0.25">
      <c r="A1462" s="136"/>
      <c r="B1462" s="158"/>
      <c r="C1462" s="17"/>
      <c r="E1462" s="180"/>
      <c r="G1462" s="25"/>
      <c r="H1462" s="25"/>
      <c r="I1462" s="18"/>
      <c r="K1462" s="256"/>
      <c r="L1462" s="20"/>
      <c r="M1462" s="183"/>
      <c r="N1462" s="271"/>
      <c r="O1462" s="133"/>
      <c r="P1462" s="133"/>
      <c r="Q1462" s="20"/>
      <c r="R1462" s="133"/>
      <c r="S1462" s="271"/>
      <c r="T1462" s="20"/>
      <c r="U1462" s="177"/>
      <c r="V1462" s="217"/>
      <c r="X1462" s="133"/>
      <c r="Y1462" s="133"/>
      <c r="Z1462" s="133"/>
      <c r="AA1462" s="133"/>
      <c r="AB1462" s="133"/>
      <c r="AC1462" s="17"/>
      <c r="AE1462" s="19"/>
      <c r="AF1462" s="19"/>
    </row>
    <row r="1463" spans="1:32" ht="15.75" x14ac:dyDescent="0.25">
      <c r="A1463" s="136"/>
      <c r="B1463" s="158"/>
      <c r="C1463" s="17"/>
      <c r="E1463" s="180"/>
      <c r="G1463" s="25"/>
      <c r="H1463" s="25"/>
      <c r="I1463" s="18"/>
      <c r="K1463" s="256"/>
      <c r="L1463" s="20"/>
      <c r="M1463" s="183"/>
      <c r="N1463" s="271"/>
      <c r="O1463" s="133"/>
      <c r="P1463" s="133"/>
      <c r="Q1463" s="20"/>
      <c r="R1463" s="133"/>
      <c r="S1463" s="271"/>
      <c r="T1463" s="20"/>
      <c r="U1463" s="177"/>
      <c r="V1463" s="217"/>
      <c r="X1463" s="133"/>
      <c r="Y1463" s="133"/>
      <c r="Z1463" s="133"/>
      <c r="AA1463" s="133"/>
      <c r="AB1463" s="133"/>
      <c r="AC1463" s="17"/>
      <c r="AE1463" s="19"/>
      <c r="AF1463" s="19"/>
    </row>
    <row r="1464" spans="1:32" ht="15.75" x14ac:dyDescent="0.25">
      <c r="A1464" s="136"/>
      <c r="B1464" s="158"/>
      <c r="C1464" s="17"/>
      <c r="E1464" s="180"/>
      <c r="G1464" s="25"/>
      <c r="H1464" s="25"/>
      <c r="I1464" s="18"/>
      <c r="K1464" s="256"/>
      <c r="L1464" s="20"/>
      <c r="M1464" s="183"/>
      <c r="N1464" s="271"/>
      <c r="O1464" s="133"/>
      <c r="P1464" s="133"/>
      <c r="Q1464" s="20"/>
      <c r="R1464" s="133"/>
      <c r="S1464" s="271"/>
      <c r="T1464" s="20"/>
      <c r="U1464" s="177"/>
      <c r="V1464" s="217"/>
      <c r="X1464" s="133"/>
      <c r="Y1464" s="133"/>
      <c r="Z1464" s="133"/>
      <c r="AA1464" s="133"/>
      <c r="AB1464" s="133"/>
      <c r="AC1464" s="17"/>
      <c r="AE1464" s="19"/>
      <c r="AF1464" s="19"/>
    </row>
    <row r="1465" spans="1:32" ht="15.75" x14ac:dyDescent="0.25">
      <c r="A1465" s="136"/>
      <c r="B1465" s="158"/>
      <c r="C1465" s="17"/>
      <c r="E1465" s="180"/>
      <c r="G1465" s="25"/>
      <c r="H1465" s="25"/>
      <c r="I1465" s="18"/>
      <c r="K1465" s="256"/>
      <c r="L1465" s="20"/>
      <c r="M1465" s="183"/>
      <c r="N1465" s="271"/>
      <c r="O1465" s="133"/>
      <c r="P1465" s="133"/>
      <c r="Q1465" s="20"/>
      <c r="R1465" s="133"/>
      <c r="S1465" s="271"/>
      <c r="T1465" s="20"/>
      <c r="U1465" s="177"/>
      <c r="V1465" s="217"/>
      <c r="X1465" s="133"/>
      <c r="Y1465" s="133"/>
      <c r="Z1465" s="133"/>
      <c r="AA1465" s="133"/>
      <c r="AB1465" s="133"/>
      <c r="AC1465" s="17"/>
      <c r="AE1465" s="19"/>
      <c r="AF1465" s="19"/>
    </row>
    <row r="1466" spans="1:32" ht="15.75" x14ac:dyDescent="0.25">
      <c r="A1466" s="136"/>
      <c r="B1466" s="158"/>
      <c r="C1466" s="17"/>
      <c r="E1466" s="180"/>
      <c r="G1466" s="25"/>
      <c r="H1466" s="25"/>
      <c r="I1466" s="18"/>
      <c r="K1466" s="256"/>
      <c r="L1466" s="20"/>
      <c r="M1466" s="183"/>
      <c r="N1466" s="271"/>
      <c r="O1466" s="133"/>
      <c r="P1466" s="133"/>
      <c r="Q1466" s="20"/>
      <c r="R1466" s="133"/>
      <c r="S1466" s="271"/>
      <c r="T1466" s="20"/>
      <c r="U1466" s="177"/>
      <c r="V1466" s="217"/>
      <c r="X1466" s="133"/>
      <c r="Y1466" s="133"/>
      <c r="Z1466" s="133"/>
      <c r="AA1466" s="133"/>
      <c r="AB1466" s="133"/>
      <c r="AC1466" s="17"/>
      <c r="AE1466" s="19"/>
      <c r="AF1466" s="19"/>
    </row>
    <row r="1467" spans="1:32" ht="15.75" x14ac:dyDescent="0.25">
      <c r="A1467" s="136"/>
      <c r="B1467" s="158"/>
      <c r="C1467" s="17"/>
      <c r="E1467" s="180"/>
      <c r="G1467" s="25"/>
      <c r="H1467" s="25"/>
      <c r="I1467" s="18"/>
      <c r="K1467" s="256"/>
      <c r="L1467" s="20"/>
      <c r="M1467" s="183"/>
      <c r="N1467" s="271"/>
      <c r="O1467" s="133"/>
      <c r="P1467" s="133"/>
      <c r="Q1467" s="20"/>
      <c r="R1467" s="133"/>
      <c r="S1467" s="271"/>
      <c r="T1467" s="20"/>
      <c r="U1467" s="177"/>
      <c r="V1467" s="217"/>
      <c r="X1467" s="133"/>
      <c r="Y1467" s="133"/>
      <c r="Z1467" s="133"/>
      <c r="AA1467" s="133"/>
      <c r="AB1467" s="133"/>
      <c r="AC1467" s="17"/>
      <c r="AE1467" s="19"/>
      <c r="AF1467" s="19"/>
    </row>
    <row r="1468" spans="1:32" ht="15.75" x14ac:dyDescent="0.25">
      <c r="A1468" s="136"/>
      <c r="B1468" s="158"/>
      <c r="C1468" s="17"/>
      <c r="E1468" s="180"/>
      <c r="G1468" s="25"/>
      <c r="H1468" s="25"/>
      <c r="I1468" s="18"/>
      <c r="K1468" s="256"/>
      <c r="L1468" s="20"/>
      <c r="M1468" s="183"/>
      <c r="N1468" s="271"/>
      <c r="O1468" s="133"/>
      <c r="P1468" s="133"/>
      <c r="Q1468" s="20"/>
      <c r="R1468" s="133"/>
      <c r="S1468" s="271"/>
      <c r="T1468" s="20"/>
      <c r="U1468" s="177"/>
      <c r="V1468" s="217"/>
      <c r="X1468" s="133"/>
      <c r="Y1468" s="133"/>
      <c r="Z1468" s="133"/>
      <c r="AA1468" s="133"/>
      <c r="AB1468" s="133"/>
      <c r="AC1468" s="17"/>
      <c r="AE1468" s="19"/>
      <c r="AF1468" s="19"/>
    </row>
    <row r="1469" spans="1:32" ht="15.75" x14ac:dyDescent="0.25">
      <c r="A1469" s="136"/>
      <c r="B1469" s="158"/>
      <c r="C1469" s="17"/>
      <c r="E1469" s="180"/>
      <c r="G1469" s="25"/>
      <c r="H1469" s="25"/>
      <c r="I1469" s="18"/>
      <c r="K1469" s="256"/>
      <c r="L1469" s="20"/>
      <c r="M1469" s="183"/>
      <c r="N1469" s="271"/>
      <c r="O1469" s="133"/>
      <c r="P1469" s="133"/>
      <c r="Q1469" s="20"/>
      <c r="R1469" s="133"/>
      <c r="S1469" s="271"/>
      <c r="T1469" s="20"/>
      <c r="U1469" s="177"/>
      <c r="V1469" s="217"/>
      <c r="X1469" s="133"/>
      <c r="Y1469" s="133"/>
      <c r="Z1469" s="133"/>
      <c r="AA1469" s="133"/>
      <c r="AB1469" s="133"/>
      <c r="AC1469" s="17"/>
      <c r="AE1469" s="19"/>
      <c r="AF1469" s="19"/>
    </row>
    <row r="1470" spans="1:32" ht="15.75" x14ac:dyDescent="0.25">
      <c r="A1470" s="136"/>
      <c r="B1470" s="158"/>
      <c r="C1470" s="17"/>
      <c r="E1470" s="180"/>
      <c r="G1470" s="25"/>
      <c r="H1470" s="25"/>
      <c r="I1470" s="18"/>
      <c r="K1470" s="256"/>
      <c r="L1470" s="20"/>
      <c r="M1470" s="183"/>
      <c r="N1470" s="271"/>
      <c r="O1470" s="133"/>
      <c r="P1470" s="133"/>
      <c r="Q1470" s="20"/>
      <c r="R1470" s="133"/>
      <c r="S1470" s="271"/>
      <c r="T1470" s="20"/>
      <c r="U1470" s="177"/>
      <c r="V1470" s="217"/>
      <c r="X1470" s="133"/>
      <c r="Y1470" s="133"/>
      <c r="Z1470" s="133"/>
      <c r="AA1470" s="133"/>
      <c r="AB1470" s="133"/>
      <c r="AC1470" s="17"/>
      <c r="AE1470" s="19"/>
      <c r="AF1470" s="19"/>
    </row>
    <row r="1471" spans="1:32" ht="15.75" x14ac:dyDescent="0.25">
      <c r="A1471" s="136"/>
      <c r="B1471" s="158"/>
      <c r="C1471" s="17"/>
      <c r="E1471" s="180"/>
      <c r="G1471" s="25"/>
      <c r="H1471" s="25"/>
      <c r="I1471" s="18"/>
      <c r="K1471" s="256"/>
      <c r="L1471" s="20"/>
      <c r="M1471" s="183"/>
      <c r="N1471" s="271"/>
      <c r="O1471" s="133"/>
      <c r="P1471" s="133"/>
      <c r="Q1471" s="20"/>
      <c r="R1471" s="133"/>
      <c r="S1471" s="271"/>
      <c r="T1471" s="20"/>
      <c r="U1471" s="177"/>
      <c r="V1471" s="217"/>
      <c r="X1471" s="133"/>
      <c r="Y1471" s="133"/>
      <c r="Z1471" s="133"/>
      <c r="AA1471" s="133"/>
      <c r="AB1471" s="133"/>
      <c r="AC1471" s="17"/>
      <c r="AE1471" s="19"/>
      <c r="AF1471" s="19"/>
    </row>
    <row r="1472" spans="1:32" ht="15.75" x14ac:dyDescent="0.25">
      <c r="A1472" s="136"/>
      <c r="B1472" s="158"/>
      <c r="C1472" s="17"/>
      <c r="E1472" s="180"/>
      <c r="G1472" s="25"/>
      <c r="H1472" s="25"/>
      <c r="I1472" s="18"/>
      <c r="K1472" s="256"/>
      <c r="L1472" s="20"/>
      <c r="M1472" s="183"/>
      <c r="N1472" s="271"/>
      <c r="O1472" s="133"/>
      <c r="P1472" s="133"/>
      <c r="Q1472" s="20"/>
      <c r="R1472" s="133"/>
      <c r="S1472" s="271"/>
      <c r="T1472" s="20"/>
      <c r="U1472" s="177"/>
      <c r="V1472" s="217"/>
      <c r="X1472" s="133"/>
      <c r="Y1472" s="133"/>
      <c r="Z1472" s="133"/>
      <c r="AA1472" s="133"/>
      <c r="AB1472" s="133"/>
      <c r="AC1472" s="17"/>
      <c r="AE1472" s="19"/>
      <c r="AF1472" s="19"/>
    </row>
    <row r="1473" spans="1:32" ht="15.75" x14ac:dyDescent="0.25">
      <c r="A1473" s="136"/>
      <c r="B1473" s="158"/>
      <c r="C1473" s="17"/>
      <c r="E1473" s="180"/>
      <c r="G1473" s="25"/>
      <c r="H1473" s="25"/>
      <c r="I1473" s="18"/>
      <c r="K1473" s="256"/>
      <c r="L1473" s="20"/>
      <c r="M1473" s="183"/>
      <c r="N1473" s="271"/>
      <c r="O1473" s="133"/>
      <c r="P1473" s="133"/>
      <c r="Q1473" s="20"/>
      <c r="R1473" s="133"/>
      <c r="S1473" s="271"/>
      <c r="T1473" s="20"/>
      <c r="U1473" s="177"/>
      <c r="V1473" s="217"/>
      <c r="X1473" s="133"/>
      <c r="Y1473" s="133"/>
      <c r="Z1473" s="133"/>
      <c r="AA1473" s="133"/>
      <c r="AB1473" s="133"/>
      <c r="AC1473" s="17"/>
      <c r="AE1473" s="19"/>
      <c r="AF1473" s="19"/>
    </row>
    <row r="1474" spans="1:32" ht="15.75" x14ac:dyDescent="0.25">
      <c r="A1474" s="136"/>
      <c r="B1474" s="158"/>
      <c r="C1474" s="17"/>
      <c r="E1474" s="180"/>
      <c r="G1474" s="25"/>
      <c r="H1474" s="25"/>
      <c r="I1474" s="18"/>
      <c r="K1474" s="256"/>
      <c r="L1474" s="20"/>
      <c r="M1474" s="183"/>
      <c r="N1474" s="271"/>
      <c r="O1474" s="133"/>
      <c r="P1474" s="133"/>
      <c r="Q1474" s="20"/>
      <c r="R1474" s="133"/>
      <c r="S1474" s="271"/>
      <c r="T1474" s="20"/>
      <c r="U1474" s="177"/>
      <c r="V1474" s="217"/>
      <c r="X1474" s="133"/>
      <c r="Y1474" s="133"/>
      <c r="Z1474" s="133"/>
      <c r="AA1474" s="133"/>
      <c r="AB1474" s="133"/>
      <c r="AC1474" s="17"/>
      <c r="AE1474" s="19"/>
      <c r="AF1474" s="19"/>
    </row>
    <row r="1475" spans="1:32" ht="15.75" x14ac:dyDescent="0.25">
      <c r="A1475" s="136"/>
      <c r="B1475" s="158"/>
      <c r="C1475" s="17"/>
      <c r="E1475" s="180"/>
      <c r="G1475" s="25"/>
      <c r="H1475" s="25"/>
      <c r="I1475" s="18"/>
      <c r="K1475" s="256"/>
      <c r="L1475" s="20"/>
      <c r="M1475" s="183"/>
      <c r="N1475" s="271"/>
      <c r="O1475" s="133"/>
      <c r="P1475" s="133"/>
      <c r="Q1475" s="20"/>
      <c r="R1475" s="133"/>
      <c r="S1475" s="271"/>
      <c r="T1475" s="20"/>
      <c r="U1475" s="177"/>
      <c r="V1475" s="217"/>
      <c r="X1475" s="133"/>
      <c r="Y1475" s="133"/>
      <c r="Z1475" s="133"/>
      <c r="AA1475" s="133"/>
      <c r="AB1475" s="133"/>
      <c r="AC1475" s="17"/>
      <c r="AE1475" s="19"/>
      <c r="AF1475" s="19"/>
    </row>
    <row r="1476" spans="1:32" ht="15.75" x14ac:dyDescent="0.25">
      <c r="A1476" s="136"/>
      <c r="B1476" s="158"/>
      <c r="C1476" s="17"/>
      <c r="E1476" s="180"/>
      <c r="G1476" s="25"/>
      <c r="H1476" s="25"/>
      <c r="I1476" s="18"/>
      <c r="K1476" s="256"/>
      <c r="L1476" s="20"/>
      <c r="M1476" s="183"/>
      <c r="N1476" s="271"/>
      <c r="O1476" s="133"/>
      <c r="P1476" s="133"/>
      <c r="Q1476" s="20"/>
      <c r="R1476" s="133"/>
      <c r="S1476" s="271"/>
      <c r="T1476" s="20"/>
      <c r="U1476" s="177"/>
      <c r="V1476" s="217"/>
      <c r="X1476" s="133"/>
      <c r="Y1476" s="133"/>
      <c r="Z1476" s="133"/>
      <c r="AA1476" s="133"/>
      <c r="AB1476" s="133"/>
      <c r="AC1476" s="17"/>
      <c r="AE1476" s="19"/>
      <c r="AF1476" s="19"/>
    </row>
    <row r="1477" spans="1:32" ht="15.75" x14ac:dyDescent="0.25">
      <c r="A1477" s="136"/>
      <c r="B1477" s="158"/>
      <c r="C1477" s="17"/>
      <c r="E1477" s="180"/>
      <c r="G1477" s="25"/>
      <c r="H1477" s="25"/>
      <c r="I1477" s="18"/>
      <c r="K1477" s="256"/>
      <c r="L1477" s="20"/>
      <c r="M1477" s="183"/>
      <c r="N1477" s="271"/>
      <c r="O1477" s="133"/>
      <c r="P1477" s="133"/>
      <c r="Q1477" s="20"/>
      <c r="R1477" s="133"/>
      <c r="S1477" s="271"/>
      <c r="T1477" s="20"/>
      <c r="U1477" s="177"/>
      <c r="V1477" s="217"/>
      <c r="X1477" s="133"/>
      <c r="Y1477" s="133"/>
      <c r="Z1477" s="133"/>
      <c r="AA1477" s="133"/>
      <c r="AB1477" s="133"/>
      <c r="AC1477" s="17"/>
      <c r="AE1477" s="19"/>
      <c r="AF1477" s="19"/>
    </row>
    <row r="1478" spans="1:32" ht="15.75" x14ac:dyDescent="0.25">
      <c r="A1478" s="136"/>
      <c r="B1478" s="158"/>
      <c r="C1478" s="17"/>
      <c r="E1478" s="180"/>
      <c r="G1478" s="25"/>
      <c r="H1478" s="25"/>
      <c r="I1478" s="18"/>
      <c r="K1478" s="256"/>
      <c r="L1478" s="20"/>
      <c r="M1478" s="183"/>
      <c r="N1478" s="271"/>
      <c r="O1478" s="133"/>
      <c r="P1478" s="133"/>
      <c r="Q1478" s="20"/>
      <c r="R1478" s="133"/>
      <c r="S1478" s="271"/>
      <c r="T1478" s="20"/>
      <c r="U1478" s="177"/>
      <c r="V1478" s="217"/>
      <c r="X1478" s="133"/>
      <c r="Y1478" s="133"/>
      <c r="Z1478" s="133"/>
      <c r="AA1478" s="133"/>
      <c r="AB1478" s="133"/>
      <c r="AC1478" s="17"/>
      <c r="AE1478" s="19"/>
      <c r="AF1478" s="19"/>
    </row>
    <row r="1479" spans="1:32" ht="15.75" x14ac:dyDescent="0.25">
      <c r="A1479" s="136"/>
      <c r="B1479" s="158"/>
      <c r="C1479" s="17"/>
      <c r="E1479" s="180"/>
      <c r="G1479" s="25"/>
      <c r="H1479" s="25"/>
      <c r="I1479" s="18"/>
      <c r="K1479" s="256"/>
      <c r="L1479" s="20"/>
      <c r="M1479" s="183"/>
      <c r="N1479" s="271"/>
      <c r="O1479" s="133"/>
      <c r="P1479" s="133"/>
      <c r="Q1479" s="20"/>
      <c r="R1479" s="133"/>
      <c r="S1479" s="271"/>
      <c r="T1479" s="20"/>
      <c r="U1479" s="177"/>
      <c r="V1479" s="217"/>
      <c r="X1479" s="133"/>
      <c r="Y1479" s="133"/>
      <c r="Z1479" s="133"/>
      <c r="AA1479" s="133"/>
      <c r="AB1479" s="133"/>
      <c r="AC1479" s="17"/>
      <c r="AE1479" s="19"/>
      <c r="AF1479" s="19"/>
    </row>
    <row r="1480" spans="1:32" ht="15.75" x14ac:dyDescent="0.25">
      <c r="A1480" s="136"/>
      <c r="B1480" s="158"/>
      <c r="C1480" s="17"/>
      <c r="E1480" s="180"/>
      <c r="G1480" s="25"/>
      <c r="H1480" s="25"/>
      <c r="I1480" s="18"/>
      <c r="K1480" s="256"/>
      <c r="L1480" s="20"/>
      <c r="M1480" s="183"/>
      <c r="N1480" s="271"/>
      <c r="O1480" s="133"/>
      <c r="P1480" s="133"/>
      <c r="Q1480" s="20"/>
      <c r="R1480" s="133"/>
      <c r="S1480" s="271"/>
      <c r="T1480" s="20"/>
      <c r="U1480" s="177"/>
      <c r="V1480" s="217"/>
      <c r="X1480" s="133"/>
      <c r="Y1480" s="133"/>
      <c r="Z1480" s="133"/>
      <c r="AA1480" s="133"/>
      <c r="AB1480" s="133"/>
      <c r="AC1480" s="17"/>
      <c r="AE1480" s="19"/>
      <c r="AF1480" s="19"/>
    </row>
    <row r="1481" spans="1:32" ht="15.75" x14ac:dyDescent="0.25">
      <c r="A1481" s="136"/>
      <c r="B1481" s="158"/>
      <c r="C1481" s="17"/>
      <c r="E1481" s="180"/>
      <c r="G1481" s="25"/>
      <c r="H1481" s="25"/>
      <c r="I1481" s="18"/>
      <c r="K1481" s="256"/>
      <c r="L1481" s="20"/>
      <c r="M1481" s="183"/>
      <c r="N1481" s="271"/>
      <c r="O1481" s="133"/>
      <c r="P1481" s="133"/>
      <c r="Q1481" s="20"/>
      <c r="R1481" s="133"/>
      <c r="S1481" s="271"/>
      <c r="T1481" s="20"/>
      <c r="U1481" s="177"/>
      <c r="V1481" s="217"/>
      <c r="X1481" s="133"/>
      <c r="Y1481" s="133"/>
      <c r="Z1481" s="133"/>
      <c r="AA1481" s="133"/>
      <c r="AB1481" s="133"/>
      <c r="AC1481" s="17"/>
      <c r="AE1481" s="19"/>
      <c r="AF1481" s="19"/>
    </row>
    <row r="1482" spans="1:32" ht="15.75" x14ac:dyDescent="0.25">
      <c r="A1482" s="136"/>
      <c r="B1482" s="158"/>
      <c r="C1482" s="17"/>
      <c r="E1482" s="180"/>
      <c r="G1482" s="25"/>
      <c r="H1482" s="25"/>
      <c r="I1482" s="18"/>
      <c r="K1482" s="256"/>
      <c r="L1482" s="20"/>
      <c r="M1482" s="183"/>
      <c r="N1482" s="271"/>
      <c r="O1482" s="133"/>
      <c r="P1482" s="133"/>
      <c r="Q1482" s="20"/>
      <c r="R1482" s="133"/>
      <c r="S1482" s="271"/>
      <c r="T1482" s="20"/>
      <c r="U1482" s="177"/>
      <c r="V1482" s="217"/>
      <c r="X1482" s="133"/>
      <c r="Y1482" s="133"/>
      <c r="Z1482" s="133"/>
      <c r="AA1482" s="133"/>
      <c r="AB1482" s="133"/>
      <c r="AC1482" s="17"/>
      <c r="AE1482" s="19"/>
      <c r="AF1482" s="19"/>
    </row>
    <row r="1483" spans="1:32" ht="15.75" x14ac:dyDescent="0.25">
      <c r="A1483" s="136"/>
      <c r="B1483" s="158"/>
      <c r="C1483" s="17"/>
      <c r="E1483" s="180"/>
      <c r="G1483" s="25"/>
      <c r="H1483" s="25"/>
      <c r="I1483" s="18"/>
      <c r="K1483" s="256"/>
      <c r="L1483" s="20"/>
      <c r="M1483" s="183"/>
      <c r="N1483" s="271"/>
      <c r="O1483" s="133"/>
      <c r="P1483" s="133"/>
      <c r="Q1483" s="20"/>
      <c r="R1483" s="133"/>
      <c r="S1483" s="271"/>
      <c r="T1483" s="20"/>
      <c r="U1483" s="177"/>
      <c r="V1483" s="217"/>
      <c r="X1483" s="133"/>
      <c r="Y1483" s="133"/>
      <c r="Z1483" s="133"/>
      <c r="AA1483" s="133"/>
      <c r="AB1483" s="133"/>
      <c r="AC1483" s="17"/>
      <c r="AE1483" s="19"/>
      <c r="AF1483" s="19"/>
    </row>
    <row r="1484" spans="1:32" ht="15.75" x14ac:dyDescent="0.25">
      <c r="A1484" s="136"/>
      <c r="B1484" s="158"/>
      <c r="C1484" s="17"/>
      <c r="E1484" s="180"/>
      <c r="G1484" s="25"/>
      <c r="H1484" s="25"/>
      <c r="I1484" s="18"/>
      <c r="K1484" s="256"/>
      <c r="L1484" s="20"/>
      <c r="M1484" s="183"/>
      <c r="N1484" s="271"/>
      <c r="O1484" s="133"/>
      <c r="P1484" s="133"/>
      <c r="Q1484" s="20"/>
      <c r="R1484" s="133"/>
      <c r="S1484" s="271"/>
      <c r="T1484" s="20"/>
      <c r="U1484" s="177"/>
      <c r="V1484" s="217"/>
      <c r="X1484" s="133"/>
      <c r="Y1484" s="133"/>
      <c r="Z1484" s="133"/>
      <c r="AA1484" s="133"/>
      <c r="AB1484" s="133"/>
      <c r="AC1484" s="17"/>
      <c r="AE1484" s="19"/>
      <c r="AF1484" s="19"/>
    </row>
    <row r="1485" spans="1:32" ht="15.75" x14ac:dyDescent="0.25">
      <c r="A1485" s="136"/>
      <c r="B1485" s="158"/>
      <c r="C1485" s="17"/>
      <c r="E1485" s="180"/>
      <c r="G1485" s="25"/>
      <c r="H1485" s="25"/>
      <c r="I1485" s="18"/>
      <c r="K1485" s="256"/>
      <c r="L1485" s="20"/>
      <c r="M1485" s="183"/>
      <c r="N1485" s="271"/>
      <c r="O1485" s="133"/>
      <c r="P1485" s="133"/>
      <c r="Q1485" s="20"/>
      <c r="R1485" s="133"/>
      <c r="S1485" s="271"/>
      <c r="T1485" s="20"/>
      <c r="U1485" s="177"/>
      <c r="V1485" s="217"/>
      <c r="X1485" s="133"/>
      <c r="Y1485" s="133"/>
      <c r="Z1485" s="133"/>
      <c r="AA1485" s="133"/>
      <c r="AB1485" s="133"/>
      <c r="AC1485" s="17"/>
      <c r="AE1485" s="19"/>
      <c r="AF1485" s="19"/>
    </row>
    <row r="1486" spans="1:32" ht="15.75" x14ac:dyDescent="0.25">
      <c r="A1486" s="136"/>
      <c r="B1486" s="158"/>
      <c r="C1486" s="17"/>
      <c r="E1486" s="180"/>
      <c r="G1486" s="25"/>
      <c r="H1486" s="25"/>
      <c r="I1486" s="18"/>
      <c r="K1486" s="256"/>
      <c r="L1486" s="20"/>
      <c r="M1486" s="183"/>
      <c r="N1486" s="271"/>
      <c r="O1486" s="133"/>
      <c r="P1486" s="133"/>
      <c r="Q1486" s="20"/>
      <c r="R1486" s="133"/>
      <c r="S1486" s="271"/>
      <c r="T1486" s="20"/>
      <c r="U1486" s="177"/>
      <c r="V1486" s="217"/>
      <c r="X1486" s="133"/>
      <c r="Y1486" s="133"/>
      <c r="Z1486" s="133"/>
      <c r="AA1486" s="133"/>
      <c r="AB1486" s="133"/>
      <c r="AC1486" s="17"/>
      <c r="AE1486" s="19"/>
      <c r="AF1486" s="19"/>
    </row>
    <row r="1487" spans="1:32" ht="15.75" x14ac:dyDescent="0.25">
      <c r="A1487" s="136"/>
      <c r="B1487" s="158"/>
      <c r="C1487" s="17"/>
      <c r="E1487" s="180"/>
      <c r="G1487" s="25"/>
      <c r="H1487" s="25"/>
      <c r="I1487" s="18"/>
      <c r="K1487" s="256"/>
      <c r="L1487" s="20"/>
      <c r="M1487" s="183"/>
      <c r="N1487" s="271"/>
      <c r="O1487" s="133"/>
      <c r="P1487" s="133"/>
      <c r="Q1487" s="20"/>
      <c r="R1487" s="133"/>
      <c r="S1487" s="271"/>
      <c r="T1487" s="20"/>
      <c r="U1487" s="177"/>
      <c r="V1487" s="217"/>
      <c r="X1487" s="133"/>
      <c r="Y1487" s="133"/>
      <c r="Z1487" s="133"/>
      <c r="AA1487" s="133"/>
      <c r="AB1487" s="133"/>
      <c r="AC1487" s="17"/>
      <c r="AE1487" s="19"/>
      <c r="AF1487" s="19"/>
    </row>
    <row r="1488" spans="1:32" ht="15.75" x14ac:dyDescent="0.25">
      <c r="A1488" s="136"/>
      <c r="B1488" s="158"/>
      <c r="C1488" s="17"/>
      <c r="E1488" s="180"/>
      <c r="G1488" s="25"/>
      <c r="H1488" s="25"/>
      <c r="I1488" s="18"/>
      <c r="K1488" s="256"/>
      <c r="L1488" s="20"/>
      <c r="M1488" s="183"/>
      <c r="N1488" s="271"/>
      <c r="O1488" s="133"/>
      <c r="P1488" s="133"/>
      <c r="Q1488" s="20"/>
      <c r="R1488" s="133"/>
      <c r="S1488" s="271"/>
      <c r="T1488" s="20"/>
      <c r="U1488" s="177"/>
      <c r="V1488" s="217"/>
      <c r="X1488" s="133"/>
      <c r="Y1488" s="133"/>
      <c r="Z1488" s="133"/>
      <c r="AA1488" s="133"/>
      <c r="AB1488" s="133"/>
      <c r="AC1488" s="17"/>
      <c r="AE1488" s="19"/>
      <c r="AF1488" s="19"/>
    </row>
    <row r="1489" spans="1:32" ht="15.75" x14ac:dyDescent="0.25">
      <c r="A1489" s="136"/>
      <c r="B1489" s="158"/>
      <c r="C1489" s="17"/>
      <c r="E1489" s="180"/>
      <c r="G1489" s="25"/>
      <c r="H1489" s="25"/>
      <c r="I1489" s="18"/>
      <c r="K1489" s="256"/>
      <c r="L1489" s="20"/>
      <c r="M1489" s="183"/>
      <c r="N1489" s="271"/>
      <c r="O1489" s="133"/>
      <c r="P1489" s="133"/>
      <c r="Q1489" s="20"/>
      <c r="R1489" s="133"/>
      <c r="S1489" s="271"/>
      <c r="T1489" s="20"/>
      <c r="U1489" s="177"/>
      <c r="V1489" s="217"/>
      <c r="X1489" s="133"/>
      <c r="Y1489" s="133"/>
      <c r="Z1489" s="133"/>
      <c r="AA1489" s="133"/>
      <c r="AB1489" s="133"/>
      <c r="AC1489" s="17"/>
      <c r="AE1489" s="19"/>
      <c r="AF1489" s="19"/>
    </row>
    <row r="1490" spans="1:32" ht="15.75" x14ac:dyDescent="0.25">
      <c r="A1490" s="136"/>
      <c r="B1490" s="158"/>
      <c r="C1490" s="17"/>
      <c r="E1490" s="180"/>
      <c r="G1490" s="25"/>
      <c r="H1490" s="25"/>
      <c r="I1490" s="18"/>
      <c r="K1490" s="256"/>
      <c r="L1490" s="20"/>
      <c r="M1490" s="183"/>
      <c r="N1490" s="271"/>
      <c r="O1490" s="133"/>
      <c r="P1490" s="133"/>
      <c r="Q1490" s="20"/>
      <c r="R1490" s="133"/>
      <c r="S1490" s="271"/>
      <c r="T1490" s="20"/>
      <c r="U1490" s="177"/>
      <c r="V1490" s="217"/>
      <c r="X1490" s="133"/>
      <c r="Y1490" s="133"/>
      <c r="Z1490" s="133"/>
      <c r="AA1490" s="133"/>
      <c r="AB1490" s="133"/>
      <c r="AC1490" s="17"/>
      <c r="AE1490" s="19"/>
      <c r="AF1490" s="19"/>
    </row>
    <row r="1491" spans="1:32" ht="15.75" x14ac:dyDescent="0.25">
      <c r="A1491" s="136"/>
      <c r="B1491" s="158"/>
      <c r="C1491" s="17"/>
      <c r="E1491" s="180"/>
      <c r="G1491" s="25"/>
      <c r="H1491" s="25"/>
      <c r="I1491" s="18"/>
      <c r="K1491" s="256"/>
      <c r="L1491" s="20"/>
      <c r="M1491" s="183"/>
      <c r="N1491" s="271"/>
      <c r="O1491" s="133"/>
      <c r="P1491" s="133"/>
      <c r="Q1491" s="20"/>
      <c r="R1491" s="133"/>
      <c r="S1491" s="271"/>
      <c r="T1491" s="20"/>
      <c r="U1491" s="177"/>
      <c r="V1491" s="217"/>
      <c r="X1491" s="133"/>
      <c r="Y1491" s="133"/>
      <c r="Z1491" s="133"/>
      <c r="AA1491" s="133"/>
      <c r="AB1491" s="133"/>
      <c r="AC1491" s="17"/>
      <c r="AE1491" s="19"/>
      <c r="AF1491" s="19"/>
    </row>
    <row r="1492" spans="1:32" ht="15.75" x14ac:dyDescent="0.25">
      <c r="A1492" s="136"/>
      <c r="B1492" s="158"/>
      <c r="C1492" s="17"/>
      <c r="E1492" s="180"/>
      <c r="G1492" s="25"/>
      <c r="H1492" s="25"/>
      <c r="I1492" s="18"/>
      <c r="K1492" s="256"/>
      <c r="L1492" s="20"/>
      <c r="M1492" s="183"/>
      <c r="N1492" s="271"/>
      <c r="O1492" s="133"/>
      <c r="P1492" s="133"/>
      <c r="Q1492" s="20"/>
      <c r="R1492" s="133"/>
      <c r="S1492" s="271"/>
      <c r="T1492" s="20"/>
      <c r="U1492" s="177"/>
      <c r="V1492" s="217"/>
      <c r="X1492" s="133"/>
      <c r="Y1492" s="133"/>
      <c r="Z1492" s="133"/>
      <c r="AA1492" s="133"/>
      <c r="AB1492" s="133"/>
      <c r="AC1492" s="17"/>
      <c r="AE1492" s="19"/>
      <c r="AF1492" s="19"/>
    </row>
    <row r="1493" spans="1:32" ht="15.75" x14ac:dyDescent="0.25">
      <c r="A1493" s="136"/>
      <c r="B1493" s="158"/>
      <c r="C1493" s="17"/>
      <c r="E1493" s="180"/>
      <c r="G1493" s="25"/>
      <c r="H1493" s="25"/>
      <c r="I1493" s="18"/>
      <c r="K1493" s="256"/>
      <c r="L1493" s="20"/>
      <c r="M1493" s="183"/>
      <c r="N1493" s="271"/>
      <c r="O1493" s="133"/>
      <c r="P1493" s="133"/>
      <c r="Q1493" s="20"/>
      <c r="R1493" s="133"/>
      <c r="S1493" s="271"/>
      <c r="T1493" s="20"/>
      <c r="U1493" s="177"/>
      <c r="V1493" s="217"/>
      <c r="X1493" s="133"/>
      <c r="Y1493" s="133"/>
      <c r="Z1493" s="133"/>
      <c r="AA1493" s="133"/>
      <c r="AB1493" s="133"/>
      <c r="AC1493" s="17"/>
      <c r="AE1493" s="19"/>
      <c r="AF1493" s="19"/>
    </row>
    <row r="1494" spans="1:32" ht="15.75" x14ac:dyDescent="0.25">
      <c r="A1494" s="136"/>
      <c r="B1494" s="158"/>
      <c r="C1494" s="17"/>
      <c r="E1494" s="180"/>
      <c r="G1494" s="25"/>
      <c r="H1494" s="25"/>
      <c r="I1494" s="18"/>
      <c r="K1494" s="256"/>
      <c r="L1494" s="20"/>
      <c r="M1494" s="183"/>
      <c r="N1494" s="271"/>
      <c r="O1494" s="133"/>
      <c r="P1494" s="133"/>
      <c r="Q1494" s="20"/>
      <c r="R1494" s="133"/>
      <c r="S1494" s="271"/>
      <c r="T1494" s="20"/>
      <c r="U1494" s="177"/>
      <c r="V1494" s="217"/>
      <c r="X1494" s="133"/>
      <c r="Y1494" s="133"/>
      <c r="Z1494" s="133"/>
      <c r="AA1494" s="133"/>
      <c r="AB1494" s="133"/>
      <c r="AC1494" s="17"/>
      <c r="AE1494" s="19"/>
      <c r="AF1494" s="19"/>
    </row>
    <row r="1495" spans="1:32" ht="15.75" x14ac:dyDescent="0.25">
      <c r="A1495" s="136"/>
      <c r="B1495" s="158"/>
      <c r="C1495" s="17"/>
      <c r="E1495" s="180"/>
      <c r="G1495" s="25"/>
      <c r="H1495" s="25"/>
      <c r="I1495" s="18"/>
      <c r="K1495" s="256"/>
      <c r="L1495" s="20"/>
      <c r="M1495" s="183"/>
      <c r="N1495" s="271"/>
      <c r="O1495" s="133"/>
      <c r="P1495" s="133"/>
      <c r="Q1495" s="20"/>
      <c r="R1495" s="133"/>
      <c r="S1495" s="271"/>
      <c r="T1495" s="20"/>
      <c r="U1495" s="177"/>
      <c r="V1495" s="217"/>
      <c r="X1495" s="133"/>
      <c r="Y1495" s="133"/>
      <c r="Z1495" s="133"/>
      <c r="AA1495" s="133"/>
      <c r="AB1495" s="133"/>
      <c r="AC1495" s="17"/>
      <c r="AE1495" s="19"/>
      <c r="AF1495" s="19"/>
    </row>
    <row r="1496" spans="1:32" ht="15.75" x14ac:dyDescent="0.25">
      <c r="A1496" s="136"/>
      <c r="B1496" s="158"/>
      <c r="C1496" s="17"/>
      <c r="E1496" s="180"/>
      <c r="G1496" s="25"/>
      <c r="H1496" s="25"/>
      <c r="I1496" s="18"/>
      <c r="K1496" s="256"/>
      <c r="L1496" s="20"/>
      <c r="M1496" s="183"/>
      <c r="N1496" s="271"/>
      <c r="O1496" s="133"/>
      <c r="P1496" s="133"/>
      <c r="Q1496" s="20"/>
      <c r="R1496" s="133"/>
      <c r="S1496" s="271"/>
      <c r="T1496" s="20"/>
      <c r="U1496" s="177"/>
      <c r="V1496" s="217"/>
      <c r="X1496" s="133"/>
      <c r="Y1496" s="133"/>
      <c r="Z1496" s="133"/>
      <c r="AA1496" s="133"/>
      <c r="AB1496" s="133"/>
      <c r="AC1496" s="17"/>
      <c r="AE1496" s="19"/>
      <c r="AF1496" s="19"/>
    </row>
    <row r="1497" spans="1:32" ht="15.75" x14ac:dyDescent="0.25">
      <c r="A1497" s="136"/>
      <c r="B1497" s="158"/>
      <c r="C1497" s="17"/>
      <c r="E1497" s="180"/>
      <c r="G1497" s="25"/>
      <c r="H1497" s="25"/>
      <c r="I1497" s="18"/>
      <c r="K1497" s="256"/>
      <c r="L1497" s="20"/>
      <c r="M1497" s="183"/>
      <c r="N1497" s="271"/>
      <c r="O1497" s="133"/>
      <c r="P1497" s="133"/>
      <c r="Q1497" s="20"/>
      <c r="R1497" s="133"/>
      <c r="S1497" s="271"/>
      <c r="T1497" s="20"/>
      <c r="U1497" s="177"/>
      <c r="V1497" s="217"/>
      <c r="X1497" s="133"/>
      <c r="Y1497" s="133"/>
      <c r="Z1497" s="133"/>
      <c r="AA1497" s="133"/>
      <c r="AB1497" s="133"/>
      <c r="AC1497" s="17"/>
      <c r="AE1497" s="19"/>
      <c r="AF1497" s="19"/>
    </row>
    <row r="1498" spans="1:32" ht="15.75" x14ac:dyDescent="0.25">
      <c r="A1498" s="136"/>
      <c r="B1498" s="158"/>
      <c r="C1498" s="17"/>
      <c r="E1498" s="180"/>
      <c r="G1498" s="25"/>
      <c r="H1498" s="25"/>
      <c r="I1498" s="18"/>
      <c r="K1498" s="256"/>
      <c r="L1498" s="20"/>
      <c r="M1498" s="183"/>
      <c r="N1498" s="271"/>
      <c r="O1498" s="133"/>
      <c r="P1498" s="133"/>
      <c r="Q1498" s="20"/>
      <c r="R1498" s="133"/>
      <c r="S1498" s="271"/>
      <c r="T1498" s="20"/>
      <c r="U1498" s="177"/>
      <c r="V1498" s="217"/>
      <c r="X1498" s="133"/>
      <c r="Y1498" s="133"/>
      <c r="Z1498" s="133"/>
      <c r="AA1498" s="133"/>
      <c r="AB1498" s="133"/>
      <c r="AC1498" s="17"/>
      <c r="AE1498" s="19"/>
      <c r="AF1498" s="19"/>
    </row>
    <row r="1499" spans="1:32" ht="15.75" x14ac:dyDescent="0.25">
      <c r="A1499" s="136"/>
      <c r="B1499" s="158"/>
      <c r="C1499" s="17"/>
      <c r="E1499" s="180"/>
      <c r="G1499" s="25"/>
      <c r="H1499" s="25"/>
      <c r="I1499" s="18"/>
      <c r="K1499" s="256"/>
      <c r="L1499" s="20"/>
      <c r="M1499" s="183"/>
      <c r="N1499" s="271"/>
      <c r="O1499" s="133"/>
      <c r="P1499" s="133"/>
      <c r="Q1499" s="20"/>
      <c r="R1499" s="133"/>
      <c r="S1499" s="271"/>
      <c r="T1499" s="20"/>
      <c r="U1499" s="177"/>
      <c r="V1499" s="217"/>
      <c r="X1499" s="133"/>
      <c r="Y1499" s="133"/>
      <c r="Z1499" s="133"/>
      <c r="AA1499" s="133"/>
      <c r="AB1499" s="133"/>
      <c r="AC1499" s="17"/>
      <c r="AE1499" s="19"/>
      <c r="AF1499" s="19"/>
    </row>
    <row r="1500" spans="1:32" ht="15.75" x14ac:dyDescent="0.25">
      <c r="A1500" s="136"/>
      <c r="B1500" s="158"/>
      <c r="C1500" s="17"/>
      <c r="E1500" s="180"/>
      <c r="G1500" s="25"/>
      <c r="H1500" s="25"/>
      <c r="I1500" s="18"/>
      <c r="K1500" s="256"/>
      <c r="L1500" s="20"/>
      <c r="M1500" s="183"/>
      <c r="N1500" s="271"/>
      <c r="O1500" s="133"/>
      <c r="P1500" s="133"/>
      <c r="Q1500" s="20"/>
      <c r="R1500" s="133"/>
      <c r="S1500" s="271"/>
      <c r="T1500" s="20"/>
      <c r="U1500" s="177"/>
      <c r="V1500" s="217"/>
      <c r="X1500" s="133"/>
      <c r="Y1500" s="133"/>
      <c r="Z1500" s="133"/>
      <c r="AA1500" s="133"/>
      <c r="AB1500" s="133"/>
      <c r="AC1500" s="17"/>
      <c r="AE1500" s="19"/>
      <c r="AF1500" s="19"/>
    </row>
    <row r="1501" spans="1:32" ht="15.75" x14ac:dyDescent="0.25">
      <c r="A1501" s="136"/>
      <c r="B1501" s="158"/>
      <c r="C1501" s="17"/>
      <c r="E1501" s="180"/>
      <c r="G1501" s="25"/>
      <c r="H1501" s="25"/>
      <c r="I1501" s="18"/>
      <c r="K1501" s="256"/>
      <c r="L1501" s="20"/>
      <c r="M1501" s="183"/>
      <c r="N1501" s="271"/>
      <c r="O1501" s="133"/>
      <c r="P1501" s="133"/>
      <c r="Q1501" s="20"/>
      <c r="R1501" s="133"/>
      <c r="S1501" s="271"/>
      <c r="T1501" s="20"/>
      <c r="U1501" s="177"/>
      <c r="V1501" s="217"/>
      <c r="X1501" s="133"/>
      <c r="Y1501" s="133"/>
      <c r="Z1501" s="133"/>
      <c r="AA1501" s="133"/>
      <c r="AB1501" s="133"/>
      <c r="AC1501" s="17"/>
      <c r="AE1501" s="19"/>
      <c r="AF1501" s="19"/>
    </row>
    <row r="1502" spans="1:32" ht="15.75" x14ac:dyDescent="0.25">
      <c r="A1502" s="136"/>
      <c r="B1502" s="158"/>
      <c r="C1502" s="17"/>
      <c r="E1502" s="180"/>
      <c r="G1502" s="25"/>
      <c r="H1502" s="25"/>
      <c r="I1502" s="18"/>
      <c r="K1502" s="256"/>
      <c r="L1502" s="20"/>
      <c r="M1502" s="183"/>
      <c r="N1502" s="271"/>
      <c r="O1502" s="133"/>
      <c r="P1502" s="133"/>
      <c r="Q1502" s="20"/>
      <c r="R1502" s="133"/>
      <c r="S1502" s="271"/>
      <c r="T1502" s="20"/>
      <c r="U1502" s="177"/>
      <c r="V1502" s="217"/>
      <c r="X1502" s="133"/>
      <c r="Y1502" s="133"/>
      <c r="Z1502" s="133"/>
      <c r="AA1502" s="133"/>
      <c r="AB1502" s="133"/>
      <c r="AC1502" s="17"/>
      <c r="AE1502" s="19"/>
      <c r="AF1502" s="19"/>
    </row>
    <row r="1503" spans="1:32" ht="15.75" x14ac:dyDescent="0.25">
      <c r="A1503" s="136"/>
      <c r="B1503" s="158"/>
      <c r="C1503" s="17"/>
      <c r="E1503" s="180"/>
      <c r="G1503" s="25"/>
      <c r="H1503" s="25"/>
      <c r="I1503" s="18"/>
      <c r="K1503" s="256"/>
      <c r="L1503" s="20"/>
      <c r="M1503" s="183"/>
      <c r="N1503" s="271"/>
      <c r="O1503" s="133"/>
      <c r="P1503" s="133"/>
      <c r="Q1503" s="20"/>
      <c r="R1503" s="133"/>
      <c r="S1503" s="271"/>
      <c r="T1503" s="20"/>
      <c r="U1503" s="177"/>
      <c r="V1503" s="217"/>
      <c r="X1503" s="133"/>
      <c r="Y1503" s="133"/>
      <c r="Z1503" s="133"/>
      <c r="AA1503" s="133"/>
      <c r="AB1503" s="133"/>
      <c r="AC1503" s="17"/>
      <c r="AE1503" s="19"/>
      <c r="AF1503" s="19"/>
    </row>
    <row r="1504" spans="1:32" ht="15.75" x14ac:dyDescent="0.25">
      <c r="A1504" s="136"/>
      <c r="B1504" s="158"/>
      <c r="C1504" s="17"/>
      <c r="E1504" s="180"/>
      <c r="G1504" s="25"/>
      <c r="H1504" s="25"/>
      <c r="I1504" s="18"/>
      <c r="K1504" s="256"/>
      <c r="L1504" s="20"/>
      <c r="M1504" s="183"/>
      <c r="N1504" s="271"/>
      <c r="O1504" s="133"/>
      <c r="P1504" s="133"/>
      <c r="Q1504" s="20"/>
      <c r="R1504" s="133"/>
      <c r="S1504" s="271"/>
      <c r="T1504" s="20"/>
      <c r="U1504" s="177"/>
      <c r="V1504" s="217"/>
      <c r="X1504" s="133"/>
      <c r="Y1504" s="133"/>
      <c r="Z1504" s="133"/>
      <c r="AA1504" s="133"/>
      <c r="AB1504" s="133"/>
      <c r="AC1504" s="17"/>
      <c r="AE1504" s="19"/>
      <c r="AF1504" s="19"/>
    </row>
    <row r="1505" spans="1:32" ht="15.75" x14ac:dyDescent="0.25">
      <c r="A1505" s="136"/>
      <c r="B1505" s="158"/>
      <c r="C1505" s="17"/>
      <c r="E1505" s="180"/>
      <c r="G1505" s="25"/>
      <c r="H1505" s="25"/>
      <c r="I1505" s="18"/>
      <c r="K1505" s="256"/>
      <c r="L1505" s="20"/>
      <c r="M1505" s="183"/>
      <c r="N1505" s="271"/>
      <c r="O1505" s="133"/>
      <c r="P1505" s="133"/>
      <c r="Q1505" s="20"/>
      <c r="R1505" s="133"/>
      <c r="S1505" s="271"/>
      <c r="T1505" s="20"/>
      <c r="U1505" s="177"/>
      <c r="V1505" s="217"/>
      <c r="X1505" s="133"/>
      <c r="Y1505" s="133"/>
      <c r="Z1505" s="133"/>
      <c r="AA1505" s="133"/>
      <c r="AB1505" s="133"/>
      <c r="AC1505" s="17"/>
      <c r="AE1505" s="19"/>
      <c r="AF1505" s="19"/>
    </row>
    <row r="1506" spans="1:32" ht="15.75" x14ac:dyDescent="0.25">
      <c r="A1506" s="136"/>
      <c r="B1506" s="158"/>
      <c r="C1506" s="17"/>
      <c r="E1506" s="180"/>
      <c r="G1506" s="25"/>
      <c r="H1506" s="25"/>
      <c r="I1506" s="18"/>
      <c r="K1506" s="256"/>
      <c r="L1506" s="20"/>
      <c r="M1506" s="183"/>
      <c r="N1506" s="271"/>
      <c r="O1506" s="133"/>
      <c r="P1506" s="133"/>
      <c r="Q1506" s="20"/>
      <c r="R1506" s="133"/>
      <c r="S1506" s="271"/>
      <c r="T1506" s="20"/>
      <c r="U1506" s="177"/>
      <c r="V1506" s="217"/>
      <c r="X1506" s="133"/>
      <c r="Y1506" s="133"/>
      <c r="Z1506" s="133"/>
      <c r="AA1506" s="133"/>
      <c r="AB1506" s="133"/>
      <c r="AC1506" s="17"/>
      <c r="AE1506" s="19"/>
      <c r="AF1506" s="19"/>
    </row>
    <row r="1507" spans="1:32" ht="15.75" x14ac:dyDescent="0.25">
      <c r="A1507" s="136"/>
      <c r="B1507" s="158"/>
      <c r="C1507" s="17"/>
      <c r="E1507" s="180"/>
      <c r="G1507" s="25"/>
      <c r="H1507" s="25"/>
      <c r="I1507" s="18"/>
      <c r="K1507" s="256"/>
      <c r="L1507" s="20"/>
      <c r="M1507" s="183"/>
      <c r="N1507" s="271"/>
      <c r="O1507" s="133"/>
      <c r="P1507" s="133"/>
      <c r="Q1507" s="20"/>
      <c r="R1507" s="133"/>
      <c r="S1507" s="271"/>
      <c r="T1507" s="20"/>
      <c r="U1507" s="177"/>
      <c r="V1507" s="217"/>
      <c r="X1507" s="133"/>
      <c r="Y1507" s="133"/>
      <c r="Z1507" s="133"/>
      <c r="AA1507" s="133"/>
      <c r="AB1507" s="133"/>
      <c r="AC1507" s="17"/>
      <c r="AE1507" s="19"/>
      <c r="AF1507" s="19"/>
    </row>
    <row r="1508" spans="1:32" ht="15.75" x14ac:dyDescent="0.25">
      <c r="A1508" s="136"/>
      <c r="B1508" s="158"/>
      <c r="C1508" s="17"/>
      <c r="E1508" s="180"/>
      <c r="G1508" s="25"/>
      <c r="H1508" s="25"/>
      <c r="I1508" s="18"/>
      <c r="K1508" s="256"/>
      <c r="L1508" s="20"/>
      <c r="M1508" s="183"/>
      <c r="N1508" s="271"/>
      <c r="O1508" s="133"/>
      <c r="P1508" s="133"/>
      <c r="Q1508" s="20"/>
      <c r="R1508" s="133"/>
      <c r="S1508" s="271"/>
      <c r="T1508" s="20"/>
      <c r="U1508" s="177"/>
      <c r="V1508" s="217"/>
      <c r="X1508" s="133"/>
      <c r="Y1508" s="133"/>
      <c r="Z1508" s="133"/>
      <c r="AA1508" s="133"/>
      <c r="AB1508" s="133"/>
      <c r="AC1508" s="17"/>
      <c r="AE1508" s="19"/>
      <c r="AF1508" s="19"/>
    </row>
    <row r="1509" spans="1:32" ht="15.75" x14ac:dyDescent="0.25">
      <c r="A1509" s="136"/>
      <c r="B1509" s="158"/>
      <c r="C1509" s="17"/>
      <c r="E1509" s="180"/>
      <c r="G1509" s="25"/>
      <c r="H1509" s="25"/>
      <c r="I1509" s="18"/>
      <c r="K1509" s="256"/>
      <c r="L1509" s="20"/>
      <c r="M1509" s="183"/>
      <c r="N1509" s="271"/>
      <c r="O1509" s="133"/>
      <c r="P1509" s="133"/>
      <c r="Q1509" s="20"/>
      <c r="R1509" s="133"/>
      <c r="S1509" s="271"/>
      <c r="T1509" s="20"/>
      <c r="U1509" s="177"/>
      <c r="V1509" s="217"/>
      <c r="X1509" s="133"/>
      <c r="Y1509" s="133"/>
      <c r="Z1509" s="133"/>
      <c r="AA1509" s="133"/>
      <c r="AB1509" s="133"/>
      <c r="AC1509" s="17"/>
      <c r="AE1509" s="19"/>
      <c r="AF1509" s="19"/>
    </row>
    <row r="1510" spans="1:32" ht="15.75" x14ac:dyDescent="0.25">
      <c r="A1510" s="136"/>
      <c r="B1510" s="158"/>
      <c r="C1510" s="17"/>
      <c r="E1510" s="180"/>
      <c r="G1510" s="25"/>
      <c r="H1510" s="25"/>
      <c r="I1510" s="18"/>
      <c r="K1510" s="256"/>
      <c r="L1510" s="20"/>
      <c r="M1510" s="183"/>
      <c r="N1510" s="271"/>
      <c r="O1510" s="133"/>
      <c r="P1510" s="133"/>
      <c r="Q1510" s="20"/>
      <c r="R1510" s="133"/>
      <c r="S1510" s="271"/>
      <c r="T1510" s="20"/>
      <c r="U1510" s="177"/>
      <c r="V1510" s="217"/>
      <c r="X1510" s="133"/>
      <c r="Y1510" s="133"/>
      <c r="Z1510" s="133"/>
      <c r="AA1510" s="133"/>
      <c r="AB1510" s="133"/>
      <c r="AC1510" s="17"/>
      <c r="AE1510" s="19"/>
      <c r="AF1510" s="19"/>
    </row>
    <row r="1511" spans="1:32" ht="15.75" x14ac:dyDescent="0.25">
      <c r="A1511" s="136"/>
      <c r="B1511" s="158"/>
      <c r="C1511" s="17"/>
      <c r="E1511" s="180"/>
      <c r="G1511" s="25"/>
      <c r="H1511" s="25"/>
      <c r="I1511" s="18"/>
      <c r="K1511" s="256"/>
      <c r="L1511" s="20"/>
      <c r="M1511" s="183"/>
      <c r="N1511" s="271"/>
      <c r="O1511" s="133"/>
      <c r="P1511" s="133"/>
      <c r="Q1511" s="20"/>
      <c r="R1511" s="133"/>
      <c r="S1511" s="271"/>
      <c r="T1511" s="20"/>
      <c r="U1511" s="177"/>
      <c r="V1511" s="217"/>
      <c r="X1511" s="133"/>
      <c r="Y1511" s="133"/>
      <c r="Z1511" s="133"/>
      <c r="AA1511" s="133"/>
      <c r="AB1511" s="133"/>
      <c r="AC1511" s="17"/>
      <c r="AE1511" s="19"/>
      <c r="AF1511" s="19"/>
    </row>
    <row r="1512" spans="1:32" ht="15.75" x14ac:dyDescent="0.25">
      <c r="A1512" s="136"/>
      <c r="B1512" s="158"/>
      <c r="C1512" s="17"/>
      <c r="E1512" s="180"/>
      <c r="G1512" s="25"/>
      <c r="H1512" s="25"/>
      <c r="I1512" s="18"/>
      <c r="K1512" s="256"/>
      <c r="L1512" s="20"/>
      <c r="M1512" s="183"/>
      <c r="N1512" s="271"/>
      <c r="O1512" s="133"/>
      <c r="P1512" s="133"/>
      <c r="Q1512" s="20"/>
      <c r="R1512" s="133"/>
      <c r="S1512" s="271"/>
      <c r="T1512" s="20"/>
      <c r="U1512" s="177"/>
      <c r="V1512" s="217"/>
      <c r="X1512" s="133"/>
      <c r="Y1512" s="133"/>
      <c r="Z1512" s="133"/>
      <c r="AA1512" s="133"/>
      <c r="AB1512" s="133"/>
      <c r="AC1512" s="17"/>
      <c r="AE1512" s="19"/>
      <c r="AF1512" s="19"/>
    </row>
    <row r="1513" spans="1:32" ht="15.75" x14ac:dyDescent="0.25">
      <c r="A1513" s="136"/>
      <c r="B1513" s="158"/>
      <c r="C1513" s="17"/>
      <c r="E1513" s="180"/>
      <c r="G1513" s="25"/>
      <c r="H1513" s="25"/>
      <c r="I1513" s="18"/>
      <c r="K1513" s="256"/>
      <c r="L1513" s="20"/>
      <c r="M1513" s="183"/>
      <c r="N1513" s="271"/>
      <c r="O1513" s="133"/>
      <c r="P1513" s="133"/>
      <c r="Q1513" s="20"/>
      <c r="R1513" s="133"/>
      <c r="S1513" s="271"/>
      <c r="T1513" s="20"/>
      <c r="U1513" s="177"/>
      <c r="V1513" s="217"/>
      <c r="X1513" s="133"/>
      <c r="Y1513" s="133"/>
      <c r="Z1513" s="133"/>
      <c r="AA1513" s="133"/>
      <c r="AB1513" s="133"/>
      <c r="AC1513" s="17"/>
      <c r="AE1513" s="19"/>
      <c r="AF1513" s="19"/>
    </row>
    <row r="1514" spans="1:32" ht="15.75" x14ac:dyDescent="0.25">
      <c r="A1514" s="136"/>
      <c r="B1514" s="158"/>
      <c r="C1514" s="17"/>
      <c r="E1514" s="180"/>
      <c r="G1514" s="25"/>
      <c r="H1514" s="25"/>
      <c r="I1514" s="18"/>
      <c r="K1514" s="256"/>
      <c r="L1514" s="20"/>
      <c r="M1514" s="183"/>
      <c r="N1514" s="271"/>
      <c r="O1514" s="133"/>
      <c r="P1514" s="133"/>
      <c r="Q1514" s="20"/>
      <c r="R1514" s="133"/>
      <c r="S1514" s="271"/>
      <c r="T1514" s="20"/>
      <c r="U1514" s="177"/>
      <c r="V1514" s="217"/>
      <c r="X1514" s="133"/>
      <c r="Y1514" s="133"/>
      <c r="Z1514" s="133"/>
      <c r="AA1514" s="133"/>
      <c r="AB1514" s="133"/>
      <c r="AC1514" s="17"/>
      <c r="AE1514" s="19"/>
      <c r="AF1514" s="19"/>
    </row>
    <row r="1515" spans="1:32" ht="15.75" x14ac:dyDescent="0.25">
      <c r="A1515" s="136"/>
      <c r="B1515" s="158"/>
      <c r="C1515" s="17"/>
      <c r="E1515" s="180"/>
      <c r="G1515" s="25"/>
      <c r="H1515" s="25"/>
      <c r="I1515" s="18"/>
      <c r="K1515" s="256"/>
      <c r="L1515" s="20"/>
      <c r="M1515" s="183"/>
      <c r="N1515" s="271"/>
      <c r="O1515" s="133"/>
      <c r="P1515" s="133"/>
      <c r="Q1515" s="20"/>
      <c r="R1515" s="133"/>
      <c r="S1515" s="271"/>
      <c r="T1515" s="20"/>
      <c r="U1515" s="177"/>
      <c r="V1515" s="217"/>
      <c r="X1515" s="133"/>
      <c r="Y1515" s="133"/>
      <c r="Z1515" s="133"/>
      <c r="AA1515" s="133"/>
      <c r="AB1515" s="133"/>
      <c r="AC1515" s="17"/>
      <c r="AE1515" s="19"/>
      <c r="AF1515" s="19"/>
    </row>
    <row r="1516" spans="1:32" ht="15.75" x14ac:dyDescent="0.25">
      <c r="A1516" s="136"/>
      <c r="B1516" s="158"/>
      <c r="C1516" s="17"/>
      <c r="E1516" s="180"/>
      <c r="G1516" s="25"/>
      <c r="H1516" s="25"/>
      <c r="I1516" s="18"/>
      <c r="K1516" s="256"/>
      <c r="L1516" s="20"/>
      <c r="M1516" s="183"/>
      <c r="N1516" s="271"/>
      <c r="O1516" s="133"/>
      <c r="P1516" s="133"/>
      <c r="Q1516" s="20"/>
      <c r="R1516" s="133"/>
      <c r="S1516" s="271"/>
      <c r="T1516" s="20"/>
      <c r="U1516" s="177"/>
      <c r="V1516" s="217"/>
      <c r="X1516" s="133"/>
      <c r="Y1516" s="133"/>
      <c r="Z1516" s="133"/>
      <c r="AA1516" s="133"/>
      <c r="AB1516" s="133"/>
      <c r="AC1516" s="17"/>
      <c r="AE1516" s="19"/>
      <c r="AF1516" s="19"/>
    </row>
    <row r="1517" spans="1:32" ht="15.75" x14ac:dyDescent="0.25">
      <c r="A1517" s="136"/>
      <c r="B1517" s="158"/>
      <c r="C1517" s="17"/>
      <c r="E1517" s="180"/>
      <c r="G1517" s="25"/>
      <c r="H1517" s="25"/>
      <c r="I1517" s="18"/>
      <c r="K1517" s="256"/>
      <c r="L1517" s="20"/>
      <c r="M1517" s="183"/>
      <c r="N1517" s="271"/>
      <c r="O1517" s="133"/>
      <c r="P1517" s="133"/>
      <c r="Q1517" s="20"/>
      <c r="R1517" s="133"/>
      <c r="S1517" s="271"/>
      <c r="T1517" s="20"/>
      <c r="U1517" s="177"/>
      <c r="V1517" s="217"/>
      <c r="X1517" s="133"/>
      <c r="Y1517" s="133"/>
      <c r="Z1517" s="133"/>
      <c r="AA1517" s="133"/>
      <c r="AB1517" s="133"/>
      <c r="AC1517" s="17"/>
      <c r="AE1517" s="19"/>
      <c r="AF1517" s="19"/>
    </row>
    <row r="1518" spans="1:32" ht="15.75" x14ac:dyDescent="0.25">
      <c r="A1518" s="136"/>
      <c r="B1518" s="158"/>
      <c r="C1518" s="17"/>
      <c r="E1518" s="180"/>
      <c r="G1518" s="25"/>
      <c r="H1518" s="25"/>
      <c r="I1518" s="18"/>
      <c r="K1518" s="256"/>
      <c r="L1518" s="20"/>
      <c r="M1518" s="183"/>
      <c r="N1518" s="271"/>
      <c r="O1518" s="133"/>
      <c r="P1518" s="133"/>
      <c r="Q1518" s="20"/>
      <c r="R1518" s="133"/>
      <c r="S1518" s="271"/>
      <c r="T1518" s="20"/>
      <c r="U1518" s="177"/>
      <c r="V1518" s="217"/>
      <c r="X1518" s="133"/>
      <c r="Y1518" s="133"/>
      <c r="Z1518" s="133"/>
      <c r="AA1518" s="133"/>
      <c r="AB1518" s="133"/>
      <c r="AC1518" s="17"/>
      <c r="AE1518" s="19"/>
      <c r="AF1518" s="19"/>
    </row>
    <row r="1519" spans="1:32" ht="15.75" x14ac:dyDescent="0.25">
      <c r="A1519" s="136"/>
      <c r="B1519" s="158"/>
      <c r="C1519" s="17"/>
      <c r="E1519" s="180"/>
      <c r="G1519" s="25"/>
      <c r="H1519" s="25"/>
      <c r="I1519" s="18"/>
      <c r="K1519" s="256"/>
      <c r="L1519" s="20"/>
      <c r="M1519" s="183"/>
      <c r="N1519" s="271"/>
      <c r="O1519" s="133"/>
      <c r="P1519" s="133"/>
      <c r="Q1519" s="20"/>
      <c r="R1519" s="133"/>
      <c r="S1519" s="271"/>
      <c r="T1519" s="20"/>
      <c r="U1519" s="177"/>
      <c r="V1519" s="217"/>
      <c r="X1519" s="133"/>
      <c r="Y1519" s="133"/>
      <c r="Z1519" s="133"/>
      <c r="AA1519" s="133"/>
      <c r="AB1519" s="133"/>
      <c r="AC1519" s="17"/>
      <c r="AE1519" s="19"/>
      <c r="AF1519" s="19"/>
    </row>
    <row r="1520" spans="1:32" ht="15.75" x14ac:dyDescent="0.25">
      <c r="A1520" s="136"/>
      <c r="B1520" s="158"/>
      <c r="C1520" s="17"/>
      <c r="E1520" s="180"/>
      <c r="G1520" s="25"/>
      <c r="H1520" s="25"/>
      <c r="I1520" s="18"/>
      <c r="K1520" s="256"/>
      <c r="L1520" s="20"/>
      <c r="M1520" s="183"/>
      <c r="N1520" s="271"/>
      <c r="O1520" s="133"/>
      <c r="P1520" s="133"/>
      <c r="Q1520" s="20"/>
      <c r="R1520" s="133"/>
      <c r="S1520" s="271"/>
      <c r="T1520" s="20"/>
      <c r="U1520" s="177"/>
      <c r="V1520" s="217"/>
      <c r="X1520" s="133"/>
      <c r="Y1520" s="133"/>
      <c r="Z1520" s="133"/>
      <c r="AA1520" s="133"/>
      <c r="AB1520" s="133"/>
      <c r="AC1520" s="17"/>
      <c r="AE1520" s="19"/>
      <c r="AF1520" s="19"/>
    </row>
    <row r="1521" spans="1:32" ht="15.75" x14ac:dyDescent="0.25">
      <c r="A1521" s="136"/>
      <c r="B1521" s="158"/>
      <c r="C1521" s="17"/>
      <c r="E1521" s="180"/>
      <c r="G1521" s="25"/>
      <c r="H1521" s="25"/>
      <c r="I1521" s="18"/>
      <c r="K1521" s="256"/>
      <c r="L1521" s="20"/>
      <c r="M1521" s="183"/>
      <c r="N1521" s="271"/>
      <c r="O1521" s="133"/>
      <c r="P1521" s="133"/>
      <c r="Q1521" s="20"/>
      <c r="R1521" s="133"/>
      <c r="S1521" s="271"/>
      <c r="T1521" s="20"/>
      <c r="U1521" s="177"/>
      <c r="V1521" s="217"/>
      <c r="X1521" s="133"/>
      <c r="Y1521" s="133"/>
      <c r="Z1521" s="133"/>
      <c r="AA1521" s="133"/>
      <c r="AB1521" s="133"/>
      <c r="AC1521" s="17"/>
      <c r="AE1521" s="19"/>
      <c r="AF1521" s="19"/>
    </row>
    <row r="1522" spans="1:32" ht="15.75" x14ac:dyDescent="0.25">
      <c r="A1522" s="136"/>
      <c r="B1522" s="158"/>
      <c r="C1522" s="17"/>
      <c r="E1522" s="180"/>
      <c r="G1522" s="25"/>
      <c r="H1522" s="25"/>
      <c r="I1522" s="18"/>
      <c r="K1522" s="256"/>
      <c r="L1522" s="20"/>
      <c r="M1522" s="183"/>
      <c r="N1522" s="271"/>
      <c r="O1522" s="133"/>
      <c r="P1522" s="133"/>
      <c r="Q1522" s="20"/>
      <c r="R1522" s="133"/>
      <c r="S1522" s="271"/>
      <c r="T1522" s="20"/>
      <c r="U1522" s="177"/>
      <c r="V1522" s="217"/>
      <c r="X1522" s="133"/>
      <c r="Y1522" s="133"/>
      <c r="Z1522" s="133"/>
      <c r="AA1522" s="133"/>
      <c r="AB1522" s="133"/>
      <c r="AC1522" s="17"/>
      <c r="AE1522" s="19"/>
      <c r="AF1522" s="19"/>
    </row>
    <row r="1523" spans="1:32" ht="15.75" x14ac:dyDescent="0.25">
      <c r="A1523" s="136"/>
      <c r="B1523" s="158"/>
      <c r="C1523" s="17"/>
      <c r="E1523" s="180"/>
      <c r="G1523" s="25"/>
      <c r="H1523" s="25"/>
      <c r="I1523" s="18"/>
      <c r="K1523" s="256"/>
      <c r="L1523" s="20"/>
      <c r="M1523" s="183"/>
      <c r="N1523" s="271"/>
      <c r="O1523" s="133"/>
      <c r="P1523" s="133"/>
      <c r="Q1523" s="20"/>
      <c r="R1523" s="133"/>
      <c r="S1523" s="271"/>
      <c r="T1523" s="20"/>
      <c r="U1523" s="177"/>
      <c r="V1523" s="217"/>
      <c r="X1523" s="133"/>
      <c r="Y1523" s="133"/>
      <c r="Z1523" s="133"/>
      <c r="AA1523" s="133"/>
      <c r="AB1523" s="133"/>
      <c r="AC1523" s="17"/>
      <c r="AE1523" s="19"/>
      <c r="AF1523" s="19"/>
    </row>
    <row r="1524" spans="1:32" ht="15.75" x14ac:dyDescent="0.25">
      <c r="A1524" s="136"/>
      <c r="B1524" s="158"/>
      <c r="C1524" s="17"/>
      <c r="E1524" s="180"/>
      <c r="G1524" s="25"/>
      <c r="H1524" s="25"/>
      <c r="I1524" s="18"/>
      <c r="K1524" s="256"/>
      <c r="L1524" s="20"/>
      <c r="M1524" s="183"/>
      <c r="N1524" s="271"/>
      <c r="O1524" s="133"/>
      <c r="P1524" s="133"/>
      <c r="Q1524" s="20"/>
      <c r="R1524" s="133"/>
      <c r="S1524" s="271"/>
      <c r="T1524" s="20"/>
      <c r="U1524" s="177"/>
      <c r="V1524" s="217"/>
      <c r="X1524" s="133"/>
      <c r="Y1524" s="133"/>
      <c r="Z1524" s="133"/>
      <c r="AA1524" s="133"/>
      <c r="AB1524" s="133"/>
      <c r="AC1524" s="17"/>
      <c r="AE1524" s="19"/>
      <c r="AF1524" s="19"/>
    </row>
    <row r="1525" spans="1:32" ht="15.75" x14ac:dyDescent="0.25">
      <c r="A1525" s="136"/>
      <c r="B1525" s="158"/>
      <c r="C1525" s="17"/>
      <c r="E1525" s="180"/>
      <c r="G1525" s="25"/>
      <c r="H1525" s="25"/>
      <c r="I1525" s="18"/>
      <c r="K1525" s="256"/>
      <c r="L1525" s="20"/>
      <c r="M1525" s="183"/>
      <c r="N1525" s="271"/>
      <c r="O1525" s="133"/>
      <c r="P1525" s="133"/>
      <c r="Q1525" s="20"/>
      <c r="R1525" s="133"/>
      <c r="S1525" s="271"/>
      <c r="T1525" s="20"/>
      <c r="U1525" s="177"/>
      <c r="V1525" s="217"/>
      <c r="X1525" s="133"/>
      <c r="Y1525" s="133"/>
      <c r="Z1525" s="133"/>
      <c r="AA1525" s="133"/>
      <c r="AB1525" s="133"/>
      <c r="AC1525" s="17"/>
      <c r="AE1525" s="19"/>
      <c r="AF1525" s="19"/>
    </row>
    <row r="1526" spans="1:32" ht="15.75" x14ac:dyDescent="0.25">
      <c r="A1526" s="136"/>
      <c r="B1526" s="158"/>
      <c r="C1526" s="17"/>
      <c r="E1526" s="180"/>
      <c r="G1526" s="25"/>
      <c r="H1526" s="25"/>
      <c r="I1526" s="18"/>
      <c r="K1526" s="256"/>
      <c r="L1526" s="20"/>
      <c r="M1526" s="183"/>
      <c r="N1526" s="271"/>
      <c r="O1526" s="133"/>
      <c r="P1526" s="133"/>
      <c r="Q1526" s="20"/>
      <c r="R1526" s="133"/>
      <c r="S1526" s="271"/>
      <c r="T1526" s="20"/>
      <c r="U1526" s="177"/>
      <c r="V1526" s="217"/>
      <c r="X1526" s="133"/>
      <c r="Y1526" s="133"/>
      <c r="Z1526" s="133"/>
      <c r="AA1526" s="133"/>
      <c r="AB1526" s="133"/>
      <c r="AC1526" s="17"/>
      <c r="AE1526" s="19"/>
      <c r="AF1526" s="19"/>
    </row>
    <row r="1527" spans="1:32" ht="15.75" x14ac:dyDescent="0.25">
      <c r="A1527" s="136"/>
      <c r="B1527" s="158"/>
      <c r="C1527" s="17"/>
      <c r="E1527" s="180"/>
      <c r="G1527" s="25"/>
      <c r="H1527" s="25"/>
      <c r="I1527" s="18"/>
      <c r="K1527" s="256"/>
      <c r="L1527" s="20"/>
      <c r="M1527" s="183"/>
      <c r="N1527" s="271"/>
      <c r="O1527" s="133"/>
      <c r="P1527" s="133"/>
      <c r="Q1527" s="20"/>
      <c r="R1527" s="133"/>
      <c r="S1527" s="271"/>
      <c r="T1527" s="20"/>
      <c r="U1527" s="177"/>
      <c r="V1527" s="217"/>
      <c r="X1527" s="133"/>
      <c r="Y1527" s="133"/>
      <c r="Z1527" s="133"/>
      <c r="AA1527" s="133"/>
      <c r="AB1527" s="133"/>
      <c r="AC1527" s="17"/>
      <c r="AE1527" s="19"/>
      <c r="AF1527" s="19"/>
    </row>
    <row r="1528" spans="1:32" ht="15.75" x14ac:dyDescent="0.25">
      <c r="A1528" s="136"/>
      <c r="B1528" s="158"/>
      <c r="C1528" s="17"/>
      <c r="E1528" s="180"/>
      <c r="G1528" s="25"/>
      <c r="H1528" s="25"/>
      <c r="I1528" s="18"/>
      <c r="K1528" s="256"/>
      <c r="L1528" s="20"/>
      <c r="M1528" s="183"/>
      <c r="N1528" s="271"/>
      <c r="O1528" s="133"/>
      <c r="P1528" s="133"/>
      <c r="Q1528" s="20"/>
      <c r="R1528" s="133"/>
      <c r="S1528" s="271"/>
      <c r="T1528" s="20"/>
      <c r="U1528" s="177"/>
      <c r="V1528" s="217"/>
      <c r="X1528" s="133"/>
      <c r="Y1528" s="133"/>
      <c r="Z1528" s="133"/>
      <c r="AA1528" s="133"/>
      <c r="AB1528" s="133"/>
      <c r="AC1528" s="17"/>
      <c r="AE1528" s="19"/>
      <c r="AF1528" s="19"/>
    </row>
    <row r="1529" spans="1:32" ht="15.75" x14ac:dyDescent="0.25">
      <c r="A1529" s="136"/>
      <c r="B1529" s="158"/>
      <c r="C1529" s="17"/>
      <c r="E1529" s="180"/>
      <c r="G1529" s="25"/>
      <c r="H1529" s="25"/>
      <c r="I1529" s="18"/>
      <c r="K1529" s="256"/>
      <c r="L1529" s="20"/>
      <c r="M1529" s="183"/>
      <c r="N1529" s="271"/>
      <c r="O1529" s="133"/>
      <c r="P1529" s="133"/>
      <c r="Q1529" s="20"/>
      <c r="R1529" s="133"/>
      <c r="S1529" s="271"/>
      <c r="T1529" s="20"/>
      <c r="U1529" s="177"/>
      <c r="V1529" s="217"/>
      <c r="X1529" s="133"/>
      <c r="Y1529" s="133"/>
      <c r="Z1529" s="133"/>
      <c r="AA1529" s="133"/>
      <c r="AB1529" s="133"/>
      <c r="AC1529" s="17"/>
      <c r="AE1529" s="19"/>
      <c r="AF1529" s="19"/>
    </row>
    <row r="1530" spans="1:32" ht="15.75" x14ac:dyDescent="0.25">
      <c r="A1530" s="136"/>
      <c r="B1530" s="158"/>
      <c r="C1530" s="17"/>
      <c r="E1530" s="180"/>
      <c r="G1530" s="25"/>
      <c r="H1530" s="25"/>
      <c r="I1530" s="18"/>
      <c r="K1530" s="256"/>
      <c r="L1530" s="20"/>
      <c r="M1530" s="183"/>
      <c r="N1530" s="271"/>
      <c r="O1530" s="133"/>
      <c r="P1530" s="133"/>
      <c r="Q1530" s="20"/>
      <c r="R1530" s="133"/>
      <c r="S1530" s="271"/>
      <c r="T1530" s="20"/>
      <c r="U1530" s="177"/>
      <c r="V1530" s="217"/>
      <c r="X1530" s="133"/>
      <c r="Y1530" s="133"/>
      <c r="Z1530" s="133"/>
      <c r="AA1530" s="133"/>
      <c r="AB1530" s="133"/>
      <c r="AC1530" s="17"/>
      <c r="AE1530" s="19"/>
      <c r="AF1530" s="19"/>
    </row>
    <row r="1531" spans="1:32" ht="15.75" x14ac:dyDescent="0.25">
      <c r="A1531" s="136"/>
      <c r="B1531" s="158"/>
      <c r="C1531" s="17"/>
      <c r="E1531" s="180"/>
      <c r="G1531" s="25"/>
      <c r="H1531" s="25"/>
      <c r="I1531" s="18"/>
      <c r="K1531" s="256"/>
      <c r="L1531" s="20"/>
      <c r="M1531" s="183"/>
      <c r="N1531" s="271"/>
      <c r="O1531" s="133"/>
      <c r="P1531" s="133"/>
      <c r="Q1531" s="20"/>
      <c r="R1531" s="133"/>
      <c r="S1531" s="271"/>
      <c r="T1531" s="20"/>
      <c r="U1531" s="177"/>
      <c r="V1531" s="217"/>
      <c r="X1531" s="133"/>
      <c r="Y1531" s="133"/>
      <c r="Z1531" s="133"/>
      <c r="AA1531" s="133"/>
      <c r="AB1531" s="133"/>
      <c r="AC1531" s="17"/>
      <c r="AE1531" s="19"/>
      <c r="AF1531" s="19"/>
    </row>
    <row r="1532" spans="1:32" ht="15.75" x14ac:dyDescent="0.25">
      <c r="A1532" s="136"/>
      <c r="B1532" s="158"/>
      <c r="C1532" s="17"/>
      <c r="E1532" s="180"/>
      <c r="G1532" s="25"/>
      <c r="H1532" s="25"/>
      <c r="I1532" s="18"/>
      <c r="K1532" s="256"/>
      <c r="L1532" s="20"/>
      <c r="M1532" s="183"/>
      <c r="N1532" s="271"/>
      <c r="O1532" s="133"/>
      <c r="P1532" s="133"/>
      <c r="Q1532" s="20"/>
      <c r="R1532" s="133"/>
      <c r="S1532" s="271"/>
      <c r="T1532" s="20"/>
      <c r="U1532" s="177"/>
      <c r="V1532" s="217"/>
      <c r="X1532" s="133"/>
      <c r="Y1532" s="133"/>
      <c r="Z1532" s="133"/>
      <c r="AA1532" s="133"/>
      <c r="AB1532" s="133"/>
      <c r="AC1532" s="17"/>
      <c r="AE1532" s="19"/>
      <c r="AF1532" s="19"/>
    </row>
    <row r="1533" spans="1:32" ht="15.75" x14ac:dyDescent="0.25">
      <c r="A1533" s="136"/>
      <c r="B1533" s="158"/>
      <c r="C1533" s="17"/>
      <c r="E1533" s="180"/>
      <c r="G1533" s="25"/>
      <c r="H1533" s="25"/>
      <c r="I1533" s="18"/>
      <c r="K1533" s="256"/>
      <c r="L1533" s="20"/>
      <c r="M1533" s="183"/>
      <c r="N1533" s="271"/>
      <c r="O1533" s="133"/>
      <c r="P1533" s="133"/>
      <c r="Q1533" s="20"/>
      <c r="R1533" s="133"/>
      <c r="S1533" s="271"/>
      <c r="T1533" s="20"/>
      <c r="U1533" s="177"/>
      <c r="V1533" s="217"/>
      <c r="X1533" s="133"/>
      <c r="Y1533" s="133"/>
      <c r="Z1533" s="133"/>
      <c r="AA1533" s="133"/>
      <c r="AB1533" s="133"/>
      <c r="AC1533" s="17"/>
      <c r="AE1533" s="19"/>
      <c r="AF1533" s="19"/>
    </row>
    <row r="1534" spans="1:32" ht="15.75" x14ac:dyDescent="0.25">
      <c r="A1534" s="136"/>
      <c r="B1534" s="158"/>
      <c r="C1534" s="17"/>
      <c r="E1534" s="180"/>
      <c r="G1534" s="25"/>
      <c r="H1534" s="25"/>
      <c r="I1534" s="18"/>
      <c r="K1534" s="256"/>
      <c r="L1534" s="20"/>
      <c r="M1534" s="183"/>
      <c r="N1534" s="271"/>
      <c r="O1534" s="133"/>
      <c r="P1534" s="133"/>
      <c r="Q1534" s="20"/>
      <c r="R1534" s="133"/>
      <c r="S1534" s="271"/>
      <c r="T1534" s="20"/>
      <c r="U1534" s="177"/>
      <c r="V1534" s="217"/>
      <c r="X1534" s="133"/>
      <c r="Y1534" s="133"/>
      <c r="Z1534" s="133"/>
      <c r="AA1534" s="133"/>
      <c r="AB1534" s="133"/>
      <c r="AC1534" s="17"/>
      <c r="AE1534" s="19"/>
      <c r="AF1534" s="19"/>
    </row>
    <row r="1535" spans="1:32" ht="15.75" x14ac:dyDescent="0.25">
      <c r="A1535" s="136"/>
      <c r="B1535" s="158"/>
      <c r="C1535" s="17"/>
      <c r="E1535" s="180"/>
      <c r="G1535" s="25"/>
      <c r="H1535" s="25"/>
      <c r="I1535" s="18"/>
      <c r="K1535" s="256"/>
      <c r="L1535" s="20"/>
      <c r="M1535" s="183"/>
      <c r="N1535" s="271"/>
      <c r="O1535" s="133"/>
      <c r="P1535" s="133"/>
      <c r="Q1535" s="20"/>
      <c r="R1535" s="133"/>
      <c r="S1535" s="271"/>
      <c r="T1535" s="20"/>
      <c r="U1535" s="177"/>
      <c r="V1535" s="217"/>
      <c r="X1535" s="133"/>
      <c r="Y1535" s="133"/>
      <c r="Z1535" s="133"/>
      <c r="AA1535" s="133"/>
      <c r="AB1535" s="133"/>
      <c r="AC1535" s="17"/>
      <c r="AE1535" s="19"/>
      <c r="AF1535" s="19"/>
    </row>
    <row r="1536" spans="1:32" ht="15.75" x14ac:dyDescent="0.25">
      <c r="A1536" s="136"/>
      <c r="B1536" s="158"/>
      <c r="C1536" s="17"/>
      <c r="E1536" s="180"/>
      <c r="G1536" s="25"/>
      <c r="H1536" s="25"/>
      <c r="I1536" s="18"/>
      <c r="K1536" s="256"/>
      <c r="L1536" s="20"/>
      <c r="M1536" s="183"/>
      <c r="N1536" s="271"/>
      <c r="O1536" s="133"/>
      <c r="P1536" s="133"/>
      <c r="Q1536" s="20"/>
      <c r="R1536" s="133"/>
      <c r="S1536" s="271"/>
      <c r="T1536" s="20"/>
      <c r="U1536" s="177"/>
      <c r="V1536" s="217"/>
      <c r="X1536" s="133"/>
      <c r="Y1536" s="133"/>
      <c r="Z1536" s="133"/>
      <c r="AA1536" s="133"/>
      <c r="AB1536" s="133"/>
      <c r="AC1536" s="17"/>
      <c r="AE1536" s="19"/>
      <c r="AF1536" s="19"/>
    </row>
    <row r="1537" spans="1:32" ht="15.75" x14ac:dyDescent="0.25">
      <c r="A1537" s="136"/>
      <c r="B1537" s="158"/>
      <c r="C1537" s="17"/>
      <c r="E1537" s="180"/>
      <c r="G1537" s="25"/>
      <c r="H1537" s="25"/>
      <c r="I1537" s="18"/>
      <c r="K1537" s="256"/>
      <c r="L1537" s="20"/>
      <c r="M1537" s="183"/>
      <c r="N1537" s="271"/>
      <c r="O1537" s="133"/>
      <c r="P1537" s="133"/>
      <c r="Q1537" s="20"/>
      <c r="R1537" s="133"/>
      <c r="S1537" s="271"/>
      <c r="T1537" s="20"/>
      <c r="U1537" s="177"/>
      <c r="V1537" s="217"/>
      <c r="X1537" s="133"/>
      <c r="Y1537" s="133"/>
      <c r="Z1537" s="133"/>
      <c r="AA1537" s="133"/>
      <c r="AB1537" s="133"/>
      <c r="AC1537" s="17"/>
      <c r="AE1537" s="19"/>
      <c r="AF1537" s="19"/>
    </row>
    <row r="1538" spans="1:32" ht="15.75" x14ac:dyDescent="0.25">
      <c r="A1538" s="136"/>
      <c r="B1538" s="158"/>
      <c r="C1538" s="17"/>
      <c r="E1538" s="180"/>
      <c r="G1538" s="25"/>
      <c r="H1538" s="25"/>
      <c r="I1538" s="18"/>
      <c r="K1538" s="256"/>
      <c r="L1538" s="20"/>
      <c r="M1538" s="183"/>
      <c r="N1538" s="271"/>
      <c r="O1538" s="133"/>
      <c r="P1538" s="133"/>
      <c r="Q1538" s="20"/>
      <c r="R1538" s="133"/>
      <c r="S1538" s="271"/>
      <c r="T1538" s="20"/>
      <c r="U1538" s="177"/>
      <c r="V1538" s="217"/>
      <c r="X1538" s="133"/>
      <c r="Y1538" s="133"/>
      <c r="Z1538" s="133"/>
      <c r="AA1538" s="133"/>
      <c r="AB1538" s="133"/>
      <c r="AC1538" s="17"/>
      <c r="AE1538" s="19"/>
      <c r="AF1538" s="19"/>
    </row>
    <row r="1539" spans="1:32" ht="15.75" x14ac:dyDescent="0.25">
      <c r="A1539" s="136"/>
      <c r="B1539" s="158"/>
      <c r="C1539" s="17"/>
      <c r="E1539" s="180"/>
      <c r="G1539" s="25"/>
      <c r="H1539" s="25"/>
      <c r="I1539" s="18"/>
      <c r="K1539" s="256"/>
      <c r="L1539" s="20"/>
      <c r="M1539" s="183"/>
      <c r="N1539" s="271"/>
      <c r="O1539" s="133"/>
      <c r="P1539" s="133"/>
      <c r="Q1539" s="20"/>
      <c r="R1539" s="133"/>
      <c r="S1539" s="271"/>
      <c r="T1539" s="20"/>
      <c r="U1539" s="177"/>
      <c r="V1539" s="217"/>
      <c r="X1539" s="133"/>
      <c r="Y1539" s="133"/>
      <c r="Z1539" s="133"/>
      <c r="AA1539" s="133"/>
      <c r="AB1539" s="133"/>
      <c r="AC1539" s="17"/>
      <c r="AE1539" s="19"/>
      <c r="AF1539" s="19"/>
    </row>
    <row r="1540" spans="1:32" ht="15.75" x14ac:dyDescent="0.25">
      <c r="A1540" s="136"/>
      <c r="B1540" s="158"/>
      <c r="C1540" s="17"/>
      <c r="E1540" s="180"/>
      <c r="G1540" s="25"/>
      <c r="H1540" s="25"/>
      <c r="I1540" s="18"/>
      <c r="K1540" s="256"/>
      <c r="L1540" s="20"/>
      <c r="M1540" s="183"/>
      <c r="N1540" s="271"/>
      <c r="O1540" s="133"/>
      <c r="P1540" s="133"/>
      <c r="Q1540" s="20"/>
      <c r="R1540" s="133"/>
      <c r="S1540" s="271"/>
      <c r="T1540" s="20"/>
      <c r="U1540" s="177"/>
      <c r="V1540" s="217"/>
      <c r="X1540" s="133"/>
      <c r="Y1540" s="133"/>
      <c r="Z1540" s="133"/>
      <c r="AA1540" s="133"/>
      <c r="AB1540" s="133"/>
      <c r="AC1540" s="17"/>
      <c r="AE1540" s="19"/>
      <c r="AF1540" s="19"/>
    </row>
    <row r="1541" spans="1:32" ht="15.75" x14ac:dyDescent="0.25">
      <c r="A1541" s="136"/>
      <c r="B1541" s="158"/>
      <c r="C1541" s="17"/>
      <c r="E1541" s="180"/>
      <c r="G1541" s="25"/>
      <c r="H1541" s="25"/>
      <c r="I1541" s="18"/>
      <c r="K1541" s="256"/>
      <c r="L1541" s="20"/>
      <c r="M1541" s="183"/>
      <c r="N1541" s="271"/>
      <c r="O1541" s="133"/>
      <c r="P1541" s="133"/>
      <c r="Q1541" s="20"/>
      <c r="R1541" s="133"/>
      <c r="S1541" s="271"/>
      <c r="T1541" s="20"/>
      <c r="U1541" s="177"/>
      <c r="V1541" s="217"/>
      <c r="X1541" s="133"/>
      <c r="Y1541" s="133"/>
      <c r="Z1541" s="133"/>
      <c r="AA1541" s="133"/>
      <c r="AB1541" s="133"/>
      <c r="AC1541" s="17"/>
      <c r="AE1541" s="19"/>
      <c r="AF1541" s="19"/>
    </row>
    <row r="1542" spans="1:32" ht="15.75" x14ac:dyDescent="0.25">
      <c r="A1542" s="136"/>
      <c r="B1542" s="158"/>
      <c r="C1542" s="17"/>
      <c r="E1542" s="180"/>
      <c r="G1542" s="25"/>
      <c r="H1542" s="25"/>
      <c r="I1542" s="18"/>
      <c r="K1542" s="256"/>
      <c r="L1542" s="20"/>
      <c r="M1542" s="183"/>
      <c r="N1542" s="271"/>
      <c r="O1542" s="133"/>
      <c r="P1542" s="133"/>
      <c r="Q1542" s="20"/>
      <c r="R1542" s="133"/>
      <c r="S1542" s="271"/>
      <c r="T1542" s="20"/>
      <c r="U1542" s="177"/>
      <c r="V1542" s="217"/>
      <c r="X1542" s="133"/>
      <c r="Y1542" s="133"/>
      <c r="Z1542" s="133"/>
      <c r="AA1542" s="133"/>
      <c r="AB1542" s="133"/>
      <c r="AC1542" s="17"/>
      <c r="AE1542" s="19"/>
      <c r="AF1542" s="19"/>
    </row>
    <row r="1543" spans="1:32" ht="15.75" x14ac:dyDescent="0.25">
      <c r="A1543" s="136"/>
      <c r="B1543" s="158"/>
      <c r="C1543" s="17"/>
      <c r="E1543" s="180"/>
      <c r="G1543" s="25"/>
      <c r="H1543" s="25"/>
      <c r="I1543" s="18"/>
      <c r="K1543" s="256"/>
      <c r="L1543" s="20"/>
      <c r="M1543" s="183"/>
      <c r="N1543" s="271"/>
      <c r="O1543" s="133"/>
      <c r="P1543" s="133"/>
      <c r="Q1543" s="20"/>
      <c r="R1543" s="133"/>
      <c r="S1543" s="271"/>
      <c r="T1543" s="20"/>
      <c r="U1543" s="177"/>
      <c r="V1543" s="217"/>
      <c r="X1543" s="133"/>
      <c r="Y1543" s="133"/>
      <c r="Z1543" s="133"/>
      <c r="AA1543" s="133"/>
      <c r="AB1543" s="133"/>
      <c r="AC1543" s="17"/>
      <c r="AE1543" s="19"/>
      <c r="AF1543" s="19"/>
    </row>
    <row r="1544" spans="1:32" ht="15.75" x14ac:dyDescent="0.25">
      <c r="A1544" s="136"/>
      <c r="B1544" s="158"/>
      <c r="C1544" s="17"/>
      <c r="E1544" s="180"/>
      <c r="G1544" s="25"/>
      <c r="H1544" s="25"/>
      <c r="I1544" s="18"/>
      <c r="K1544" s="256"/>
      <c r="L1544" s="20"/>
      <c r="M1544" s="183"/>
      <c r="N1544" s="271"/>
      <c r="O1544" s="133"/>
      <c r="P1544" s="133"/>
      <c r="Q1544" s="20"/>
      <c r="R1544" s="133"/>
      <c r="S1544" s="271"/>
      <c r="T1544" s="20"/>
      <c r="U1544" s="177"/>
      <c r="V1544" s="217"/>
      <c r="X1544" s="133"/>
      <c r="Y1544" s="133"/>
      <c r="Z1544" s="133"/>
      <c r="AA1544" s="133"/>
      <c r="AB1544" s="133"/>
      <c r="AC1544" s="17"/>
      <c r="AE1544" s="19"/>
      <c r="AF1544" s="19"/>
    </row>
    <row r="1545" spans="1:32" ht="15.75" x14ac:dyDescent="0.25">
      <c r="A1545" s="136"/>
      <c r="B1545" s="158"/>
      <c r="C1545" s="17"/>
      <c r="E1545" s="180"/>
      <c r="G1545" s="25"/>
      <c r="H1545" s="25"/>
      <c r="I1545" s="18"/>
      <c r="K1545" s="256"/>
      <c r="L1545" s="20"/>
      <c r="M1545" s="183"/>
      <c r="N1545" s="271"/>
      <c r="O1545" s="133"/>
      <c r="P1545" s="133"/>
      <c r="Q1545" s="20"/>
      <c r="R1545" s="133"/>
      <c r="S1545" s="271"/>
      <c r="T1545" s="20"/>
      <c r="U1545" s="177"/>
      <c r="V1545" s="217"/>
      <c r="X1545" s="133"/>
      <c r="Y1545" s="133"/>
      <c r="Z1545" s="133"/>
      <c r="AA1545" s="133"/>
      <c r="AB1545" s="133"/>
      <c r="AC1545" s="17"/>
      <c r="AE1545" s="19"/>
      <c r="AF1545" s="19"/>
    </row>
    <row r="1546" spans="1:32" ht="15.75" x14ac:dyDescent="0.25">
      <c r="A1546" s="136"/>
      <c r="B1546" s="158"/>
      <c r="C1546" s="17"/>
      <c r="E1546" s="180"/>
      <c r="G1546" s="25"/>
      <c r="H1546" s="25"/>
      <c r="I1546" s="18"/>
      <c r="K1546" s="256"/>
      <c r="L1546" s="20"/>
      <c r="M1546" s="183"/>
      <c r="N1546" s="271"/>
      <c r="O1546" s="133"/>
      <c r="P1546" s="133"/>
      <c r="Q1546" s="20"/>
      <c r="R1546" s="133"/>
      <c r="S1546" s="271"/>
      <c r="T1546" s="20"/>
      <c r="U1546" s="177"/>
      <c r="V1546" s="217"/>
      <c r="X1546" s="133"/>
      <c r="Y1546" s="133"/>
      <c r="Z1546" s="133"/>
      <c r="AA1546" s="133"/>
      <c r="AB1546" s="133"/>
      <c r="AC1546" s="17"/>
      <c r="AE1546" s="19"/>
      <c r="AF1546" s="19"/>
    </row>
    <row r="1547" spans="1:32" ht="15.75" x14ac:dyDescent="0.25">
      <c r="A1547" s="136"/>
      <c r="B1547" s="158"/>
      <c r="C1547" s="17"/>
      <c r="E1547" s="180"/>
      <c r="G1547" s="25"/>
      <c r="H1547" s="25"/>
      <c r="I1547" s="18"/>
      <c r="K1547" s="256"/>
      <c r="L1547" s="20"/>
      <c r="M1547" s="183"/>
      <c r="N1547" s="271"/>
      <c r="O1547" s="133"/>
      <c r="P1547" s="133"/>
      <c r="Q1547" s="20"/>
      <c r="R1547" s="133"/>
      <c r="S1547" s="271"/>
      <c r="T1547" s="20"/>
      <c r="U1547" s="177"/>
      <c r="V1547" s="217"/>
      <c r="X1547" s="133"/>
      <c r="Y1547" s="133"/>
      <c r="Z1547" s="133"/>
      <c r="AA1547" s="133"/>
      <c r="AB1547" s="133"/>
      <c r="AC1547" s="17"/>
      <c r="AE1547" s="19"/>
      <c r="AF1547" s="19"/>
    </row>
    <row r="1548" spans="1:32" ht="15.75" x14ac:dyDescent="0.25">
      <c r="A1548" s="136"/>
      <c r="B1548" s="158"/>
      <c r="C1548" s="17"/>
      <c r="E1548" s="180"/>
      <c r="G1548" s="25"/>
      <c r="H1548" s="25"/>
      <c r="I1548" s="18"/>
      <c r="K1548" s="256"/>
      <c r="L1548" s="20"/>
      <c r="M1548" s="183"/>
      <c r="N1548" s="271"/>
      <c r="O1548" s="133"/>
      <c r="P1548" s="133"/>
      <c r="Q1548" s="20"/>
      <c r="R1548" s="133"/>
      <c r="S1548" s="271"/>
      <c r="T1548" s="20"/>
      <c r="U1548" s="177"/>
      <c r="V1548" s="217"/>
      <c r="X1548" s="133"/>
      <c r="Y1548" s="133"/>
      <c r="Z1548" s="133"/>
      <c r="AA1548" s="133"/>
      <c r="AB1548" s="133"/>
      <c r="AC1548" s="17"/>
      <c r="AE1548" s="19"/>
      <c r="AF1548" s="19"/>
    </row>
    <row r="1549" spans="1:32" ht="15.75" x14ac:dyDescent="0.25">
      <c r="A1549" s="136"/>
      <c r="B1549" s="158"/>
      <c r="C1549" s="17"/>
      <c r="E1549" s="180"/>
      <c r="G1549" s="25"/>
      <c r="H1549" s="25"/>
      <c r="I1549" s="18"/>
      <c r="K1549" s="256"/>
      <c r="L1549" s="20"/>
      <c r="M1549" s="183"/>
      <c r="N1549" s="271"/>
      <c r="O1549" s="133"/>
      <c r="P1549" s="133"/>
      <c r="Q1549" s="20"/>
      <c r="R1549" s="133"/>
      <c r="S1549" s="271"/>
      <c r="T1549" s="20"/>
      <c r="U1549" s="177"/>
      <c r="V1549" s="217"/>
      <c r="X1549" s="133"/>
      <c r="Y1549" s="133"/>
      <c r="Z1549" s="133"/>
      <c r="AA1549" s="133"/>
      <c r="AB1549" s="133"/>
      <c r="AC1549" s="17"/>
      <c r="AE1549" s="19"/>
      <c r="AF1549" s="19"/>
    </row>
    <row r="1550" spans="1:32" ht="15.75" x14ac:dyDescent="0.25">
      <c r="A1550" s="136"/>
      <c r="B1550" s="158"/>
      <c r="C1550" s="17"/>
      <c r="E1550" s="180"/>
      <c r="G1550" s="25"/>
      <c r="H1550" s="25"/>
      <c r="I1550" s="18"/>
      <c r="K1550" s="256"/>
      <c r="L1550" s="20"/>
      <c r="M1550" s="183"/>
      <c r="N1550" s="271"/>
      <c r="O1550" s="133"/>
      <c r="P1550" s="133"/>
      <c r="Q1550" s="20"/>
      <c r="R1550" s="133"/>
      <c r="S1550" s="271"/>
      <c r="T1550" s="20"/>
      <c r="U1550" s="177"/>
      <c r="V1550" s="217"/>
      <c r="X1550" s="133"/>
      <c r="Y1550" s="133"/>
      <c r="Z1550" s="133"/>
      <c r="AA1550" s="133"/>
      <c r="AB1550" s="133"/>
      <c r="AC1550" s="17"/>
      <c r="AE1550" s="19"/>
      <c r="AF1550" s="19"/>
    </row>
    <row r="1551" spans="1:32" ht="15.75" x14ac:dyDescent="0.25">
      <c r="A1551" s="136"/>
      <c r="B1551" s="158"/>
      <c r="C1551" s="17"/>
      <c r="E1551" s="180"/>
      <c r="G1551" s="25"/>
      <c r="H1551" s="25"/>
      <c r="I1551" s="18"/>
      <c r="K1551" s="256"/>
      <c r="L1551" s="20"/>
      <c r="M1551" s="183"/>
      <c r="N1551" s="271"/>
      <c r="O1551" s="133"/>
      <c r="P1551" s="133"/>
      <c r="Q1551" s="20"/>
      <c r="R1551" s="133"/>
      <c r="S1551" s="271"/>
      <c r="T1551" s="20"/>
      <c r="U1551" s="177"/>
      <c r="V1551" s="217"/>
      <c r="X1551" s="133"/>
      <c r="Y1551" s="133"/>
      <c r="Z1551" s="133"/>
      <c r="AA1551" s="133"/>
      <c r="AB1551" s="133"/>
      <c r="AC1551" s="17"/>
      <c r="AE1551" s="19"/>
      <c r="AF1551" s="19"/>
    </row>
    <row r="1552" spans="1:32" ht="15.75" x14ac:dyDescent="0.25">
      <c r="A1552" s="136"/>
      <c r="B1552" s="158"/>
      <c r="C1552" s="17"/>
      <c r="E1552" s="180"/>
      <c r="G1552" s="25"/>
      <c r="H1552" s="25"/>
      <c r="I1552" s="18"/>
      <c r="K1552" s="256"/>
      <c r="L1552" s="20"/>
      <c r="M1552" s="183"/>
      <c r="N1552" s="271"/>
      <c r="O1552" s="133"/>
      <c r="P1552" s="133"/>
      <c r="Q1552" s="20"/>
      <c r="R1552" s="133"/>
      <c r="S1552" s="271"/>
      <c r="T1552" s="20"/>
      <c r="U1552" s="177"/>
      <c r="V1552" s="217"/>
      <c r="X1552" s="133"/>
      <c r="Y1552" s="133"/>
      <c r="Z1552" s="133"/>
      <c r="AA1552" s="133"/>
      <c r="AB1552" s="133"/>
      <c r="AC1552" s="17"/>
      <c r="AE1552" s="19"/>
      <c r="AF1552" s="19"/>
    </row>
    <row r="1553" spans="1:32" ht="15.75" x14ac:dyDescent="0.25">
      <c r="A1553" s="136"/>
      <c r="B1553" s="158"/>
      <c r="C1553" s="17"/>
      <c r="E1553" s="180"/>
      <c r="G1553" s="25"/>
      <c r="H1553" s="25"/>
      <c r="I1553" s="18"/>
      <c r="K1553" s="256"/>
      <c r="L1553" s="20"/>
      <c r="M1553" s="183"/>
      <c r="N1553" s="271"/>
      <c r="O1553" s="133"/>
      <c r="P1553" s="133"/>
      <c r="Q1553" s="20"/>
      <c r="R1553" s="133"/>
      <c r="S1553" s="271"/>
      <c r="T1553" s="20"/>
      <c r="U1553" s="177"/>
      <c r="V1553" s="217"/>
      <c r="X1553" s="133"/>
      <c r="Y1553" s="133"/>
      <c r="Z1553" s="133"/>
      <c r="AA1553" s="133"/>
      <c r="AB1553" s="133"/>
      <c r="AC1553" s="17"/>
      <c r="AE1553" s="19"/>
      <c r="AF1553" s="19"/>
    </row>
    <row r="1554" spans="1:32" ht="15.75" x14ac:dyDescent="0.25">
      <c r="A1554" s="136"/>
      <c r="B1554" s="158"/>
      <c r="C1554" s="17"/>
      <c r="E1554" s="180"/>
      <c r="G1554" s="25"/>
      <c r="H1554" s="25"/>
      <c r="I1554" s="18"/>
      <c r="K1554" s="256"/>
      <c r="L1554" s="20"/>
      <c r="M1554" s="183"/>
      <c r="N1554" s="271"/>
      <c r="O1554" s="133"/>
      <c r="P1554" s="133"/>
      <c r="Q1554" s="20"/>
      <c r="R1554" s="133"/>
      <c r="S1554" s="271"/>
      <c r="T1554" s="20"/>
      <c r="U1554" s="177"/>
      <c r="V1554" s="217"/>
      <c r="X1554" s="133"/>
      <c r="Y1554" s="133"/>
      <c r="Z1554" s="133"/>
      <c r="AA1554" s="133"/>
      <c r="AB1554" s="133"/>
      <c r="AC1554" s="17"/>
      <c r="AE1554" s="19"/>
      <c r="AF1554" s="19"/>
    </row>
    <row r="1555" spans="1:32" ht="15.75" x14ac:dyDescent="0.25">
      <c r="A1555" s="136"/>
      <c r="B1555" s="158"/>
      <c r="C1555" s="17"/>
      <c r="E1555" s="180"/>
      <c r="G1555" s="25"/>
      <c r="H1555" s="25"/>
      <c r="I1555" s="18"/>
      <c r="K1555" s="256"/>
      <c r="L1555" s="20"/>
      <c r="M1555" s="183"/>
      <c r="N1555" s="271"/>
      <c r="O1555" s="133"/>
      <c r="P1555" s="133"/>
      <c r="Q1555" s="20"/>
      <c r="R1555" s="133"/>
      <c r="S1555" s="271"/>
      <c r="T1555" s="20"/>
      <c r="U1555" s="177"/>
      <c r="V1555" s="217"/>
      <c r="X1555" s="133"/>
      <c r="Y1555" s="133"/>
      <c r="Z1555" s="133"/>
      <c r="AA1555" s="133"/>
      <c r="AB1555" s="133"/>
      <c r="AC1555" s="17"/>
      <c r="AE1555" s="19"/>
      <c r="AF1555" s="19"/>
    </row>
    <row r="1556" spans="1:32" ht="15.75" x14ac:dyDescent="0.25">
      <c r="A1556" s="136"/>
      <c r="B1556" s="158"/>
      <c r="C1556" s="17"/>
      <c r="E1556" s="180"/>
      <c r="G1556" s="25"/>
      <c r="H1556" s="25"/>
      <c r="I1556" s="18"/>
      <c r="K1556" s="256"/>
      <c r="L1556" s="20"/>
      <c r="M1556" s="183"/>
      <c r="N1556" s="271"/>
      <c r="O1556" s="133"/>
      <c r="P1556" s="133"/>
      <c r="Q1556" s="20"/>
      <c r="R1556" s="133"/>
      <c r="S1556" s="271"/>
      <c r="T1556" s="20"/>
      <c r="U1556" s="177"/>
      <c r="V1556" s="217"/>
      <c r="X1556" s="133"/>
      <c r="Y1556" s="133"/>
      <c r="Z1556" s="133"/>
      <c r="AA1556" s="133"/>
      <c r="AB1556" s="133"/>
      <c r="AC1556" s="17"/>
      <c r="AE1556" s="19"/>
      <c r="AF1556" s="19"/>
    </row>
    <row r="1557" spans="1:32" ht="15.75" x14ac:dyDescent="0.25">
      <c r="A1557" s="136"/>
      <c r="B1557" s="158"/>
      <c r="C1557" s="17"/>
      <c r="E1557" s="180"/>
      <c r="G1557" s="25"/>
      <c r="H1557" s="25"/>
      <c r="I1557" s="18"/>
      <c r="K1557" s="256"/>
      <c r="L1557" s="20"/>
      <c r="M1557" s="183"/>
      <c r="N1557" s="271"/>
      <c r="O1557" s="133"/>
      <c r="P1557" s="133"/>
      <c r="Q1557" s="20"/>
      <c r="R1557" s="133"/>
      <c r="S1557" s="271"/>
      <c r="T1557" s="20"/>
      <c r="U1557" s="177"/>
      <c r="V1557" s="217"/>
      <c r="X1557" s="133"/>
      <c r="Y1557" s="133"/>
      <c r="Z1557" s="133"/>
      <c r="AA1557" s="133"/>
      <c r="AB1557" s="133"/>
      <c r="AC1557" s="17"/>
      <c r="AE1557" s="19"/>
      <c r="AF1557" s="19"/>
    </row>
    <row r="1558" spans="1:32" ht="15.75" x14ac:dyDescent="0.25">
      <c r="A1558" s="136"/>
      <c r="B1558" s="158"/>
      <c r="C1558" s="17"/>
      <c r="E1558" s="180"/>
      <c r="G1558" s="25"/>
      <c r="H1558" s="25"/>
      <c r="I1558" s="18"/>
      <c r="K1558" s="256"/>
      <c r="L1558" s="20"/>
      <c r="M1558" s="183"/>
      <c r="N1558" s="271"/>
      <c r="O1558" s="133"/>
      <c r="P1558" s="133"/>
      <c r="Q1558" s="20"/>
      <c r="R1558" s="133"/>
      <c r="S1558" s="271"/>
      <c r="T1558" s="20"/>
      <c r="U1558" s="177"/>
      <c r="V1558" s="217"/>
      <c r="X1558" s="133"/>
      <c r="Y1558" s="133"/>
      <c r="Z1558" s="133"/>
      <c r="AA1558" s="133"/>
      <c r="AB1558" s="133"/>
      <c r="AC1558" s="17"/>
      <c r="AE1558" s="19"/>
      <c r="AF1558" s="19"/>
    </row>
    <row r="1559" spans="1:32" ht="15.75" x14ac:dyDescent="0.25">
      <c r="A1559" s="136"/>
      <c r="B1559" s="158"/>
      <c r="C1559" s="17"/>
      <c r="E1559" s="180"/>
      <c r="G1559" s="25"/>
      <c r="H1559" s="25"/>
      <c r="I1559" s="18"/>
      <c r="K1559" s="256"/>
      <c r="L1559" s="20"/>
      <c r="M1559" s="183"/>
      <c r="N1559" s="271"/>
      <c r="O1559" s="133"/>
      <c r="P1559" s="133"/>
      <c r="Q1559" s="20"/>
      <c r="R1559" s="133"/>
      <c r="S1559" s="271"/>
      <c r="T1559" s="20"/>
      <c r="U1559" s="177"/>
      <c r="V1559" s="217"/>
      <c r="X1559" s="133"/>
      <c r="Y1559" s="133"/>
      <c r="Z1559" s="133"/>
      <c r="AA1559" s="133"/>
      <c r="AB1559" s="133"/>
      <c r="AC1559" s="17"/>
      <c r="AE1559" s="19"/>
      <c r="AF1559" s="19"/>
    </row>
    <row r="1560" spans="1:32" ht="15.75" x14ac:dyDescent="0.25">
      <c r="A1560" s="136"/>
      <c r="B1560" s="158"/>
      <c r="C1560" s="17"/>
      <c r="E1560" s="180"/>
      <c r="G1560" s="25"/>
      <c r="H1560" s="25"/>
      <c r="I1560" s="18"/>
      <c r="K1560" s="256"/>
      <c r="L1560" s="20"/>
      <c r="M1560" s="183"/>
      <c r="N1560" s="271"/>
      <c r="O1560" s="133"/>
      <c r="P1560" s="133"/>
      <c r="Q1560" s="20"/>
      <c r="R1560" s="133"/>
      <c r="S1560" s="271"/>
      <c r="T1560" s="20"/>
      <c r="U1560" s="177"/>
      <c r="V1560" s="217"/>
      <c r="X1560" s="133"/>
      <c r="Y1560" s="133"/>
      <c r="Z1560" s="133"/>
      <c r="AA1560" s="133"/>
      <c r="AB1560" s="133"/>
      <c r="AC1560" s="17"/>
      <c r="AE1560" s="19"/>
      <c r="AF1560" s="19"/>
    </row>
    <row r="1561" spans="1:32" ht="15.75" x14ac:dyDescent="0.25">
      <c r="A1561" s="136"/>
      <c r="B1561" s="158"/>
      <c r="C1561" s="17"/>
      <c r="E1561" s="180"/>
      <c r="G1561" s="25"/>
      <c r="H1561" s="25"/>
      <c r="I1561" s="18"/>
      <c r="K1561" s="256"/>
      <c r="L1561" s="20"/>
      <c r="M1561" s="183"/>
      <c r="N1561" s="271"/>
      <c r="O1561" s="133"/>
      <c r="P1561" s="133"/>
      <c r="Q1561" s="20"/>
      <c r="R1561" s="133"/>
      <c r="S1561" s="271"/>
      <c r="T1561" s="20"/>
      <c r="U1561" s="177"/>
      <c r="V1561" s="217"/>
      <c r="X1561" s="133"/>
      <c r="Y1561" s="133"/>
      <c r="Z1561" s="133"/>
      <c r="AA1561" s="133"/>
      <c r="AB1561" s="133"/>
      <c r="AC1561" s="17"/>
      <c r="AE1561" s="19"/>
      <c r="AF1561" s="19"/>
    </row>
    <row r="1562" spans="1:32" ht="15.75" x14ac:dyDescent="0.25">
      <c r="A1562" s="136"/>
      <c r="B1562" s="158"/>
      <c r="C1562" s="17"/>
      <c r="E1562" s="180"/>
      <c r="G1562" s="25"/>
      <c r="H1562" s="25"/>
      <c r="I1562" s="18"/>
      <c r="K1562" s="256"/>
      <c r="L1562" s="20"/>
      <c r="M1562" s="183"/>
      <c r="N1562" s="271"/>
      <c r="O1562" s="133"/>
      <c r="P1562" s="133"/>
      <c r="Q1562" s="20"/>
      <c r="R1562" s="133"/>
      <c r="S1562" s="271"/>
      <c r="T1562" s="20"/>
      <c r="U1562" s="177"/>
      <c r="V1562" s="217"/>
      <c r="X1562" s="133"/>
      <c r="Y1562" s="133"/>
      <c r="Z1562" s="133"/>
      <c r="AA1562" s="133"/>
      <c r="AB1562" s="133"/>
      <c r="AC1562" s="17"/>
      <c r="AE1562" s="19"/>
      <c r="AF1562" s="19"/>
    </row>
    <row r="1563" spans="1:32" ht="15.75" x14ac:dyDescent="0.25">
      <c r="A1563" s="136"/>
      <c r="B1563" s="158"/>
      <c r="C1563" s="17"/>
      <c r="E1563" s="180"/>
      <c r="G1563" s="25"/>
      <c r="H1563" s="25"/>
      <c r="I1563" s="18"/>
      <c r="K1563" s="256"/>
      <c r="L1563" s="20"/>
      <c r="M1563" s="183"/>
      <c r="N1563" s="271"/>
      <c r="O1563" s="133"/>
      <c r="P1563" s="133"/>
      <c r="Q1563" s="20"/>
      <c r="R1563" s="133"/>
      <c r="S1563" s="271"/>
      <c r="T1563" s="20"/>
      <c r="U1563" s="177"/>
      <c r="V1563" s="217"/>
      <c r="X1563" s="133"/>
      <c r="Y1563" s="133"/>
      <c r="Z1563" s="133"/>
      <c r="AA1563" s="133"/>
      <c r="AB1563" s="133"/>
      <c r="AC1563" s="17"/>
      <c r="AE1563" s="19"/>
      <c r="AF1563" s="19"/>
    </row>
    <row r="1564" spans="1:32" ht="15.75" x14ac:dyDescent="0.25">
      <c r="A1564" s="136"/>
      <c r="B1564" s="158"/>
      <c r="C1564" s="17"/>
      <c r="E1564" s="180"/>
      <c r="G1564" s="25"/>
      <c r="H1564" s="25"/>
      <c r="I1564" s="18"/>
      <c r="K1564" s="256"/>
      <c r="L1564" s="20"/>
      <c r="M1564" s="183"/>
      <c r="N1564" s="271"/>
      <c r="O1564" s="133"/>
      <c r="P1564" s="133"/>
      <c r="Q1564" s="20"/>
      <c r="R1564" s="133"/>
      <c r="S1564" s="271"/>
      <c r="T1564" s="20"/>
      <c r="U1564" s="177"/>
      <c r="V1564" s="217"/>
      <c r="X1564" s="133"/>
      <c r="Y1564" s="133"/>
      <c r="Z1564" s="133"/>
      <c r="AA1564" s="133"/>
      <c r="AB1564" s="133"/>
      <c r="AC1564" s="17"/>
      <c r="AE1564" s="19"/>
      <c r="AF1564" s="19"/>
    </row>
    <row r="1565" spans="1:32" ht="15.75" x14ac:dyDescent="0.25">
      <c r="A1565" s="136"/>
      <c r="B1565" s="158"/>
      <c r="C1565" s="17"/>
      <c r="E1565" s="180"/>
      <c r="G1565" s="25"/>
      <c r="H1565" s="25"/>
      <c r="I1565" s="18"/>
      <c r="K1565" s="256"/>
      <c r="L1565" s="20"/>
      <c r="M1565" s="183"/>
      <c r="N1565" s="271"/>
      <c r="O1565" s="133"/>
      <c r="P1565" s="133"/>
      <c r="Q1565" s="20"/>
      <c r="R1565" s="133"/>
      <c r="S1565" s="271"/>
      <c r="T1565" s="20"/>
      <c r="U1565" s="177"/>
      <c r="V1565" s="217"/>
      <c r="X1565" s="133"/>
      <c r="Y1565" s="133"/>
      <c r="Z1565" s="133"/>
      <c r="AA1565" s="133"/>
      <c r="AB1565" s="133"/>
      <c r="AC1565" s="17"/>
      <c r="AE1565" s="19"/>
      <c r="AF1565" s="19"/>
    </row>
    <row r="1566" spans="1:32" ht="15.75" x14ac:dyDescent="0.25">
      <c r="A1566" s="136"/>
      <c r="B1566" s="158"/>
      <c r="C1566" s="17"/>
      <c r="E1566" s="180"/>
      <c r="G1566" s="25"/>
      <c r="H1566" s="25"/>
      <c r="I1566" s="18"/>
      <c r="K1566" s="256"/>
      <c r="L1566" s="20"/>
      <c r="M1566" s="183"/>
      <c r="N1566" s="271"/>
      <c r="O1566" s="133"/>
      <c r="P1566" s="133"/>
      <c r="Q1566" s="20"/>
      <c r="R1566" s="133"/>
      <c r="S1566" s="271"/>
      <c r="T1566" s="20"/>
      <c r="U1566" s="177"/>
      <c r="V1566" s="217"/>
      <c r="X1566" s="133"/>
      <c r="Y1566" s="133"/>
      <c r="Z1566" s="133"/>
      <c r="AA1566" s="133"/>
      <c r="AB1566" s="133"/>
      <c r="AC1566" s="17"/>
      <c r="AE1566" s="19"/>
      <c r="AF1566" s="19"/>
    </row>
    <row r="1567" spans="1:32" ht="15.75" x14ac:dyDescent="0.25">
      <c r="A1567" s="136"/>
      <c r="B1567" s="158"/>
      <c r="C1567" s="17"/>
      <c r="E1567" s="180"/>
      <c r="G1567" s="25"/>
      <c r="H1567" s="25"/>
      <c r="I1567" s="18"/>
      <c r="K1567" s="256"/>
      <c r="L1567" s="20"/>
      <c r="M1567" s="183"/>
      <c r="N1567" s="271"/>
      <c r="O1567" s="133"/>
      <c r="P1567" s="133"/>
      <c r="Q1567" s="20"/>
      <c r="R1567" s="133"/>
      <c r="S1567" s="271"/>
      <c r="T1567" s="20"/>
      <c r="U1567" s="177"/>
      <c r="V1567" s="217"/>
      <c r="X1567" s="133"/>
      <c r="Y1567" s="133"/>
      <c r="Z1567" s="133"/>
      <c r="AA1567" s="133"/>
      <c r="AB1567" s="133"/>
      <c r="AC1567" s="17"/>
      <c r="AE1567" s="19"/>
      <c r="AF1567" s="19"/>
    </row>
    <row r="1568" spans="1:32" ht="15.75" x14ac:dyDescent="0.25">
      <c r="A1568" s="136"/>
      <c r="B1568" s="158"/>
      <c r="C1568" s="17"/>
      <c r="E1568" s="180"/>
      <c r="G1568" s="25"/>
      <c r="H1568" s="25"/>
      <c r="I1568" s="18"/>
      <c r="K1568" s="256"/>
      <c r="L1568" s="20"/>
      <c r="M1568" s="183"/>
      <c r="N1568" s="271"/>
      <c r="O1568" s="133"/>
      <c r="P1568" s="133"/>
      <c r="Q1568" s="20"/>
      <c r="R1568" s="133"/>
      <c r="S1568" s="271"/>
      <c r="T1568" s="20"/>
      <c r="U1568" s="177"/>
      <c r="V1568" s="217"/>
      <c r="X1568" s="133"/>
      <c r="Y1568" s="133"/>
      <c r="Z1568" s="133"/>
      <c r="AA1568" s="133"/>
      <c r="AB1568" s="133"/>
      <c r="AC1568" s="17"/>
      <c r="AE1568" s="19"/>
      <c r="AF1568" s="19"/>
    </row>
    <row r="1569" spans="1:32" ht="15.75" x14ac:dyDescent="0.25">
      <c r="A1569" s="136"/>
      <c r="B1569" s="158"/>
      <c r="C1569" s="17"/>
      <c r="E1569" s="180"/>
      <c r="G1569" s="25"/>
      <c r="H1569" s="25"/>
      <c r="I1569" s="18"/>
      <c r="K1569" s="256"/>
      <c r="L1569" s="20"/>
      <c r="M1569" s="183"/>
      <c r="N1569" s="271"/>
      <c r="O1569" s="133"/>
      <c r="P1569" s="133"/>
      <c r="Q1569" s="20"/>
      <c r="R1569" s="133"/>
      <c r="S1569" s="271"/>
      <c r="T1569" s="20"/>
      <c r="U1569" s="177"/>
      <c r="V1569" s="217"/>
      <c r="X1569" s="133"/>
      <c r="Y1569" s="133"/>
      <c r="Z1569" s="133"/>
      <c r="AA1569" s="133"/>
      <c r="AB1569" s="133"/>
      <c r="AC1569" s="17"/>
      <c r="AE1569" s="19"/>
      <c r="AF1569" s="19"/>
    </row>
    <row r="1570" spans="1:32" ht="15.75" x14ac:dyDescent="0.25">
      <c r="A1570" s="136"/>
      <c r="B1570" s="158"/>
      <c r="C1570" s="17"/>
      <c r="E1570" s="180"/>
      <c r="G1570" s="25"/>
      <c r="H1570" s="25"/>
      <c r="I1570" s="18"/>
      <c r="K1570" s="256"/>
      <c r="L1570" s="20"/>
      <c r="M1570" s="183"/>
      <c r="N1570" s="271"/>
      <c r="O1570" s="133"/>
      <c r="P1570" s="133"/>
      <c r="Q1570" s="20"/>
      <c r="R1570" s="133"/>
      <c r="S1570" s="271"/>
      <c r="T1570" s="20"/>
      <c r="U1570" s="177"/>
      <c r="V1570" s="217"/>
      <c r="X1570" s="133"/>
      <c r="Y1570" s="133"/>
      <c r="Z1570" s="133"/>
      <c r="AA1570" s="133"/>
      <c r="AB1570" s="133"/>
      <c r="AC1570" s="17"/>
      <c r="AE1570" s="19"/>
      <c r="AF1570" s="19"/>
    </row>
    <row r="1571" spans="1:32" ht="15.75" x14ac:dyDescent="0.25">
      <c r="A1571" s="136"/>
      <c r="B1571" s="158"/>
      <c r="C1571" s="17"/>
      <c r="E1571" s="180"/>
      <c r="G1571" s="25"/>
      <c r="H1571" s="25"/>
      <c r="I1571" s="18"/>
      <c r="K1571" s="256"/>
      <c r="L1571" s="20"/>
      <c r="M1571" s="183"/>
      <c r="N1571" s="271"/>
      <c r="O1571" s="133"/>
      <c r="P1571" s="133"/>
      <c r="Q1571" s="20"/>
      <c r="R1571" s="133"/>
      <c r="S1571" s="271"/>
      <c r="T1571" s="20"/>
      <c r="U1571" s="177"/>
      <c r="V1571" s="217"/>
      <c r="X1571" s="133"/>
      <c r="Y1571" s="133"/>
      <c r="Z1571" s="133"/>
      <c r="AA1571" s="133"/>
      <c r="AB1571" s="133"/>
      <c r="AC1571" s="17"/>
      <c r="AE1571" s="19"/>
      <c r="AF1571" s="19"/>
    </row>
    <row r="1572" spans="1:32" ht="15.75" x14ac:dyDescent="0.25">
      <c r="A1572" s="136"/>
      <c r="B1572" s="158"/>
      <c r="C1572" s="17"/>
      <c r="E1572" s="180"/>
      <c r="G1572" s="25"/>
      <c r="H1572" s="25"/>
      <c r="I1572" s="18"/>
      <c r="K1572" s="256"/>
      <c r="L1572" s="20"/>
      <c r="M1572" s="183"/>
      <c r="N1572" s="271"/>
      <c r="O1572" s="133"/>
      <c r="P1572" s="133"/>
      <c r="Q1572" s="20"/>
      <c r="R1572" s="133"/>
      <c r="S1572" s="271"/>
      <c r="T1572" s="20"/>
      <c r="U1572" s="177"/>
      <c r="V1572" s="217"/>
      <c r="X1572" s="133"/>
      <c r="Y1572" s="133"/>
      <c r="Z1572" s="133"/>
      <c r="AA1572" s="133"/>
      <c r="AB1572" s="133"/>
      <c r="AC1572" s="17"/>
      <c r="AE1572" s="19"/>
      <c r="AF1572" s="19"/>
    </row>
    <row r="1573" spans="1:32" ht="15.75" x14ac:dyDescent="0.25">
      <c r="A1573" s="136"/>
      <c r="B1573" s="158"/>
      <c r="C1573" s="17"/>
      <c r="E1573" s="180"/>
      <c r="G1573" s="25"/>
      <c r="H1573" s="25"/>
      <c r="I1573" s="18"/>
      <c r="K1573" s="256"/>
      <c r="L1573" s="20"/>
      <c r="M1573" s="183"/>
      <c r="N1573" s="271"/>
      <c r="O1573" s="133"/>
      <c r="P1573" s="133"/>
      <c r="Q1573" s="20"/>
      <c r="R1573" s="133"/>
      <c r="S1573" s="271"/>
      <c r="T1573" s="20"/>
      <c r="U1573" s="177"/>
      <c r="V1573" s="217"/>
      <c r="X1573" s="133"/>
      <c r="Y1573" s="133"/>
      <c r="Z1573" s="133"/>
      <c r="AA1573" s="133"/>
      <c r="AB1573" s="133"/>
      <c r="AC1573" s="17"/>
      <c r="AE1573" s="19"/>
      <c r="AF1573" s="19"/>
    </row>
    <row r="1574" spans="1:32" ht="15.75" x14ac:dyDescent="0.25">
      <c r="A1574" s="136"/>
      <c r="B1574" s="158"/>
      <c r="C1574" s="17"/>
      <c r="E1574" s="180"/>
      <c r="G1574" s="25"/>
      <c r="H1574" s="25"/>
      <c r="I1574" s="18"/>
      <c r="K1574" s="256"/>
      <c r="L1574" s="20"/>
      <c r="M1574" s="183"/>
      <c r="N1574" s="271"/>
      <c r="O1574" s="133"/>
      <c r="P1574" s="133"/>
      <c r="Q1574" s="20"/>
      <c r="R1574" s="133"/>
      <c r="S1574" s="271"/>
      <c r="T1574" s="20"/>
      <c r="U1574" s="177"/>
      <c r="V1574" s="217"/>
      <c r="X1574" s="133"/>
      <c r="Y1574" s="133"/>
      <c r="Z1574" s="133"/>
      <c r="AA1574" s="133"/>
      <c r="AB1574" s="133"/>
      <c r="AC1574" s="17"/>
      <c r="AE1574" s="19"/>
      <c r="AF1574" s="19"/>
    </row>
    <row r="1575" spans="1:32" ht="15.75" x14ac:dyDescent="0.25">
      <c r="A1575" s="136"/>
      <c r="B1575" s="158"/>
      <c r="C1575" s="17"/>
      <c r="E1575" s="180"/>
      <c r="G1575" s="25"/>
      <c r="H1575" s="25"/>
      <c r="I1575" s="18"/>
      <c r="K1575" s="256"/>
      <c r="L1575" s="20"/>
      <c r="M1575" s="183"/>
      <c r="N1575" s="271"/>
      <c r="O1575" s="133"/>
      <c r="P1575" s="133"/>
      <c r="Q1575" s="20"/>
      <c r="R1575" s="133"/>
      <c r="S1575" s="271"/>
      <c r="T1575" s="20"/>
      <c r="U1575" s="177"/>
      <c r="V1575" s="217"/>
      <c r="X1575" s="133"/>
      <c r="Y1575" s="133"/>
      <c r="Z1575" s="133"/>
      <c r="AA1575" s="133"/>
      <c r="AB1575" s="133"/>
      <c r="AC1575" s="17"/>
      <c r="AE1575" s="19"/>
      <c r="AF1575" s="19"/>
    </row>
    <row r="1576" spans="1:32" ht="15.75" x14ac:dyDescent="0.25">
      <c r="A1576" s="136"/>
      <c r="B1576" s="158"/>
      <c r="C1576" s="17"/>
      <c r="E1576" s="180"/>
      <c r="G1576" s="25"/>
      <c r="H1576" s="25"/>
      <c r="I1576" s="18"/>
      <c r="K1576" s="256"/>
      <c r="L1576" s="20"/>
      <c r="M1576" s="183"/>
      <c r="N1576" s="271"/>
      <c r="O1576" s="133"/>
      <c r="P1576" s="133"/>
      <c r="Q1576" s="20"/>
      <c r="R1576" s="133"/>
      <c r="S1576" s="271"/>
      <c r="T1576" s="20"/>
      <c r="U1576" s="177"/>
      <c r="V1576" s="217"/>
      <c r="X1576" s="133"/>
      <c r="Y1576" s="133"/>
      <c r="Z1576" s="133"/>
      <c r="AA1576" s="133"/>
      <c r="AB1576" s="133"/>
      <c r="AC1576" s="17"/>
      <c r="AE1576" s="19"/>
      <c r="AF1576" s="19"/>
    </row>
    <row r="1577" spans="1:32" ht="15.75" x14ac:dyDescent="0.25">
      <c r="A1577" s="136"/>
      <c r="B1577" s="158"/>
      <c r="C1577" s="17"/>
      <c r="E1577" s="180"/>
      <c r="G1577" s="25"/>
      <c r="H1577" s="25"/>
      <c r="I1577" s="18"/>
      <c r="K1577" s="256"/>
      <c r="L1577" s="20"/>
      <c r="M1577" s="183"/>
      <c r="N1577" s="271"/>
      <c r="O1577" s="133"/>
      <c r="P1577" s="133"/>
      <c r="Q1577" s="20"/>
      <c r="R1577" s="133"/>
      <c r="S1577" s="271"/>
      <c r="T1577" s="20"/>
      <c r="U1577" s="177"/>
      <c r="V1577" s="217"/>
      <c r="X1577" s="133"/>
      <c r="Y1577" s="133"/>
      <c r="Z1577" s="133"/>
      <c r="AA1577" s="133"/>
      <c r="AB1577" s="133"/>
      <c r="AC1577" s="17"/>
      <c r="AE1577" s="19"/>
      <c r="AF1577" s="19"/>
    </row>
    <row r="1578" spans="1:32" ht="15.75" x14ac:dyDescent="0.25">
      <c r="A1578" s="136"/>
      <c r="B1578" s="158"/>
      <c r="C1578" s="17"/>
      <c r="E1578" s="180"/>
      <c r="G1578" s="25"/>
      <c r="H1578" s="25"/>
      <c r="I1578" s="18"/>
      <c r="K1578" s="256"/>
      <c r="L1578" s="20"/>
      <c r="M1578" s="183"/>
      <c r="N1578" s="271"/>
      <c r="O1578" s="133"/>
      <c r="P1578" s="133"/>
      <c r="Q1578" s="20"/>
      <c r="R1578" s="133"/>
      <c r="S1578" s="271"/>
      <c r="T1578" s="20"/>
      <c r="U1578" s="177"/>
      <c r="V1578" s="217"/>
      <c r="X1578" s="133"/>
      <c r="Y1578" s="133"/>
      <c r="Z1578" s="133"/>
      <c r="AA1578" s="133"/>
      <c r="AB1578" s="133"/>
      <c r="AC1578" s="17"/>
      <c r="AE1578" s="19"/>
      <c r="AF1578" s="19"/>
    </row>
    <row r="1579" spans="1:32" ht="15.75" x14ac:dyDescent="0.25">
      <c r="A1579" s="136"/>
      <c r="B1579" s="158"/>
      <c r="C1579" s="17"/>
      <c r="E1579" s="180"/>
      <c r="G1579" s="25"/>
      <c r="H1579" s="25"/>
      <c r="I1579" s="18"/>
      <c r="K1579" s="256"/>
      <c r="L1579" s="20"/>
      <c r="M1579" s="183"/>
      <c r="N1579" s="271"/>
      <c r="O1579" s="133"/>
      <c r="P1579" s="133"/>
      <c r="Q1579" s="20"/>
      <c r="R1579" s="133"/>
      <c r="S1579" s="271"/>
      <c r="T1579" s="20"/>
      <c r="U1579" s="177"/>
      <c r="V1579" s="217"/>
      <c r="X1579" s="133"/>
      <c r="Y1579" s="133"/>
      <c r="Z1579" s="133"/>
      <c r="AA1579" s="133"/>
      <c r="AB1579" s="133"/>
      <c r="AC1579" s="17"/>
      <c r="AE1579" s="19"/>
      <c r="AF1579" s="19"/>
    </row>
    <row r="1580" spans="1:32" ht="15.75" x14ac:dyDescent="0.25">
      <c r="A1580" s="136"/>
      <c r="B1580" s="158"/>
      <c r="C1580" s="17"/>
      <c r="E1580" s="180"/>
      <c r="G1580" s="25"/>
      <c r="H1580" s="25"/>
      <c r="I1580" s="18"/>
      <c r="K1580" s="256"/>
      <c r="L1580" s="20"/>
      <c r="M1580" s="183"/>
      <c r="N1580" s="271"/>
      <c r="O1580" s="133"/>
      <c r="P1580" s="133"/>
      <c r="Q1580" s="20"/>
      <c r="R1580" s="133"/>
      <c r="S1580" s="271"/>
      <c r="T1580" s="20"/>
      <c r="U1580" s="177"/>
      <c r="V1580" s="217"/>
      <c r="X1580" s="133"/>
      <c r="Y1580" s="133"/>
      <c r="Z1580" s="133"/>
      <c r="AA1580" s="133"/>
      <c r="AB1580" s="133"/>
      <c r="AC1580" s="17"/>
      <c r="AE1580" s="19"/>
      <c r="AF1580" s="19"/>
    </row>
    <row r="1581" spans="1:32" ht="15.75" x14ac:dyDescent="0.25">
      <c r="A1581" s="136"/>
      <c r="B1581" s="158"/>
      <c r="C1581" s="17"/>
      <c r="E1581" s="180"/>
      <c r="G1581" s="25"/>
      <c r="H1581" s="25"/>
      <c r="I1581" s="18"/>
      <c r="K1581" s="256"/>
      <c r="L1581" s="20"/>
      <c r="M1581" s="183"/>
      <c r="N1581" s="271"/>
      <c r="O1581" s="133"/>
      <c r="P1581" s="133"/>
      <c r="Q1581" s="20"/>
      <c r="R1581" s="133"/>
      <c r="S1581" s="271"/>
      <c r="T1581" s="20"/>
      <c r="U1581" s="177"/>
      <c r="V1581" s="217"/>
      <c r="X1581" s="133"/>
      <c r="Y1581" s="133"/>
      <c r="Z1581" s="133"/>
      <c r="AA1581" s="133"/>
      <c r="AB1581" s="133"/>
      <c r="AC1581" s="17"/>
      <c r="AE1581" s="19"/>
      <c r="AF1581" s="19"/>
    </row>
    <row r="1582" spans="1:32" ht="15.75" x14ac:dyDescent="0.25">
      <c r="A1582" s="136"/>
      <c r="B1582" s="158"/>
      <c r="C1582" s="17"/>
      <c r="E1582" s="180"/>
      <c r="G1582" s="25"/>
      <c r="H1582" s="25"/>
      <c r="I1582" s="18"/>
      <c r="K1582" s="256"/>
      <c r="L1582" s="20"/>
      <c r="M1582" s="183"/>
      <c r="N1582" s="271"/>
      <c r="O1582" s="133"/>
      <c r="P1582" s="133"/>
      <c r="Q1582" s="20"/>
      <c r="R1582" s="133"/>
      <c r="S1582" s="271"/>
      <c r="T1582" s="20"/>
      <c r="U1582" s="177"/>
      <c r="V1582" s="217"/>
      <c r="X1582" s="133"/>
      <c r="Y1582" s="133"/>
      <c r="Z1582" s="133"/>
      <c r="AA1582" s="133"/>
      <c r="AB1582" s="133"/>
      <c r="AC1582" s="17"/>
      <c r="AE1582" s="19"/>
      <c r="AF1582" s="19"/>
    </row>
    <row r="1583" spans="1:32" ht="15.75" x14ac:dyDescent="0.25">
      <c r="A1583" s="136"/>
      <c r="B1583" s="158"/>
      <c r="C1583" s="17"/>
      <c r="E1583" s="180"/>
      <c r="G1583" s="25"/>
      <c r="H1583" s="25"/>
      <c r="I1583" s="18"/>
      <c r="K1583" s="256"/>
      <c r="L1583" s="20"/>
      <c r="M1583" s="183"/>
      <c r="N1583" s="271"/>
      <c r="O1583" s="133"/>
      <c r="P1583" s="133"/>
      <c r="Q1583" s="20"/>
      <c r="R1583" s="133"/>
      <c r="S1583" s="271"/>
      <c r="T1583" s="20"/>
      <c r="U1583" s="177"/>
      <c r="V1583" s="217"/>
      <c r="X1583" s="133"/>
      <c r="Y1583" s="133"/>
      <c r="Z1583" s="133"/>
      <c r="AA1583" s="133"/>
      <c r="AB1583" s="133"/>
      <c r="AC1583" s="17"/>
      <c r="AE1583" s="19"/>
      <c r="AF1583" s="19"/>
    </row>
    <row r="1584" spans="1:32" ht="15.75" x14ac:dyDescent="0.25">
      <c r="A1584" s="136"/>
      <c r="B1584" s="158"/>
      <c r="C1584" s="17"/>
      <c r="E1584" s="180"/>
      <c r="G1584" s="25"/>
      <c r="H1584" s="25"/>
      <c r="I1584" s="18"/>
      <c r="K1584" s="256"/>
      <c r="L1584" s="20"/>
      <c r="M1584" s="183"/>
      <c r="N1584" s="271"/>
      <c r="O1584" s="133"/>
      <c r="P1584" s="133"/>
      <c r="Q1584" s="20"/>
      <c r="R1584" s="133"/>
      <c r="S1584" s="271"/>
      <c r="T1584" s="20"/>
      <c r="U1584" s="177"/>
      <c r="V1584" s="217"/>
      <c r="X1584" s="133"/>
      <c r="Y1584" s="133"/>
      <c r="Z1584" s="133"/>
      <c r="AA1584" s="133"/>
      <c r="AB1584" s="133"/>
      <c r="AC1584" s="17"/>
      <c r="AE1584" s="19"/>
      <c r="AF1584" s="19"/>
    </row>
    <row r="1585" spans="1:32" ht="15.75" x14ac:dyDescent="0.25">
      <c r="A1585" s="136"/>
      <c r="B1585" s="158"/>
      <c r="C1585" s="17"/>
      <c r="E1585" s="180"/>
      <c r="G1585" s="25"/>
      <c r="H1585" s="25"/>
      <c r="I1585" s="18"/>
      <c r="K1585" s="256"/>
      <c r="L1585" s="20"/>
      <c r="M1585" s="183"/>
      <c r="N1585" s="271"/>
      <c r="O1585" s="133"/>
      <c r="P1585" s="133"/>
      <c r="Q1585" s="20"/>
      <c r="R1585" s="133"/>
      <c r="S1585" s="271"/>
      <c r="T1585" s="20"/>
      <c r="U1585" s="177"/>
      <c r="V1585" s="217"/>
      <c r="X1585" s="133"/>
      <c r="Y1585" s="133"/>
      <c r="Z1585" s="133"/>
      <c r="AA1585" s="133"/>
      <c r="AB1585" s="133"/>
      <c r="AC1585" s="17"/>
      <c r="AE1585" s="19"/>
      <c r="AF1585" s="19"/>
    </row>
    <row r="1586" spans="1:32" ht="15.75" x14ac:dyDescent="0.25">
      <c r="A1586" s="136"/>
      <c r="B1586" s="158"/>
      <c r="C1586" s="17"/>
      <c r="E1586" s="180"/>
      <c r="G1586" s="25"/>
      <c r="H1586" s="25"/>
      <c r="I1586" s="18"/>
      <c r="K1586" s="256"/>
      <c r="L1586" s="20"/>
      <c r="M1586" s="183"/>
      <c r="N1586" s="271"/>
      <c r="O1586" s="133"/>
      <c r="P1586" s="133"/>
      <c r="Q1586" s="20"/>
      <c r="R1586" s="133"/>
      <c r="S1586" s="271"/>
      <c r="T1586" s="20"/>
      <c r="U1586" s="177"/>
      <c r="V1586" s="217"/>
      <c r="X1586" s="133"/>
      <c r="Y1586" s="133"/>
      <c r="Z1586" s="133"/>
      <c r="AA1586" s="133"/>
      <c r="AB1586" s="133"/>
      <c r="AC1586" s="17"/>
      <c r="AE1586" s="19"/>
      <c r="AF1586" s="19"/>
    </row>
    <row r="1587" spans="1:32" ht="15.75" x14ac:dyDescent="0.25">
      <c r="A1587" s="136"/>
      <c r="B1587" s="158"/>
      <c r="C1587" s="17"/>
      <c r="E1587" s="180"/>
      <c r="G1587" s="25"/>
      <c r="H1587" s="25"/>
      <c r="I1587" s="18"/>
      <c r="K1587" s="256"/>
      <c r="L1587" s="20"/>
      <c r="M1587" s="183"/>
      <c r="N1587" s="271"/>
      <c r="O1587" s="133"/>
      <c r="P1587" s="133"/>
      <c r="Q1587" s="20"/>
      <c r="R1587" s="133"/>
      <c r="S1587" s="271"/>
      <c r="T1587" s="20"/>
      <c r="U1587" s="177"/>
      <c r="V1587" s="217"/>
      <c r="X1587" s="133"/>
      <c r="Y1587" s="133"/>
      <c r="Z1587" s="133"/>
      <c r="AA1587" s="133"/>
      <c r="AB1587" s="133"/>
      <c r="AC1587" s="17"/>
      <c r="AE1587" s="19"/>
      <c r="AF1587" s="19"/>
    </row>
    <row r="1588" spans="1:32" ht="15.75" x14ac:dyDescent="0.25">
      <c r="A1588" s="136"/>
      <c r="B1588" s="158"/>
      <c r="C1588" s="17"/>
      <c r="E1588" s="180"/>
      <c r="G1588" s="25"/>
      <c r="H1588" s="25"/>
      <c r="I1588" s="18"/>
      <c r="K1588" s="256"/>
      <c r="L1588" s="20"/>
      <c r="M1588" s="183"/>
      <c r="N1588" s="271"/>
      <c r="O1588" s="133"/>
      <c r="P1588" s="133"/>
      <c r="Q1588" s="20"/>
      <c r="R1588" s="133"/>
      <c r="S1588" s="271"/>
      <c r="T1588" s="20"/>
      <c r="U1588" s="177"/>
      <c r="V1588" s="217"/>
      <c r="X1588" s="133"/>
      <c r="Y1588" s="133"/>
      <c r="Z1588" s="133"/>
      <c r="AA1588" s="133"/>
      <c r="AB1588" s="133"/>
      <c r="AC1588" s="17"/>
      <c r="AE1588" s="19"/>
      <c r="AF1588" s="19"/>
    </row>
    <row r="1589" spans="1:32" ht="15.75" x14ac:dyDescent="0.25">
      <c r="A1589" s="136"/>
      <c r="B1589" s="158"/>
      <c r="C1589" s="17"/>
      <c r="E1589" s="180"/>
      <c r="G1589" s="25"/>
      <c r="H1589" s="25"/>
      <c r="I1589" s="18"/>
      <c r="K1589" s="256"/>
      <c r="L1589" s="20"/>
      <c r="M1589" s="183"/>
      <c r="N1589" s="271"/>
      <c r="O1589" s="133"/>
      <c r="P1589" s="133"/>
      <c r="Q1589" s="20"/>
      <c r="R1589" s="133"/>
      <c r="S1589" s="271"/>
      <c r="T1589" s="20"/>
      <c r="U1589" s="177"/>
      <c r="V1589" s="217"/>
      <c r="X1589" s="133"/>
      <c r="Y1589" s="133"/>
      <c r="Z1589" s="133"/>
      <c r="AA1589" s="133"/>
      <c r="AB1589" s="133"/>
      <c r="AC1589" s="17"/>
      <c r="AE1589" s="19"/>
      <c r="AF1589" s="19"/>
    </row>
    <row r="1590" spans="1:32" ht="15.75" x14ac:dyDescent="0.25">
      <c r="A1590" s="136"/>
      <c r="B1590" s="158"/>
      <c r="C1590" s="17"/>
      <c r="E1590" s="180"/>
      <c r="G1590" s="25"/>
      <c r="H1590" s="25"/>
      <c r="I1590" s="18"/>
      <c r="K1590" s="256"/>
      <c r="L1590" s="20"/>
      <c r="M1590" s="183"/>
      <c r="N1590" s="271"/>
      <c r="O1590" s="133"/>
      <c r="P1590" s="133"/>
      <c r="Q1590" s="20"/>
      <c r="R1590" s="133"/>
      <c r="S1590" s="271"/>
      <c r="T1590" s="20"/>
      <c r="U1590" s="177"/>
      <c r="V1590" s="217"/>
      <c r="X1590" s="133"/>
      <c r="Y1590" s="133"/>
      <c r="Z1590" s="133"/>
      <c r="AA1590" s="133"/>
      <c r="AB1590" s="133"/>
      <c r="AC1590" s="17"/>
      <c r="AE1590" s="19"/>
      <c r="AF1590" s="19"/>
    </row>
    <row r="1591" spans="1:32" ht="15.75" x14ac:dyDescent="0.25">
      <c r="A1591" s="136"/>
      <c r="B1591" s="158"/>
      <c r="C1591" s="17"/>
      <c r="E1591" s="180"/>
      <c r="G1591" s="25"/>
      <c r="H1591" s="25"/>
      <c r="I1591" s="18"/>
      <c r="K1591" s="256"/>
      <c r="L1591" s="20"/>
      <c r="M1591" s="183"/>
      <c r="N1591" s="271"/>
      <c r="O1591" s="133"/>
      <c r="P1591" s="133"/>
      <c r="Q1591" s="20"/>
      <c r="R1591" s="133"/>
      <c r="S1591" s="271"/>
      <c r="T1591" s="20"/>
      <c r="U1591" s="177"/>
      <c r="V1591" s="217"/>
      <c r="X1591" s="133"/>
      <c r="Y1591" s="133"/>
      <c r="Z1591" s="133"/>
      <c r="AA1591" s="133"/>
      <c r="AB1591" s="133"/>
      <c r="AC1591" s="17"/>
      <c r="AE1591" s="19"/>
      <c r="AF1591" s="19"/>
    </row>
    <row r="1592" spans="1:32" ht="15.75" x14ac:dyDescent="0.25">
      <c r="A1592" s="136"/>
      <c r="B1592" s="158"/>
      <c r="C1592" s="17"/>
      <c r="E1592" s="180"/>
      <c r="G1592" s="25"/>
      <c r="H1592" s="25"/>
      <c r="I1592" s="18"/>
      <c r="K1592" s="256"/>
      <c r="L1592" s="20"/>
      <c r="M1592" s="183"/>
      <c r="N1592" s="271"/>
      <c r="O1592" s="133"/>
      <c r="P1592" s="133"/>
      <c r="Q1592" s="20"/>
      <c r="R1592" s="133"/>
      <c r="S1592" s="271"/>
      <c r="T1592" s="20"/>
      <c r="U1592" s="177"/>
      <c r="V1592" s="217"/>
      <c r="X1592" s="133"/>
      <c r="Y1592" s="133"/>
      <c r="Z1592" s="133"/>
      <c r="AA1592" s="133"/>
      <c r="AB1592" s="133"/>
      <c r="AC1592" s="17"/>
      <c r="AE1592" s="19"/>
      <c r="AF1592" s="19"/>
    </row>
    <row r="1593" spans="1:32" ht="15.75" x14ac:dyDescent="0.25">
      <c r="A1593" s="136"/>
      <c r="B1593" s="158"/>
      <c r="C1593" s="17"/>
      <c r="E1593" s="180"/>
      <c r="G1593" s="25"/>
      <c r="H1593" s="25"/>
      <c r="I1593" s="18"/>
      <c r="K1593" s="256"/>
      <c r="L1593" s="20"/>
      <c r="M1593" s="183"/>
      <c r="N1593" s="271"/>
      <c r="O1593" s="133"/>
      <c r="P1593" s="133"/>
      <c r="Q1593" s="20"/>
      <c r="R1593" s="133"/>
      <c r="S1593" s="271"/>
      <c r="T1593" s="20"/>
      <c r="U1593" s="177"/>
      <c r="V1593" s="217"/>
      <c r="X1593" s="133"/>
      <c r="Y1593" s="133"/>
      <c r="Z1593" s="133"/>
      <c r="AA1593" s="133"/>
      <c r="AB1593" s="133"/>
      <c r="AC1593" s="17"/>
      <c r="AE1593" s="19"/>
      <c r="AF1593" s="19"/>
    </row>
    <row r="1594" spans="1:32" ht="15.75" x14ac:dyDescent="0.25">
      <c r="A1594" s="136"/>
      <c r="B1594" s="158"/>
      <c r="C1594" s="17"/>
      <c r="E1594" s="180"/>
      <c r="G1594" s="25"/>
      <c r="H1594" s="25"/>
      <c r="I1594" s="18"/>
      <c r="K1594" s="256"/>
      <c r="L1594" s="20"/>
      <c r="M1594" s="183"/>
      <c r="N1594" s="271"/>
      <c r="O1594" s="133"/>
      <c r="P1594" s="133"/>
      <c r="Q1594" s="20"/>
      <c r="R1594" s="133"/>
      <c r="S1594" s="271"/>
      <c r="T1594" s="20"/>
      <c r="U1594" s="177"/>
      <c r="V1594" s="217"/>
      <c r="X1594" s="133"/>
      <c r="Y1594" s="133"/>
      <c r="Z1594" s="133"/>
      <c r="AA1594" s="133"/>
      <c r="AB1594" s="133"/>
      <c r="AC1594" s="17"/>
      <c r="AE1594" s="19"/>
      <c r="AF1594" s="19"/>
    </row>
    <row r="1595" spans="1:32" ht="15.75" x14ac:dyDescent="0.25">
      <c r="A1595" s="136"/>
      <c r="B1595" s="158"/>
      <c r="C1595" s="17"/>
      <c r="E1595" s="180"/>
      <c r="G1595" s="25"/>
      <c r="H1595" s="25"/>
      <c r="I1595" s="18"/>
      <c r="K1595" s="256"/>
      <c r="L1595" s="20"/>
      <c r="M1595" s="183"/>
      <c r="N1595" s="271"/>
      <c r="O1595" s="133"/>
      <c r="P1595" s="133"/>
      <c r="Q1595" s="20"/>
      <c r="R1595" s="133"/>
      <c r="S1595" s="271"/>
      <c r="T1595" s="20"/>
      <c r="U1595" s="177"/>
      <c r="V1595" s="217"/>
      <c r="X1595" s="133"/>
      <c r="Y1595" s="133"/>
      <c r="Z1595" s="133"/>
      <c r="AA1595" s="133"/>
      <c r="AB1595" s="133"/>
      <c r="AC1595" s="17"/>
      <c r="AE1595" s="19"/>
      <c r="AF1595" s="19"/>
    </row>
    <row r="1596" spans="1:32" ht="15.75" x14ac:dyDescent="0.25">
      <c r="A1596" s="136"/>
      <c r="B1596" s="158"/>
      <c r="C1596" s="17"/>
      <c r="E1596" s="180"/>
      <c r="G1596" s="25"/>
      <c r="H1596" s="25"/>
      <c r="I1596" s="18"/>
      <c r="K1596" s="256"/>
      <c r="L1596" s="20"/>
      <c r="M1596" s="183"/>
      <c r="N1596" s="271"/>
      <c r="O1596" s="133"/>
      <c r="P1596" s="133"/>
      <c r="Q1596" s="20"/>
      <c r="R1596" s="133"/>
      <c r="S1596" s="271"/>
      <c r="T1596" s="20"/>
      <c r="U1596" s="177"/>
      <c r="V1596" s="217"/>
      <c r="X1596" s="133"/>
      <c r="Y1596" s="133"/>
      <c r="Z1596" s="133"/>
      <c r="AA1596" s="133"/>
      <c r="AB1596" s="133"/>
      <c r="AC1596" s="17"/>
      <c r="AE1596" s="19"/>
      <c r="AF1596" s="19"/>
    </row>
    <row r="1597" spans="1:32" ht="15.75" x14ac:dyDescent="0.25">
      <c r="A1597" s="136"/>
      <c r="B1597" s="158"/>
      <c r="C1597" s="17"/>
      <c r="E1597" s="180"/>
      <c r="G1597" s="25"/>
      <c r="H1597" s="25"/>
      <c r="I1597" s="18"/>
      <c r="K1597" s="256"/>
      <c r="L1597" s="20"/>
      <c r="M1597" s="183"/>
      <c r="N1597" s="271"/>
      <c r="O1597" s="133"/>
      <c r="P1597" s="133"/>
      <c r="Q1597" s="20"/>
      <c r="R1597" s="133"/>
      <c r="S1597" s="271"/>
      <c r="T1597" s="20"/>
      <c r="U1597" s="177"/>
      <c r="V1597" s="217"/>
      <c r="X1597" s="133"/>
      <c r="Y1597" s="133"/>
      <c r="Z1597" s="133"/>
      <c r="AA1597" s="133"/>
      <c r="AB1597" s="133"/>
      <c r="AC1597" s="17"/>
      <c r="AE1597" s="19"/>
      <c r="AF1597" s="19"/>
    </row>
    <row r="1598" spans="1:32" ht="15.75" x14ac:dyDescent="0.25">
      <c r="A1598" s="136"/>
      <c r="B1598" s="158"/>
      <c r="C1598" s="17"/>
      <c r="E1598" s="180"/>
      <c r="G1598" s="25"/>
      <c r="H1598" s="25"/>
      <c r="I1598" s="18"/>
      <c r="K1598" s="256"/>
      <c r="L1598" s="20"/>
      <c r="M1598" s="183"/>
      <c r="N1598" s="271"/>
      <c r="O1598" s="133"/>
      <c r="P1598" s="133"/>
      <c r="Q1598" s="20"/>
      <c r="R1598" s="133"/>
      <c r="S1598" s="271"/>
      <c r="T1598" s="20"/>
      <c r="U1598" s="177"/>
      <c r="V1598" s="217"/>
      <c r="X1598" s="133"/>
      <c r="Y1598" s="133"/>
      <c r="Z1598" s="133"/>
      <c r="AA1598" s="133"/>
      <c r="AB1598" s="133"/>
      <c r="AC1598" s="17"/>
      <c r="AE1598" s="19"/>
      <c r="AF1598" s="19"/>
    </row>
    <row r="1599" spans="1:32" ht="15.75" x14ac:dyDescent="0.25">
      <c r="A1599" s="136"/>
      <c r="B1599" s="158"/>
      <c r="C1599" s="17"/>
      <c r="E1599" s="180"/>
      <c r="G1599" s="25"/>
      <c r="H1599" s="25"/>
      <c r="I1599" s="18"/>
      <c r="K1599" s="256"/>
      <c r="L1599" s="20"/>
      <c r="M1599" s="183"/>
      <c r="N1599" s="271"/>
      <c r="O1599" s="133"/>
      <c r="P1599" s="133"/>
      <c r="Q1599" s="20"/>
      <c r="R1599" s="133"/>
      <c r="S1599" s="271"/>
      <c r="T1599" s="20"/>
      <c r="U1599" s="177"/>
      <c r="V1599" s="217"/>
      <c r="X1599" s="133"/>
      <c r="Y1599" s="133"/>
      <c r="Z1599" s="133"/>
      <c r="AA1599" s="133"/>
      <c r="AB1599" s="133"/>
      <c r="AC1599" s="17"/>
      <c r="AE1599" s="19"/>
      <c r="AF1599" s="19"/>
    </row>
    <row r="1600" spans="1:32" ht="15.75" x14ac:dyDescent="0.25">
      <c r="A1600" s="136"/>
      <c r="B1600" s="158"/>
      <c r="C1600" s="17"/>
      <c r="E1600" s="180"/>
      <c r="G1600" s="25"/>
      <c r="H1600" s="25"/>
      <c r="I1600" s="18"/>
      <c r="K1600" s="256"/>
      <c r="L1600" s="20"/>
      <c r="M1600" s="183"/>
      <c r="N1600" s="271"/>
      <c r="O1600" s="133"/>
      <c r="P1600" s="133"/>
      <c r="Q1600" s="20"/>
      <c r="R1600" s="133"/>
      <c r="S1600" s="271"/>
      <c r="T1600" s="20"/>
      <c r="U1600" s="177"/>
      <c r="V1600" s="217"/>
      <c r="X1600" s="133"/>
      <c r="Y1600" s="133"/>
      <c r="Z1600" s="133"/>
      <c r="AA1600" s="133"/>
      <c r="AB1600" s="133"/>
      <c r="AC1600" s="17"/>
      <c r="AE1600" s="19"/>
      <c r="AF1600" s="19"/>
    </row>
    <row r="1601" spans="1:32" ht="15.75" x14ac:dyDescent="0.25">
      <c r="A1601" s="136"/>
      <c r="B1601" s="158"/>
      <c r="C1601" s="17"/>
      <c r="E1601" s="180"/>
      <c r="G1601" s="25"/>
      <c r="H1601" s="25"/>
      <c r="I1601" s="18"/>
      <c r="K1601" s="256"/>
      <c r="L1601" s="20"/>
      <c r="M1601" s="183"/>
      <c r="N1601" s="271"/>
      <c r="O1601" s="133"/>
      <c r="P1601" s="133"/>
      <c r="Q1601" s="20"/>
      <c r="R1601" s="133"/>
      <c r="S1601" s="271"/>
      <c r="T1601" s="20"/>
      <c r="U1601" s="177"/>
      <c r="V1601" s="217"/>
      <c r="X1601" s="133"/>
      <c r="Y1601" s="133"/>
      <c r="Z1601" s="133"/>
      <c r="AA1601" s="133"/>
      <c r="AB1601" s="133"/>
      <c r="AC1601" s="17"/>
      <c r="AE1601" s="19"/>
      <c r="AF1601" s="19"/>
    </row>
    <row r="1602" spans="1:32" ht="15.75" x14ac:dyDescent="0.25">
      <c r="A1602" s="136"/>
      <c r="B1602" s="158"/>
      <c r="C1602" s="17"/>
      <c r="E1602" s="180"/>
      <c r="G1602" s="25"/>
      <c r="H1602" s="25"/>
      <c r="I1602" s="18"/>
      <c r="K1602" s="256"/>
      <c r="L1602" s="20"/>
      <c r="M1602" s="183"/>
      <c r="N1602" s="271"/>
      <c r="O1602" s="133"/>
      <c r="P1602" s="133"/>
      <c r="Q1602" s="20"/>
      <c r="R1602" s="133"/>
      <c r="S1602" s="271"/>
      <c r="T1602" s="20"/>
      <c r="U1602" s="177"/>
      <c r="V1602" s="217"/>
      <c r="X1602" s="133"/>
      <c r="Y1602" s="133"/>
      <c r="Z1602" s="133"/>
      <c r="AA1602" s="133"/>
      <c r="AB1602" s="133"/>
      <c r="AC1602" s="17"/>
      <c r="AE1602" s="19"/>
      <c r="AF1602" s="19"/>
    </row>
    <row r="1603" spans="1:32" ht="15.75" x14ac:dyDescent="0.25">
      <c r="A1603" s="136"/>
      <c r="B1603" s="158"/>
      <c r="C1603" s="17"/>
      <c r="E1603" s="180"/>
      <c r="G1603" s="25"/>
      <c r="H1603" s="25"/>
      <c r="I1603" s="18"/>
      <c r="K1603" s="256"/>
      <c r="L1603" s="20"/>
      <c r="M1603" s="183"/>
      <c r="N1603" s="271"/>
      <c r="O1603" s="133"/>
      <c r="P1603" s="133"/>
      <c r="Q1603" s="20"/>
      <c r="R1603" s="133"/>
      <c r="S1603" s="271"/>
      <c r="T1603" s="20"/>
      <c r="U1603" s="177"/>
      <c r="V1603" s="217"/>
      <c r="X1603" s="133"/>
      <c r="Y1603" s="133"/>
      <c r="Z1603" s="133"/>
      <c r="AA1603" s="133"/>
      <c r="AB1603" s="133"/>
      <c r="AC1603" s="17"/>
      <c r="AE1603" s="19"/>
      <c r="AF1603" s="19"/>
    </row>
    <row r="1604" spans="1:32" ht="15.75" x14ac:dyDescent="0.25">
      <c r="A1604" s="136"/>
      <c r="B1604" s="158"/>
      <c r="C1604" s="17"/>
      <c r="E1604" s="180"/>
      <c r="G1604" s="25"/>
      <c r="H1604" s="25"/>
      <c r="I1604" s="18"/>
      <c r="K1604" s="256"/>
      <c r="L1604" s="20"/>
      <c r="M1604" s="183"/>
      <c r="N1604" s="271"/>
      <c r="O1604" s="133"/>
      <c r="P1604" s="133"/>
      <c r="Q1604" s="20"/>
      <c r="R1604" s="133"/>
      <c r="S1604" s="271"/>
      <c r="T1604" s="20"/>
      <c r="U1604" s="177"/>
      <c r="V1604" s="217"/>
      <c r="X1604" s="133"/>
      <c r="Y1604" s="133"/>
      <c r="Z1604" s="133"/>
      <c r="AA1604" s="133"/>
      <c r="AB1604" s="133"/>
      <c r="AC1604" s="17"/>
      <c r="AE1604" s="19"/>
      <c r="AF1604" s="19"/>
    </row>
    <row r="1605" spans="1:32" ht="15.75" x14ac:dyDescent="0.25">
      <c r="A1605" s="136"/>
      <c r="B1605" s="158"/>
      <c r="C1605" s="17"/>
      <c r="E1605" s="180"/>
      <c r="G1605" s="25"/>
      <c r="H1605" s="25"/>
      <c r="I1605" s="18"/>
      <c r="K1605" s="256"/>
      <c r="L1605" s="20"/>
      <c r="M1605" s="183"/>
      <c r="N1605" s="271"/>
      <c r="O1605" s="133"/>
      <c r="P1605" s="133"/>
      <c r="Q1605" s="20"/>
      <c r="R1605" s="133"/>
      <c r="S1605" s="271"/>
      <c r="T1605" s="20"/>
      <c r="U1605" s="177"/>
      <c r="V1605" s="217"/>
      <c r="X1605" s="133"/>
      <c r="Y1605" s="133"/>
      <c r="Z1605" s="133"/>
      <c r="AA1605" s="133"/>
      <c r="AB1605" s="133"/>
      <c r="AC1605" s="17"/>
      <c r="AE1605" s="19"/>
      <c r="AF1605" s="19"/>
    </row>
    <row r="1606" spans="1:32" ht="15.75" x14ac:dyDescent="0.25">
      <c r="A1606" s="136"/>
      <c r="B1606" s="158"/>
      <c r="C1606" s="17"/>
      <c r="E1606" s="180"/>
      <c r="G1606" s="25"/>
      <c r="H1606" s="25"/>
      <c r="I1606" s="18"/>
      <c r="K1606" s="256"/>
      <c r="L1606" s="20"/>
      <c r="M1606" s="183"/>
      <c r="N1606" s="271"/>
      <c r="O1606" s="133"/>
      <c r="P1606" s="133"/>
      <c r="Q1606" s="20"/>
      <c r="R1606" s="133"/>
      <c r="S1606" s="271"/>
      <c r="T1606" s="20"/>
      <c r="U1606" s="177"/>
      <c r="V1606" s="217"/>
      <c r="X1606" s="133"/>
      <c r="Y1606" s="133"/>
      <c r="Z1606" s="133"/>
      <c r="AA1606" s="133"/>
      <c r="AB1606" s="133"/>
      <c r="AC1606" s="17"/>
      <c r="AE1606" s="19"/>
      <c r="AF1606" s="19"/>
    </row>
    <row r="1607" spans="1:32" ht="15.75" x14ac:dyDescent="0.25">
      <c r="A1607" s="136"/>
      <c r="B1607" s="158"/>
      <c r="C1607" s="17"/>
      <c r="E1607" s="180"/>
      <c r="G1607" s="25"/>
      <c r="H1607" s="25"/>
      <c r="I1607" s="18"/>
      <c r="K1607" s="256"/>
      <c r="L1607" s="20"/>
      <c r="M1607" s="183"/>
      <c r="N1607" s="271"/>
      <c r="O1607" s="133"/>
      <c r="P1607" s="133"/>
      <c r="Q1607" s="20"/>
      <c r="R1607" s="133"/>
      <c r="S1607" s="271"/>
      <c r="T1607" s="20"/>
      <c r="U1607" s="177"/>
      <c r="V1607" s="217"/>
      <c r="X1607" s="133"/>
      <c r="Y1607" s="133"/>
      <c r="Z1607" s="133"/>
      <c r="AA1607" s="133"/>
      <c r="AB1607" s="133"/>
      <c r="AC1607" s="17"/>
      <c r="AE1607" s="19"/>
      <c r="AF1607" s="19"/>
    </row>
    <row r="1608" spans="1:32" ht="15.75" x14ac:dyDescent="0.25">
      <c r="A1608" s="136"/>
      <c r="B1608" s="158"/>
      <c r="C1608" s="17"/>
      <c r="E1608" s="180"/>
      <c r="G1608" s="25"/>
      <c r="H1608" s="25"/>
      <c r="I1608" s="18"/>
      <c r="K1608" s="256"/>
      <c r="L1608" s="20"/>
      <c r="M1608" s="183"/>
      <c r="N1608" s="271"/>
      <c r="O1608" s="133"/>
      <c r="P1608" s="133"/>
      <c r="Q1608" s="20"/>
      <c r="R1608" s="133"/>
      <c r="S1608" s="271"/>
      <c r="T1608" s="20"/>
      <c r="U1608" s="177"/>
      <c r="V1608" s="217"/>
      <c r="X1608" s="133"/>
      <c r="Y1608" s="133"/>
      <c r="Z1608" s="133"/>
      <c r="AA1608" s="133"/>
      <c r="AB1608" s="133"/>
      <c r="AC1608" s="17"/>
      <c r="AE1608" s="19"/>
      <c r="AF1608" s="19"/>
    </row>
    <row r="1609" spans="1:32" ht="15.75" x14ac:dyDescent="0.25">
      <c r="A1609" s="136"/>
      <c r="B1609" s="158"/>
      <c r="C1609" s="17"/>
      <c r="E1609" s="180"/>
      <c r="G1609" s="25"/>
      <c r="H1609" s="25"/>
      <c r="I1609" s="18"/>
      <c r="K1609" s="256"/>
      <c r="L1609" s="20"/>
      <c r="M1609" s="183"/>
      <c r="N1609" s="271"/>
      <c r="O1609" s="133"/>
      <c r="P1609" s="133"/>
      <c r="Q1609" s="20"/>
      <c r="R1609" s="133"/>
      <c r="S1609" s="271"/>
      <c r="T1609" s="20"/>
      <c r="U1609" s="177"/>
      <c r="V1609" s="217"/>
      <c r="X1609" s="133"/>
      <c r="Y1609" s="133"/>
      <c r="Z1609" s="133"/>
      <c r="AA1609" s="133"/>
      <c r="AB1609" s="133"/>
      <c r="AC1609" s="17"/>
      <c r="AE1609" s="19"/>
      <c r="AF1609" s="19"/>
    </row>
    <row r="1610" spans="1:32" ht="15.75" x14ac:dyDescent="0.25">
      <c r="A1610" s="136"/>
      <c r="B1610" s="158"/>
      <c r="C1610" s="17"/>
      <c r="E1610" s="180"/>
      <c r="G1610" s="25"/>
      <c r="H1610" s="25"/>
      <c r="I1610" s="18"/>
      <c r="K1610" s="256"/>
      <c r="L1610" s="20"/>
      <c r="M1610" s="183"/>
      <c r="N1610" s="271"/>
      <c r="O1610" s="133"/>
      <c r="P1610" s="133"/>
      <c r="Q1610" s="20"/>
      <c r="R1610" s="133"/>
      <c r="S1610" s="271"/>
      <c r="T1610" s="20"/>
      <c r="U1610" s="177"/>
      <c r="V1610" s="217"/>
      <c r="X1610" s="133"/>
      <c r="Y1610" s="133"/>
      <c r="Z1610" s="133"/>
      <c r="AA1610" s="133"/>
      <c r="AB1610" s="133"/>
      <c r="AC1610" s="17"/>
      <c r="AE1610" s="19"/>
      <c r="AF1610" s="19"/>
    </row>
    <row r="1611" spans="1:32" ht="15.75" x14ac:dyDescent="0.25">
      <c r="A1611" s="136"/>
      <c r="B1611" s="158"/>
      <c r="C1611" s="17"/>
      <c r="E1611" s="180"/>
      <c r="G1611" s="25"/>
      <c r="H1611" s="25"/>
      <c r="I1611" s="18"/>
      <c r="K1611" s="256"/>
      <c r="L1611" s="20"/>
      <c r="M1611" s="183"/>
      <c r="N1611" s="271"/>
      <c r="O1611" s="133"/>
      <c r="P1611" s="133"/>
      <c r="Q1611" s="20"/>
      <c r="R1611" s="133"/>
      <c r="S1611" s="271"/>
      <c r="T1611" s="20"/>
      <c r="U1611" s="177"/>
      <c r="V1611" s="217"/>
      <c r="X1611" s="133"/>
      <c r="Y1611" s="133"/>
      <c r="Z1611" s="133"/>
      <c r="AA1611" s="133"/>
      <c r="AB1611" s="133"/>
      <c r="AC1611" s="17"/>
      <c r="AE1611" s="19"/>
      <c r="AF1611" s="19"/>
    </row>
    <row r="1612" spans="1:32" ht="15.75" x14ac:dyDescent="0.25">
      <c r="A1612" s="136"/>
      <c r="B1612" s="158"/>
      <c r="C1612" s="17"/>
      <c r="E1612" s="180"/>
      <c r="G1612" s="25"/>
      <c r="H1612" s="25"/>
      <c r="I1612" s="18"/>
      <c r="K1612" s="256"/>
      <c r="L1612" s="20"/>
      <c r="M1612" s="183"/>
      <c r="N1612" s="271"/>
      <c r="O1612" s="133"/>
      <c r="P1612" s="133"/>
      <c r="Q1612" s="20"/>
      <c r="R1612" s="133"/>
      <c r="S1612" s="271"/>
      <c r="T1612" s="20"/>
      <c r="U1612" s="177"/>
      <c r="V1612" s="217"/>
      <c r="X1612" s="133"/>
      <c r="Y1612" s="133"/>
      <c r="Z1612" s="133"/>
      <c r="AA1612" s="133"/>
      <c r="AB1612" s="133"/>
      <c r="AC1612" s="17"/>
      <c r="AE1612" s="19"/>
      <c r="AF1612" s="19"/>
    </row>
    <row r="1613" spans="1:32" ht="15.75" x14ac:dyDescent="0.25">
      <c r="A1613" s="136"/>
      <c r="B1613" s="158"/>
      <c r="C1613" s="17"/>
      <c r="E1613" s="180"/>
      <c r="G1613" s="25"/>
      <c r="H1613" s="25"/>
      <c r="I1613" s="18"/>
      <c r="K1613" s="256"/>
      <c r="L1613" s="20"/>
      <c r="M1613" s="183"/>
      <c r="N1613" s="271"/>
      <c r="O1613" s="133"/>
      <c r="P1613" s="133"/>
      <c r="Q1613" s="20"/>
      <c r="R1613" s="133"/>
      <c r="S1613" s="271"/>
      <c r="T1613" s="20"/>
      <c r="U1613" s="177"/>
      <c r="V1613" s="217"/>
      <c r="X1613" s="133"/>
      <c r="Y1613" s="133"/>
      <c r="Z1613" s="133"/>
      <c r="AA1613" s="133"/>
      <c r="AB1613" s="133"/>
      <c r="AC1613" s="17"/>
      <c r="AE1613" s="19"/>
      <c r="AF1613" s="19"/>
    </row>
    <row r="1614" spans="1:32" ht="15.75" x14ac:dyDescent="0.25">
      <c r="A1614" s="136"/>
      <c r="B1614" s="158"/>
      <c r="C1614" s="17"/>
      <c r="E1614" s="180"/>
      <c r="G1614" s="25"/>
      <c r="H1614" s="25"/>
      <c r="I1614" s="18"/>
      <c r="K1614" s="256"/>
      <c r="L1614" s="20"/>
      <c r="M1614" s="183"/>
      <c r="N1614" s="271"/>
      <c r="O1614" s="133"/>
      <c r="P1614" s="133"/>
      <c r="Q1614" s="20"/>
      <c r="R1614" s="133"/>
      <c r="S1614" s="271"/>
      <c r="T1614" s="20"/>
      <c r="U1614" s="177"/>
      <c r="V1614" s="217"/>
      <c r="X1614" s="133"/>
      <c r="Y1614" s="133"/>
      <c r="Z1614" s="133"/>
      <c r="AA1614" s="133"/>
      <c r="AB1614" s="133"/>
      <c r="AC1614" s="17"/>
      <c r="AE1614" s="19"/>
      <c r="AF1614" s="19"/>
    </row>
    <row r="1615" spans="1:32" ht="15.75" x14ac:dyDescent="0.25">
      <c r="A1615" s="136"/>
      <c r="B1615" s="158"/>
      <c r="C1615" s="17"/>
      <c r="E1615" s="180"/>
      <c r="G1615" s="25"/>
      <c r="H1615" s="25"/>
      <c r="I1615" s="18"/>
      <c r="K1615" s="256"/>
      <c r="L1615" s="20"/>
      <c r="M1615" s="183"/>
      <c r="N1615" s="271"/>
      <c r="O1615" s="133"/>
      <c r="P1615" s="133"/>
      <c r="Q1615" s="20"/>
      <c r="R1615" s="133"/>
      <c r="S1615" s="271"/>
      <c r="T1615" s="20"/>
      <c r="U1615" s="177"/>
      <c r="V1615" s="217"/>
      <c r="X1615" s="133"/>
      <c r="Y1615" s="133"/>
      <c r="Z1615" s="133"/>
      <c r="AA1615" s="133"/>
      <c r="AB1615" s="133"/>
      <c r="AC1615" s="17"/>
      <c r="AE1615" s="19"/>
      <c r="AF1615" s="19"/>
    </row>
    <row r="1616" spans="1:32" ht="15.75" x14ac:dyDescent="0.25">
      <c r="A1616" s="136"/>
      <c r="B1616" s="158"/>
      <c r="C1616" s="17"/>
      <c r="E1616" s="180"/>
      <c r="G1616" s="25"/>
      <c r="H1616" s="25"/>
      <c r="I1616" s="18"/>
      <c r="K1616" s="256"/>
      <c r="L1616" s="20"/>
      <c r="M1616" s="183"/>
      <c r="N1616" s="271"/>
      <c r="O1616" s="133"/>
      <c r="P1616" s="133"/>
      <c r="Q1616" s="20"/>
      <c r="R1616" s="133"/>
      <c r="S1616" s="271"/>
      <c r="T1616" s="20"/>
      <c r="U1616" s="177"/>
      <c r="V1616" s="217"/>
      <c r="X1616" s="133"/>
      <c r="Y1616" s="133"/>
      <c r="Z1616" s="133"/>
      <c r="AA1616" s="133"/>
      <c r="AB1616" s="133"/>
      <c r="AC1616" s="17"/>
      <c r="AE1616" s="19"/>
      <c r="AF1616" s="19"/>
    </row>
    <row r="1617" spans="1:32" ht="15.75" x14ac:dyDescent="0.25">
      <c r="A1617" s="136"/>
      <c r="B1617" s="158"/>
      <c r="C1617" s="17"/>
      <c r="E1617" s="180"/>
      <c r="G1617" s="25"/>
      <c r="H1617" s="25"/>
      <c r="I1617" s="18"/>
      <c r="K1617" s="256"/>
      <c r="L1617" s="20"/>
      <c r="M1617" s="183"/>
      <c r="N1617" s="271"/>
      <c r="O1617" s="133"/>
      <c r="P1617" s="133"/>
      <c r="Q1617" s="20"/>
      <c r="R1617" s="133"/>
      <c r="S1617" s="271"/>
      <c r="T1617" s="20"/>
      <c r="U1617" s="177"/>
      <c r="V1617" s="217"/>
      <c r="X1617" s="133"/>
      <c r="Y1617" s="133"/>
      <c r="Z1617" s="133"/>
      <c r="AA1617" s="133"/>
      <c r="AB1617" s="133"/>
      <c r="AC1617" s="17"/>
      <c r="AE1617" s="19"/>
      <c r="AF1617" s="19"/>
    </row>
    <row r="1618" spans="1:32" ht="15.75" x14ac:dyDescent="0.25">
      <c r="A1618" s="136"/>
      <c r="B1618" s="158"/>
      <c r="C1618" s="17"/>
      <c r="E1618" s="180"/>
      <c r="G1618" s="25"/>
      <c r="H1618" s="25"/>
      <c r="I1618" s="18"/>
      <c r="K1618" s="256"/>
      <c r="L1618" s="20"/>
      <c r="M1618" s="183"/>
      <c r="N1618" s="271"/>
      <c r="O1618" s="133"/>
      <c r="P1618" s="133"/>
      <c r="Q1618" s="20"/>
      <c r="R1618" s="133"/>
      <c r="S1618" s="271"/>
      <c r="T1618" s="20"/>
      <c r="U1618" s="177"/>
      <c r="V1618" s="217"/>
      <c r="X1618" s="133"/>
      <c r="Y1618" s="133"/>
      <c r="Z1618" s="133"/>
      <c r="AA1618" s="133"/>
      <c r="AB1618" s="133"/>
      <c r="AC1618" s="17"/>
      <c r="AE1618" s="19"/>
      <c r="AF1618" s="19"/>
    </row>
    <row r="1619" spans="1:32" ht="15.75" x14ac:dyDescent="0.25">
      <c r="A1619" s="136"/>
      <c r="B1619" s="158"/>
      <c r="C1619" s="17"/>
      <c r="E1619" s="180"/>
      <c r="G1619" s="25"/>
      <c r="H1619" s="25"/>
      <c r="I1619" s="18"/>
      <c r="K1619" s="256"/>
      <c r="L1619" s="20"/>
      <c r="M1619" s="183"/>
      <c r="N1619" s="271"/>
      <c r="O1619" s="133"/>
      <c r="P1619" s="133"/>
      <c r="Q1619" s="20"/>
      <c r="R1619" s="133"/>
      <c r="S1619" s="271"/>
      <c r="T1619" s="20"/>
      <c r="U1619" s="177"/>
      <c r="V1619" s="217"/>
      <c r="X1619" s="133"/>
      <c r="Y1619" s="133"/>
      <c r="Z1619" s="133"/>
      <c r="AA1619" s="133"/>
      <c r="AB1619" s="133"/>
      <c r="AC1619" s="17"/>
      <c r="AE1619" s="19"/>
      <c r="AF1619" s="19"/>
    </row>
    <row r="1620" spans="1:32" ht="15.75" x14ac:dyDescent="0.25">
      <c r="A1620" s="136"/>
      <c r="B1620" s="158"/>
      <c r="C1620" s="17"/>
      <c r="E1620" s="180"/>
      <c r="G1620" s="25"/>
      <c r="H1620" s="25"/>
      <c r="I1620" s="18"/>
      <c r="K1620" s="256"/>
      <c r="L1620" s="20"/>
      <c r="M1620" s="183"/>
      <c r="N1620" s="271"/>
      <c r="O1620" s="133"/>
      <c r="P1620" s="133"/>
      <c r="Q1620" s="20"/>
      <c r="R1620" s="133"/>
      <c r="S1620" s="271"/>
      <c r="T1620" s="20"/>
      <c r="U1620" s="177"/>
      <c r="V1620" s="217"/>
      <c r="X1620" s="133"/>
      <c r="Y1620" s="133"/>
      <c r="Z1620" s="133"/>
      <c r="AA1620" s="133"/>
      <c r="AB1620" s="133"/>
      <c r="AC1620" s="17"/>
      <c r="AE1620" s="19"/>
      <c r="AF1620" s="19"/>
    </row>
    <row r="1621" spans="1:32" ht="15.75" x14ac:dyDescent="0.25">
      <c r="A1621" s="136"/>
      <c r="B1621" s="158"/>
      <c r="C1621" s="17"/>
      <c r="E1621" s="180"/>
      <c r="G1621" s="25"/>
      <c r="H1621" s="25"/>
      <c r="I1621" s="18"/>
      <c r="K1621" s="256"/>
      <c r="L1621" s="20"/>
      <c r="M1621" s="183"/>
      <c r="N1621" s="271"/>
      <c r="O1621" s="133"/>
      <c r="P1621" s="133"/>
      <c r="Q1621" s="20"/>
      <c r="R1621" s="133"/>
      <c r="S1621" s="271"/>
      <c r="T1621" s="20"/>
      <c r="U1621" s="177"/>
      <c r="V1621" s="217"/>
      <c r="X1621" s="133"/>
      <c r="Y1621" s="133"/>
      <c r="Z1621" s="133"/>
      <c r="AA1621" s="133"/>
      <c r="AB1621" s="133"/>
      <c r="AC1621" s="17"/>
      <c r="AE1621" s="19"/>
      <c r="AF1621" s="19"/>
    </row>
    <row r="1622" spans="1:32" ht="15.75" x14ac:dyDescent="0.25">
      <c r="A1622" s="136"/>
      <c r="B1622" s="158"/>
      <c r="C1622" s="17"/>
      <c r="E1622" s="180"/>
      <c r="G1622" s="25"/>
      <c r="H1622" s="25"/>
      <c r="I1622" s="18"/>
      <c r="K1622" s="256"/>
      <c r="L1622" s="20"/>
      <c r="M1622" s="183"/>
      <c r="N1622" s="271"/>
      <c r="O1622" s="133"/>
      <c r="P1622" s="133"/>
      <c r="Q1622" s="20"/>
      <c r="R1622" s="133"/>
      <c r="S1622" s="271"/>
      <c r="T1622" s="20"/>
      <c r="U1622" s="177"/>
      <c r="V1622" s="217"/>
      <c r="X1622" s="133"/>
      <c r="Y1622" s="133"/>
      <c r="Z1622" s="133"/>
      <c r="AA1622" s="133"/>
      <c r="AB1622" s="133"/>
      <c r="AC1622" s="17"/>
      <c r="AE1622" s="19"/>
      <c r="AF1622" s="19"/>
    </row>
    <row r="1623" spans="1:32" ht="15.75" x14ac:dyDescent="0.25">
      <c r="A1623" s="136"/>
      <c r="B1623" s="158"/>
      <c r="C1623" s="17"/>
      <c r="E1623" s="180"/>
      <c r="G1623" s="25"/>
      <c r="H1623" s="25"/>
      <c r="I1623" s="18"/>
      <c r="K1623" s="256"/>
      <c r="L1623" s="20"/>
      <c r="M1623" s="183"/>
      <c r="N1623" s="271"/>
      <c r="O1623" s="133"/>
      <c r="P1623" s="133"/>
      <c r="Q1623" s="20"/>
      <c r="R1623" s="133"/>
      <c r="S1623" s="271"/>
      <c r="T1623" s="20"/>
      <c r="U1623" s="177"/>
      <c r="V1623" s="217"/>
      <c r="X1623" s="133"/>
      <c r="Y1623" s="133"/>
      <c r="Z1623" s="133"/>
      <c r="AA1623" s="133"/>
      <c r="AB1623" s="133"/>
      <c r="AC1623" s="17"/>
      <c r="AE1623" s="19"/>
      <c r="AF1623" s="19"/>
    </row>
    <row r="1624" spans="1:32" ht="15.75" x14ac:dyDescent="0.25">
      <c r="A1624" s="136"/>
      <c r="B1624" s="158"/>
      <c r="C1624" s="17"/>
      <c r="E1624" s="180"/>
      <c r="G1624" s="25"/>
      <c r="H1624" s="25"/>
      <c r="I1624" s="18"/>
      <c r="K1624" s="256"/>
      <c r="L1624" s="20"/>
      <c r="M1624" s="183"/>
      <c r="N1624" s="271"/>
      <c r="O1624" s="133"/>
      <c r="P1624" s="133"/>
      <c r="Q1624" s="20"/>
      <c r="R1624" s="133"/>
      <c r="S1624" s="271"/>
      <c r="T1624" s="20"/>
      <c r="U1624" s="177"/>
      <c r="V1624" s="217"/>
      <c r="X1624" s="133"/>
      <c r="Y1624" s="133"/>
      <c r="Z1624" s="133"/>
      <c r="AA1624" s="133"/>
      <c r="AB1624" s="133"/>
      <c r="AC1624" s="17"/>
      <c r="AE1624" s="19"/>
      <c r="AF1624" s="19"/>
    </row>
    <row r="1625" spans="1:32" ht="15.75" x14ac:dyDescent="0.25">
      <c r="A1625" s="136"/>
      <c r="B1625" s="158"/>
      <c r="C1625" s="17"/>
      <c r="E1625" s="180"/>
      <c r="G1625" s="25"/>
      <c r="H1625" s="25"/>
      <c r="I1625" s="18"/>
      <c r="K1625" s="256"/>
      <c r="L1625" s="20"/>
      <c r="M1625" s="183"/>
      <c r="N1625" s="271"/>
      <c r="O1625" s="133"/>
      <c r="P1625" s="133"/>
      <c r="Q1625" s="20"/>
      <c r="R1625" s="133"/>
      <c r="S1625" s="271"/>
      <c r="T1625" s="20"/>
      <c r="U1625" s="177"/>
      <c r="V1625" s="217"/>
      <c r="X1625" s="133"/>
      <c r="Y1625" s="133"/>
      <c r="Z1625" s="133"/>
      <c r="AA1625" s="133"/>
      <c r="AB1625" s="133"/>
      <c r="AC1625" s="17"/>
      <c r="AE1625" s="19"/>
      <c r="AF1625" s="19"/>
    </row>
    <row r="1626" spans="1:32" ht="15.75" x14ac:dyDescent="0.25">
      <c r="A1626" s="136"/>
      <c r="B1626" s="158"/>
      <c r="C1626" s="17"/>
      <c r="E1626" s="180"/>
      <c r="G1626" s="25"/>
      <c r="H1626" s="25"/>
      <c r="I1626" s="18"/>
      <c r="K1626" s="256"/>
      <c r="L1626" s="20"/>
      <c r="M1626" s="183"/>
      <c r="N1626" s="271"/>
      <c r="O1626" s="133"/>
      <c r="P1626" s="133"/>
      <c r="Q1626" s="20"/>
      <c r="R1626" s="133"/>
      <c r="S1626" s="271"/>
      <c r="T1626" s="20"/>
      <c r="U1626" s="177"/>
      <c r="V1626" s="217"/>
      <c r="X1626" s="133"/>
      <c r="Y1626" s="133"/>
      <c r="Z1626" s="133"/>
      <c r="AA1626" s="133"/>
      <c r="AB1626" s="133"/>
      <c r="AC1626" s="17"/>
      <c r="AE1626" s="19"/>
      <c r="AF1626" s="19"/>
    </row>
    <row r="1627" spans="1:32" ht="15.75" x14ac:dyDescent="0.25">
      <c r="A1627" s="136"/>
      <c r="B1627" s="158"/>
      <c r="C1627" s="17"/>
      <c r="E1627" s="180"/>
      <c r="G1627" s="25"/>
      <c r="H1627" s="25"/>
      <c r="I1627" s="18"/>
      <c r="K1627" s="256"/>
      <c r="L1627" s="20"/>
      <c r="M1627" s="183"/>
      <c r="N1627" s="271"/>
      <c r="O1627" s="133"/>
      <c r="P1627" s="133"/>
      <c r="Q1627" s="20"/>
      <c r="R1627" s="133"/>
      <c r="S1627" s="271"/>
      <c r="T1627" s="20"/>
      <c r="U1627" s="177"/>
      <c r="V1627" s="217"/>
      <c r="X1627" s="133"/>
      <c r="Y1627" s="133"/>
      <c r="Z1627" s="133"/>
      <c r="AA1627" s="133"/>
      <c r="AB1627" s="133"/>
      <c r="AC1627" s="17"/>
      <c r="AE1627" s="19"/>
      <c r="AF1627" s="19"/>
    </row>
    <row r="1628" spans="1:32" ht="15.75" x14ac:dyDescent="0.25">
      <c r="A1628" s="136"/>
      <c r="B1628" s="158"/>
      <c r="C1628" s="17"/>
      <c r="E1628" s="180"/>
      <c r="G1628" s="25"/>
      <c r="H1628" s="25"/>
      <c r="I1628" s="18"/>
      <c r="K1628" s="256"/>
      <c r="L1628" s="20"/>
      <c r="M1628" s="183"/>
      <c r="N1628" s="271"/>
      <c r="O1628" s="133"/>
      <c r="P1628" s="133"/>
      <c r="Q1628" s="20"/>
      <c r="R1628" s="133"/>
      <c r="S1628" s="271"/>
      <c r="T1628" s="20"/>
      <c r="U1628" s="177"/>
      <c r="V1628" s="217"/>
      <c r="X1628" s="133"/>
      <c r="Y1628" s="133"/>
      <c r="Z1628" s="133"/>
      <c r="AA1628" s="133"/>
      <c r="AB1628" s="133"/>
      <c r="AC1628" s="17"/>
      <c r="AE1628" s="19"/>
      <c r="AF1628" s="19"/>
    </row>
    <row r="1629" spans="1:32" ht="15.75" x14ac:dyDescent="0.25">
      <c r="A1629" s="136"/>
      <c r="B1629" s="158"/>
      <c r="C1629" s="17"/>
      <c r="E1629" s="180"/>
      <c r="G1629" s="25"/>
      <c r="H1629" s="25"/>
      <c r="I1629" s="18"/>
      <c r="K1629" s="256"/>
      <c r="L1629" s="20"/>
      <c r="M1629" s="183"/>
      <c r="N1629" s="271"/>
      <c r="O1629" s="133"/>
      <c r="P1629" s="133"/>
      <c r="Q1629" s="20"/>
      <c r="R1629" s="133"/>
      <c r="S1629" s="271"/>
      <c r="T1629" s="20"/>
      <c r="U1629" s="177"/>
      <c r="V1629" s="217"/>
      <c r="X1629" s="133"/>
      <c r="Y1629" s="133"/>
      <c r="Z1629" s="133"/>
      <c r="AA1629" s="133"/>
      <c r="AB1629" s="133"/>
      <c r="AC1629" s="17"/>
      <c r="AE1629" s="19"/>
      <c r="AF1629" s="19"/>
    </row>
    <row r="1630" spans="1:32" ht="15.75" x14ac:dyDescent="0.25">
      <c r="A1630" s="136"/>
      <c r="B1630" s="158"/>
      <c r="C1630" s="17"/>
      <c r="E1630" s="180"/>
      <c r="G1630" s="25"/>
      <c r="H1630" s="25"/>
      <c r="I1630" s="18"/>
      <c r="K1630" s="256"/>
      <c r="L1630" s="20"/>
      <c r="M1630" s="183"/>
      <c r="N1630" s="271"/>
      <c r="O1630" s="133"/>
      <c r="P1630" s="133"/>
      <c r="Q1630" s="20"/>
      <c r="R1630" s="133"/>
      <c r="S1630" s="271"/>
      <c r="T1630" s="20"/>
      <c r="U1630" s="177"/>
      <c r="V1630" s="217"/>
      <c r="X1630" s="133"/>
      <c r="Y1630" s="133"/>
      <c r="Z1630" s="133"/>
      <c r="AA1630" s="133"/>
      <c r="AB1630" s="133"/>
      <c r="AC1630" s="17"/>
      <c r="AE1630" s="19"/>
      <c r="AF1630" s="19"/>
    </row>
    <row r="1631" spans="1:32" ht="15.75" x14ac:dyDescent="0.25">
      <c r="A1631" s="136"/>
      <c r="B1631" s="158"/>
      <c r="C1631" s="17"/>
      <c r="E1631" s="180"/>
      <c r="G1631" s="25"/>
      <c r="H1631" s="25"/>
      <c r="I1631" s="18"/>
      <c r="K1631" s="256"/>
      <c r="L1631" s="20"/>
      <c r="M1631" s="183"/>
      <c r="N1631" s="271"/>
      <c r="O1631" s="133"/>
      <c r="P1631" s="133"/>
      <c r="Q1631" s="20"/>
      <c r="R1631" s="133"/>
      <c r="S1631" s="271"/>
      <c r="T1631" s="20"/>
      <c r="U1631" s="177"/>
      <c r="V1631" s="217"/>
      <c r="X1631" s="133"/>
      <c r="Y1631" s="133"/>
      <c r="Z1631" s="133"/>
      <c r="AA1631" s="133"/>
      <c r="AB1631" s="133"/>
      <c r="AC1631" s="17"/>
      <c r="AE1631" s="19"/>
      <c r="AF1631" s="19"/>
    </row>
    <row r="1632" spans="1:32" ht="15.75" x14ac:dyDescent="0.25">
      <c r="A1632" s="136"/>
      <c r="B1632" s="158"/>
      <c r="C1632" s="17"/>
      <c r="E1632" s="180"/>
      <c r="G1632" s="25"/>
      <c r="H1632" s="25"/>
      <c r="I1632" s="18"/>
      <c r="K1632" s="256"/>
      <c r="L1632" s="20"/>
      <c r="M1632" s="183"/>
      <c r="N1632" s="271"/>
      <c r="O1632" s="133"/>
      <c r="P1632" s="133"/>
      <c r="Q1632" s="20"/>
      <c r="R1632" s="133"/>
      <c r="S1632" s="271"/>
      <c r="T1632" s="20"/>
      <c r="U1632" s="177"/>
      <c r="V1632" s="217"/>
      <c r="X1632" s="133"/>
      <c r="Y1632" s="133"/>
      <c r="Z1632" s="133"/>
      <c r="AA1632" s="133"/>
      <c r="AB1632" s="133"/>
      <c r="AC1632" s="17"/>
      <c r="AE1632" s="19"/>
      <c r="AF1632" s="19"/>
    </row>
    <row r="1633" spans="1:32" ht="15.75" x14ac:dyDescent="0.25">
      <c r="A1633" s="136"/>
      <c r="B1633" s="158"/>
      <c r="C1633" s="17"/>
      <c r="E1633" s="180"/>
      <c r="G1633" s="25"/>
      <c r="H1633" s="25"/>
      <c r="I1633" s="18"/>
      <c r="K1633" s="256"/>
      <c r="L1633" s="20"/>
      <c r="M1633" s="183"/>
      <c r="N1633" s="271"/>
      <c r="O1633" s="133"/>
      <c r="P1633" s="133"/>
      <c r="Q1633" s="20"/>
      <c r="R1633" s="133"/>
      <c r="S1633" s="271"/>
      <c r="T1633" s="20"/>
      <c r="U1633" s="177"/>
      <c r="V1633" s="217"/>
      <c r="X1633" s="133"/>
      <c r="Y1633" s="133"/>
      <c r="Z1633" s="133"/>
      <c r="AA1633" s="133"/>
      <c r="AB1633" s="133"/>
      <c r="AC1633" s="17"/>
      <c r="AE1633" s="19"/>
      <c r="AF1633" s="19"/>
    </row>
    <row r="1634" spans="1:32" ht="15.75" x14ac:dyDescent="0.25">
      <c r="A1634" s="136"/>
      <c r="B1634" s="158"/>
      <c r="C1634" s="17"/>
      <c r="E1634" s="180"/>
      <c r="G1634" s="25"/>
      <c r="H1634" s="25"/>
      <c r="I1634" s="18"/>
      <c r="K1634" s="256"/>
      <c r="L1634" s="20"/>
      <c r="M1634" s="183"/>
      <c r="N1634" s="271"/>
      <c r="O1634" s="133"/>
      <c r="P1634" s="133"/>
      <c r="Q1634" s="20"/>
      <c r="R1634" s="133"/>
      <c r="S1634" s="271"/>
      <c r="T1634" s="20"/>
      <c r="U1634" s="177"/>
      <c r="V1634" s="217"/>
      <c r="X1634" s="133"/>
      <c r="Y1634" s="133"/>
      <c r="Z1634" s="133"/>
      <c r="AA1634" s="133"/>
      <c r="AB1634" s="133"/>
      <c r="AC1634" s="17"/>
      <c r="AE1634" s="19"/>
      <c r="AF1634" s="19"/>
    </row>
    <row r="1635" spans="1:32" ht="15.75" x14ac:dyDescent="0.25">
      <c r="A1635" s="136"/>
      <c r="B1635" s="158"/>
      <c r="C1635" s="17"/>
      <c r="E1635" s="180"/>
      <c r="G1635" s="25"/>
      <c r="H1635" s="25"/>
      <c r="I1635" s="18"/>
      <c r="K1635" s="256"/>
      <c r="L1635" s="20"/>
      <c r="M1635" s="183"/>
      <c r="N1635" s="271"/>
      <c r="O1635" s="133"/>
      <c r="P1635" s="133"/>
      <c r="Q1635" s="20"/>
      <c r="R1635" s="133"/>
      <c r="S1635" s="271"/>
      <c r="T1635" s="20"/>
      <c r="U1635" s="177"/>
      <c r="V1635" s="217"/>
      <c r="X1635" s="133"/>
      <c r="Y1635" s="133"/>
      <c r="Z1635" s="133"/>
      <c r="AA1635" s="133"/>
      <c r="AB1635" s="133"/>
      <c r="AC1635" s="17"/>
      <c r="AE1635" s="19"/>
      <c r="AF1635" s="19"/>
    </row>
    <row r="1636" spans="1:32" ht="15.75" x14ac:dyDescent="0.25">
      <c r="A1636" s="136"/>
      <c r="B1636" s="158"/>
      <c r="C1636" s="17"/>
      <c r="E1636" s="180"/>
      <c r="G1636" s="25"/>
      <c r="H1636" s="25"/>
      <c r="I1636" s="18"/>
      <c r="K1636" s="256"/>
      <c r="L1636" s="20"/>
      <c r="M1636" s="183"/>
      <c r="N1636" s="271"/>
      <c r="O1636" s="133"/>
      <c r="P1636" s="133"/>
      <c r="Q1636" s="20"/>
      <c r="R1636" s="133"/>
      <c r="S1636" s="271"/>
      <c r="T1636" s="20"/>
      <c r="U1636" s="177"/>
      <c r="V1636" s="217"/>
      <c r="X1636" s="133"/>
      <c r="Y1636" s="133"/>
      <c r="Z1636" s="133"/>
      <c r="AA1636" s="133"/>
      <c r="AB1636" s="133"/>
      <c r="AC1636" s="17"/>
      <c r="AE1636" s="19"/>
      <c r="AF1636" s="19"/>
    </row>
    <row r="1637" spans="1:32" ht="15.75" x14ac:dyDescent="0.25">
      <c r="A1637" s="136"/>
      <c r="B1637" s="158"/>
      <c r="C1637" s="17"/>
      <c r="E1637" s="180"/>
      <c r="G1637" s="25"/>
      <c r="H1637" s="25"/>
      <c r="I1637" s="18"/>
      <c r="K1637" s="256"/>
      <c r="L1637" s="20"/>
      <c r="M1637" s="183"/>
      <c r="N1637" s="271"/>
      <c r="O1637" s="133"/>
      <c r="P1637" s="133"/>
      <c r="Q1637" s="20"/>
      <c r="R1637" s="133"/>
      <c r="S1637" s="271"/>
      <c r="T1637" s="20"/>
      <c r="U1637" s="177"/>
      <c r="V1637" s="217"/>
      <c r="X1637" s="133"/>
      <c r="Y1637" s="133"/>
      <c r="Z1637" s="133"/>
      <c r="AA1637" s="133"/>
      <c r="AB1637" s="133"/>
      <c r="AC1637" s="17"/>
      <c r="AE1637" s="19"/>
      <c r="AF1637" s="19"/>
    </row>
    <row r="1638" spans="1:32" ht="15.75" x14ac:dyDescent="0.25">
      <c r="A1638" s="136"/>
      <c r="B1638" s="158"/>
      <c r="C1638" s="17"/>
      <c r="E1638" s="180"/>
      <c r="G1638" s="25"/>
      <c r="H1638" s="25"/>
      <c r="I1638" s="18"/>
      <c r="K1638" s="256"/>
      <c r="L1638" s="20"/>
      <c r="M1638" s="183"/>
      <c r="N1638" s="271"/>
      <c r="O1638" s="133"/>
      <c r="P1638" s="133"/>
      <c r="Q1638" s="20"/>
      <c r="R1638" s="133"/>
      <c r="S1638" s="271"/>
      <c r="T1638" s="20"/>
      <c r="U1638" s="177"/>
      <c r="V1638" s="217"/>
      <c r="X1638" s="133"/>
      <c r="Y1638" s="133"/>
      <c r="Z1638" s="133"/>
      <c r="AA1638" s="133"/>
      <c r="AB1638" s="133"/>
      <c r="AC1638" s="17"/>
      <c r="AE1638" s="19"/>
      <c r="AF1638" s="19"/>
    </row>
    <row r="1639" spans="1:32" ht="15.75" x14ac:dyDescent="0.25">
      <c r="A1639" s="136"/>
      <c r="B1639" s="158"/>
      <c r="C1639" s="17"/>
      <c r="E1639" s="180"/>
      <c r="G1639" s="25"/>
      <c r="H1639" s="25"/>
      <c r="I1639" s="18"/>
      <c r="K1639" s="256"/>
      <c r="L1639" s="20"/>
      <c r="M1639" s="183"/>
      <c r="N1639" s="271"/>
      <c r="O1639" s="133"/>
      <c r="P1639" s="133"/>
      <c r="Q1639" s="20"/>
      <c r="R1639" s="133"/>
      <c r="S1639" s="271"/>
      <c r="T1639" s="20"/>
      <c r="U1639" s="177"/>
      <c r="V1639" s="217"/>
      <c r="X1639" s="133"/>
      <c r="Y1639" s="133"/>
      <c r="Z1639" s="133"/>
      <c r="AA1639" s="133"/>
      <c r="AB1639" s="133"/>
      <c r="AC1639" s="17"/>
      <c r="AE1639" s="19"/>
      <c r="AF1639" s="19"/>
    </row>
    <row r="1640" spans="1:32" ht="15.75" x14ac:dyDescent="0.25">
      <c r="A1640" s="136"/>
      <c r="B1640" s="158"/>
      <c r="C1640" s="17"/>
      <c r="E1640" s="180"/>
      <c r="G1640" s="25"/>
      <c r="H1640" s="25"/>
      <c r="I1640" s="18"/>
      <c r="K1640" s="256"/>
      <c r="L1640" s="20"/>
      <c r="M1640" s="183"/>
      <c r="N1640" s="271"/>
      <c r="O1640" s="133"/>
      <c r="P1640" s="133"/>
      <c r="Q1640" s="20"/>
      <c r="R1640" s="133"/>
      <c r="S1640" s="271"/>
      <c r="T1640" s="20"/>
      <c r="U1640" s="177"/>
      <c r="V1640" s="217"/>
      <c r="X1640" s="133"/>
      <c r="Y1640" s="133"/>
      <c r="Z1640" s="133"/>
      <c r="AA1640" s="133"/>
      <c r="AB1640" s="133"/>
      <c r="AC1640" s="17"/>
      <c r="AE1640" s="19"/>
      <c r="AF1640" s="19"/>
    </row>
    <row r="1641" spans="1:32" ht="15.75" x14ac:dyDescent="0.25">
      <c r="A1641" s="136"/>
      <c r="B1641" s="158"/>
      <c r="C1641" s="17"/>
      <c r="E1641" s="180"/>
      <c r="G1641" s="25"/>
      <c r="H1641" s="25"/>
      <c r="I1641" s="18"/>
      <c r="K1641" s="256"/>
      <c r="L1641" s="20"/>
      <c r="M1641" s="183"/>
      <c r="N1641" s="271"/>
      <c r="O1641" s="133"/>
      <c r="P1641" s="133"/>
      <c r="Q1641" s="20"/>
      <c r="R1641" s="133"/>
      <c r="S1641" s="271"/>
      <c r="T1641" s="20"/>
      <c r="U1641" s="177"/>
      <c r="V1641" s="217"/>
      <c r="X1641" s="133"/>
      <c r="Y1641" s="133"/>
      <c r="Z1641" s="133"/>
      <c r="AA1641" s="133"/>
      <c r="AB1641" s="133"/>
      <c r="AC1641" s="17"/>
      <c r="AE1641" s="19"/>
      <c r="AF1641" s="19"/>
    </row>
    <row r="1642" spans="1:32" ht="15.75" x14ac:dyDescent="0.25">
      <c r="A1642" s="136"/>
      <c r="B1642" s="158"/>
      <c r="C1642" s="17"/>
      <c r="E1642" s="180"/>
      <c r="G1642" s="25"/>
      <c r="H1642" s="25"/>
      <c r="I1642" s="18"/>
      <c r="K1642" s="256"/>
      <c r="L1642" s="20"/>
      <c r="M1642" s="183"/>
      <c r="N1642" s="271"/>
      <c r="O1642" s="133"/>
      <c r="P1642" s="133"/>
      <c r="Q1642" s="20"/>
      <c r="R1642" s="133"/>
      <c r="S1642" s="271"/>
      <c r="T1642" s="20"/>
      <c r="U1642" s="177"/>
      <c r="V1642" s="217"/>
      <c r="X1642" s="133"/>
      <c r="Y1642" s="133"/>
      <c r="Z1642" s="133"/>
      <c r="AA1642" s="133"/>
      <c r="AB1642" s="133"/>
      <c r="AC1642" s="17"/>
      <c r="AE1642" s="19"/>
      <c r="AF1642" s="19"/>
    </row>
    <row r="1643" spans="1:32" ht="15.75" x14ac:dyDescent="0.25">
      <c r="A1643" s="136"/>
      <c r="B1643" s="158"/>
      <c r="C1643" s="17"/>
      <c r="E1643" s="180"/>
      <c r="G1643" s="25"/>
      <c r="H1643" s="25"/>
      <c r="I1643" s="18"/>
      <c r="K1643" s="256"/>
      <c r="L1643" s="20"/>
      <c r="M1643" s="183"/>
      <c r="N1643" s="271"/>
      <c r="O1643" s="133"/>
      <c r="P1643" s="133"/>
      <c r="Q1643" s="20"/>
      <c r="R1643" s="133"/>
      <c r="S1643" s="271"/>
      <c r="T1643" s="20"/>
      <c r="U1643" s="177"/>
      <c r="V1643" s="217"/>
      <c r="X1643" s="133"/>
      <c r="Y1643" s="133"/>
      <c r="Z1643" s="133"/>
      <c r="AA1643" s="133"/>
      <c r="AB1643" s="133"/>
      <c r="AC1643" s="17"/>
      <c r="AE1643" s="19"/>
      <c r="AF1643" s="19"/>
    </row>
    <row r="1644" spans="1:32" ht="15.75" x14ac:dyDescent="0.25">
      <c r="A1644" s="136"/>
      <c r="B1644" s="158"/>
      <c r="C1644" s="17"/>
      <c r="E1644" s="180"/>
      <c r="G1644" s="25"/>
      <c r="H1644" s="25"/>
      <c r="I1644" s="18"/>
      <c r="K1644" s="256"/>
      <c r="L1644" s="20"/>
      <c r="M1644" s="183"/>
      <c r="N1644" s="271"/>
      <c r="O1644" s="133"/>
      <c r="P1644" s="133"/>
      <c r="Q1644" s="20"/>
      <c r="R1644" s="133"/>
      <c r="S1644" s="271"/>
      <c r="T1644" s="20"/>
      <c r="U1644" s="177"/>
      <c r="V1644" s="217"/>
      <c r="X1644" s="133"/>
      <c r="Y1644" s="133"/>
      <c r="Z1644" s="133"/>
      <c r="AA1644" s="133"/>
      <c r="AB1644" s="133"/>
      <c r="AC1644" s="17"/>
      <c r="AE1644" s="19"/>
      <c r="AF1644" s="19"/>
    </row>
    <row r="1645" spans="1:32" ht="15.75" x14ac:dyDescent="0.25">
      <c r="A1645" s="136"/>
      <c r="B1645" s="158"/>
      <c r="C1645" s="17"/>
      <c r="E1645" s="180"/>
      <c r="G1645" s="25"/>
      <c r="H1645" s="25"/>
      <c r="I1645" s="18"/>
      <c r="K1645" s="256"/>
      <c r="L1645" s="20"/>
      <c r="M1645" s="183"/>
      <c r="N1645" s="271"/>
      <c r="O1645" s="133"/>
      <c r="P1645" s="133"/>
      <c r="Q1645" s="20"/>
      <c r="R1645" s="133"/>
      <c r="S1645" s="271"/>
      <c r="T1645" s="20"/>
      <c r="U1645" s="177"/>
      <c r="V1645" s="217"/>
      <c r="X1645" s="133"/>
      <c r="Y1645" s="133"/>
      <c r="Z1645" s="133"/>
      <c r="AA1645" s="133"/>
      <c r="AB1645" s="133"/>
      <c r="AC1645" s="17"/>
      <c r="AE1645" s="19"/>
      <c r="AF1645" s="19"/>
    </row>
    <row r="1646" spans="1:32" ht="15.75" x14ac:dyDescent="0.25">
      <c r="A1646" s="136"/>
      <c r="B1646" s="158"/>
      <c r="C1646" s="17"/>
      <c r="E1646" s="180"/>
      <c r="G1646" s="25"/>
      <c r="H1646" s="25"/>
      <c r="I1646" s="18"/>
      <c r="K1646" s="256"/>
      <c r="L1646" s="20"/>
      <c r="M1646" s="183"/>
      <c r="N1646" s="271"/>
      <c r="O1646" s="133"/>
      <c r="P1646" s="133"/>
      <c r="Q1646" s="20"/>
      <c r="R1646" s="133"/>
      <c r="S1646" s="271"/>
      <c r="T1646" s="20"/>
      <c r="U1646" s="177"/>
      <c r="V1646" s="217"/>
      <c r="X1646" s="133"/>
      <c r="Y1646" s="133"/>
      <c r="Z1646" s="133"/>
      <c r="AA1646" s="133"/>
      <c r="AB1646" s="133"/>
      <c r="AC1646" s="17"/>
      <c r="AE1646" s="19"/>
      <c r="AF1646" s="19"/>
    </row>
    <row r="1647" spans="1:32" ht="15.75" x14ac:dyDescent="0.25">
      <c r="A1647" s="136"/>
      <c r="B1647" s="158"/>
      <c r="C1647" s="17"/>
      <c r="E1647" s="180"/>
      <c r="G1647" s="25"/>
      <c r="H1647" s="25"/>
      <c r="I1647" s="18"/>
      <c r="K1647" s="256"/>
      <c r="L1647" s="20"/>
      <c r="M1647" s="183"/>
      <c r="N1647" s="271"/>
      <c r="O1647" s="133"/>
      <c r="P1647" s="133"/>
      <c r="Q1647" s="20"/>
      <c r="R1647" s="133"/>
      <c r="S1647" s="271"/>
      <c r="T1647" s="20"/>
      <c r="U1647" s="177"/>
      <c r="V1647" s="217"/>
      <c r="X1647" s="133"/>
      <c r="Y1647" s="133"/>
      <c r="Z1647" s="133"/>
      <c r="AA1647" s="133"/>
      <c r="AB1647" s="133"/>
      <c r="AC1647" s="17"/>
      <c r="AE1647" s="19"/>
      <c r="AF1647" s="19"/>
    </row>
    <row r="1648" spans="1:32" ht="15.75" x14ac:dyDescent="0.25">
      <c r="A1648" s="136"/>
      <c r="B1648" s="158"/>
      <c r="C1648" s="17"/>
      <c r="E1648" s="180"/>
      <c r="G1648" s="25"/>
      <c r="H1648" s="25"/>
      <c r="I1648" s="18"/>
      <c r="K1648" s="256"/>
      <c r="L1648" s="20"/>
      <c r="M1648" s="183"/>
      <c r="N1648" s="271"/>
      <c r="O1648" s="133"/>
      <c r="P1648" s="133"/>
      <c r="Q1648" s="20"/>
      <c r="R1648" s="133"/>
      <c r="S1648" s="271"/>
      <c r="T1648" s="20"/>
      <c r="U1648" s="177"/>
      <c r="V1648" s="217"/>
      <c r="X1648" s="133"/>
      <c r="Y1648" s="133"/>
      <c r="Z1648" s="133"/>
      <c r="AA1648" s="133"/>
      <c r="AB1648" s="133"/>
      <c r="AC1648" s="17"/>
      <c r="AE1648" s="19"/>
      <c r="AF1648" s="19"/>
    </row>
    <row r="1649" spans="1:32" ht="15.75" x14ac:dyDescent="0.25">
      <c r="A1649" s="136"/>
      <c r="B1649" s="158"/>
      <c r="C1649" s="17"/>
      <c r="E1649" s="180"/>
      <c r="G1649" s="25"/>
      <c r="H1649" s="25"/>
      <c r="I1649" s="18"/>
      <c r="K1649" s="256"/>
      <c r="L1649" s="20"/>
      <c r="M1649" s="183"/>
      <c r="N1649" s="271"/>
      <c r="O1649" s="133"/>
      <c r="P1649" s="133"/>
      <c r="Q1649" s="20"/>
      <c r="R1649" s="133"/>
      <c r="S1649" s="271"/>
      <c r="T1649" s="20"/>
      <c r="U1649" s="177"/>
      <c r="V1649" s="217"/>
      <c r="X1649" s="133"/>
      <c r="Y1649" s="133"/>
      <c r="Z1649" s="133"/>
      <c r="AA1649" s="133"/>
      <c r="AB1649" s="133"/>
      <c r="AC1649" s="17"/>
      <c r="AE1649" s="19"/>
      <c r="AF1649" s="19"/>
    </row>
    <row r="1650" spans="1:32" ht="15.75" x14ac:dyDescent="0.25">
      <c r="A1650" s="136"/>
      <c r="B1650" s="158"/>
      <c r="C1650" s="17"/>
      <c r="E1650" s="180"/>
      <c r="G1650" s="25"/>
      <c r="H1650" s="25"/>
      <c r="I1650" s="18"/>
      <c r="K1650" s="256"/>
      <c r="L1650" s="20"/>
      <c r="M1650" s="183"/>
      <c r="N1650" s="271"/>
      <c r="O1650" s="133"/>
      <c r="P1650" s="133"/>
      <c r="Q1650" s="20"/>
      <c r="R1650" s="133"/>
      <c r="S1650" s="271"/>
      <c r="T1650" s="20"/>
      <c r="U1650" s="177"/>
      <c r="V1650" s="217"/>
      <c r="X1650" s="133"/>
      <c r="Y1650" s="133"/>
      <c r="Z1650" s="133"/>
      <c r="AA1650" s="133"/>
      <c r="AB1650" s="133"/>
      <c r="AC1650" s="17"/>
      <c r="AE1650" s="19"/>
      <c r="AF1650" s="19"/>
    </row>
    <row r="1651" spans="1:32" ht="15.75" x14ac:dyDescent="0.25">
      <c r="A1651" s="136"/>
      <c r="B1651" s="158"/>
      <c r="C1651" s="17"/>
      <c r="E1651" s="180"/>
      <c r="G1651" s="25"/>
      <c r="H1651" s="25"/>
      <c r="I1651" s="18"/>
      <c r="K1651" s="256"/>
      <c r="L1651" s="20"/>
      <c r="M1651" s="183"/>
      <c r="N1651" s="271"/>
      <c r="O1651" s="133"/>
      <c r="P1651" s="133"/>
      <c r="Q1651" s="20"/>
      <c r="R1651" s="133"/>
      <c r="S1651" s="271"/>
      <c r="T1651" s="20"/>
      <c r="U1651" s="177"/>
      <c r="V1651" s="217"/>
      <c r="X1651" s="133"/>
      <c r="Y1651" s="133"/>
      <c r="Z1651" s="133"/>
      <c r="AA1651" s="133"/>
      <c r="AB1651" s="133"/>
      <c r="AC1651" s="17"/>
      <c r="AE1651" s="19"/>
      <c r="AF1651" s="19"/>
    </row>
    <row r="1652" spans="1:32" ht="15.75" x14ac:dyDescent="0.25">
      <c r="A1652" s="136"/>
      <c r="B1652" s="158"/>
      <c r="C1652" s="17"/>
      <c r="E1652" s="180"/>
      <c r="G1652" s="25"/>
      <c r="H1652" s="25"/>
      <c r="I1652" s="18"/>
      <c r="K1652" s="256"/>
      <c r="L1652" s="20"/>
      <c r="M1652" s="183"/>
      <c r="N1652" s="271"/>
      <c r="O1652" s="133"/>
      <c r="P1652" s="133"/>
      <c r="Q1652" s="20"/>
      <c r="R1652" s="133"/>
      <c r="S1652" s="271"/>
      <c r="T1652" s="20"/>
      <c r="U1652" s="177"/>
      <c r="V1652" s="217"/>
      <c r="X1652" s="133"/>
      <c r="Y1652" s="133"/>
      <c r="Z1652" s="133"/>
      <c r="AA1652" s="133"/>
      <c r="AB1652" s="133"/>
      <c r="AC1652" s="17"/>
      <c r="AE1652" s="19"/>
      <c r="AF1652" s="19"/>
    </row>
    <row r="1653" spans="1:32" ht="15.75" x14ac:dyDescent="0.25">
      <c r="A1653" s="136"/>
      <c r="B1653" s="158"/>
      <c r="C1653" s="17"/>
      <c r="E1653" s="180"/>
      <c r="G1653" s="25"/>
      <c r="H1653" s="25"/>
      <c r="I1653" s="18"/>
      <c r="K1653" s="256"/>
      <c r="L1653" s="20"/>
      <c r="M1653" s="183"/>
      <c r="N1653" s="271"/>
      <c r="O1653" s="133"/>
      <c r="P1653" s="133"/>
      <c r="Q1653" s="20"/>
      <c r="R1653" s="133"/>
      <c r="S1653" s="271"/>
      <c r="T1653" s="20"/>
      <c r="U1653" s="177"/>
      <c r="V1653" s="217"/>
      <c r="X1653" s="133"/>
      <c r="Y1653" s="133"/>
      <c r="Z1653" s="133"/>
      <c r="AA1653" s="133"/>
      <c r="AB1653" s="133"/>
      <c r="AC1653" s="17"/>
      <c r="AE1653" s="19"/>
      <c r="AF1653" s="19"/>
    </row>
    <row r="1654" spans="1:32" ht="15.75" x14ac:dyDescent="0.25">
      <c r="A1654" s="136"/>
      <c r="B1654" s="158"/>
      <c r="C1654" s="17"/>
      <c r="E1654" s="180"/>
      <c r="G1654" s="25"/>
      <c r="H1654" s="25"/>
      <c r="I1654" s="18"/>
      <c r="K1654" s="256"/>
      <c r="L1654" s="20"/>
      <c r="M1654" s="183"/>
      <c r="N1654" s="271"/>
      <c r="O1654" s="133"/>
      <c r="P1654" s="133"/>
      <c r="Q1654" s="20"/>
      <c r="R1654" s="133"/>
      <c r="S1654" s="271"/>
      <c r="T1654" s="20"/>
      <c r="U1654" s="177"/>
      <c r="V1654" s="217"/>
      <c r="X1654" s="133"/>
      <c r="Y1654" s="133"/>
      <c r="Z1654" s="133"/>
      <c r="AA1654" s="133"/>
      <c r="AB1654" s="133"/>
      <c r="AC1654" s="17"/>
      <c r="AE1654" s="19"/>
      <c r="AF1654" s="19"/>
    </row>
    <row r="1655" spans="1:32" ht="15.75" x14ac:dyDescent="0.25">
      <c r="A1655" s="136"/>
      <c r="B1655" s="158"/>
      <c r="C1655" s="17"/>
      <c r="E1655" s="180"/>
      <c r="G1655" s="25"/>
      <c r="H1655" s="25"/>
      <c r="I1655" s="18"/>
      <c r="K1655" s="256"/>
      <c r="L1655" s="20"/>
      <c r="M1655" s="183"/>
      <c r="N1655" s="271"/>
      <c r="O1655" s="133"/>
      <c r="P1655" s="133"/>
      <c r="Q1655" s="20"/>
      <c r="R1655" s="133"/>
      <c r="S1655" s="271"/>
      <c r="T1655" s="20"/>
      <c r="U1655" s="177"/>
      <c r="V1655" s="217"/>
      <c r="X1655" s="133"/>
      <c r="Y1655" s="133"/>
      <c r="Z1655" s="133"/>
      <c r="AA1655" s="133"/>
      <c r="AB1655" s="133"/>
      <c r="AC1655" s="17"/>
      <c r="AE1655" s="19"/>
      <c r="AF1655" s="19"/>
    </row>
    <row r="1656" spans="1:32" ht="15.75" x14ac:dyDescent="0.25">
      <c r="A1656" s="136"/>
      <c r="B1656" s="158"/>
      <c r="C1656" s="17"/>
      <c r="E1656" s="180"/>
      <c r="G1656" s="25"/>
      <c r="H1656" s="25"/>
      <c r="I1656" s="18"/>
      <c r="K1656" s="256"/>
      <c r="L1656" s="20"/>
      <c r="M1656" s="183"/>
      <c r="N1656" s="271"/>
      <c r="O1656" s="133"/>
      <c r="P1656" s="133"/>
      <c r="Q1656" s="20"/>
      <c r="R1656" s="133"/>
      <c r="S1656" s="271"/>
      <c r="T1656" s="20"/>
      <c r="U1656" s="177"/>
      <c r="V1656" s="217"/>
      <c r="X1656" s="133"/>
      <c r="Y1656" s="133"/>
      <c r="Z1656" s="133"/>
      <c r="AA1656" s="133"/>
      <c r="AB1656" s="133"/>
      <c r="AC1656" s="17"/>
      <c r="AE1656" s="19"/>
      <c r="AF1656" s="19"/>
    </row>
    <row r="1657" spans="1:32" ht="15.75" x14ac:dyDescent="0.25">
      <c r="A1657" s="136"/>
      <c r="B1657" s="158"/>
      <c r="C1657" s="17"/>
      <c r="E1657" s="180"/>
      <c r="G1657" s="25"/>
      <c r="H1657" s="25"/>
      <c r="I1657" s="18"/>
      <c r="K1657" s="256"/>
      <c r="L1657" s="20"/>
      <c r="M1657" s="183"/>
      <c r="N1657" s="271"/>
      <c r="O1657" s="133"/>
      <c r="P1657" s="133"/>
      <c r="Q1657" s="20"/>
      <c r="R1657" s="133"/>
      <c r="S1657" s="271"/>
      <c r="T1657" s="20"/>
      <c r="U1657" s="177"/>
      <c r="V1657" s="217"/>
      <c r="X1657" s="133"/>
      <c r="Y1657" s="133"/>
      <c r="Z1657" s="133"/>
      <c r="AA1657" s="133"/>
      <c r="AB1657" s="133"/>
      <c r="AC1657" s="17"/>
      <c r="AE1657" s="19"/>
      <c r="AF1657" s="19"/>
    </row>
    <row r="1658" spans="1:32" ht="15.75" x14ac:dyDescent="0.25">
      <c r="A1658" s="136"/>
      <c r="B1658" s="158"/>
      <c r="C1658" s="17"/>
      <c r="E1658" s="180"/>
      <c r="G1658" s="25"/>
      <c r="H1658" s="25"/>
      <c r="I1658" s="18"/>
      <c r="K1658" s="256"/>
      <c r="L1658" s="20"/>
      <c r="M1658" s="183"/>
      <c r="N1658" s="271"/>
      <c r="O1658" s="133"/>
      <c r="P1658" s="133"/>
      <c r="Q1658" s="20"/>
      <c r="R1658" s="133"/>
      <c r="S1658" s="271"/>
      <c r="T1658" s="20"/>
      <c r="U1658" s="177"/>
      <c r="V1658" s="217"/>
      <c r="X1658" s="133"/>
      <c r="Y1658" s="133"/>
      <c r="Z1658" s="133"/>
      <c r="AA1658" s="133"/>
      <c r="AB1658" s="133"/>
      <c r="AC1658" s="17"/>
      <c r="AE1658" s="19"/>
      <c r="AF1658" s="19"/>
    </row>
    <row r="1659" spans="1:32" ht="15.75" x14ac:dyDescent="0.25">
      <c r="A1659" s="136"/>
      <c r="B1659" s="158"/>
      <c r="C1659" s="17"/>
      <c r="E1659" s="180"/>
      <c r="G1659" s="25"/>
      <c r="H1659" s="25"/>
      <c r="I1659" s="18"/>
      <c r="K1659" s="256"/>
      <c r="L1659" s="20"/>
      <c r="M1659" s="183"/>
      <c r="N1659" s="271"/>
      <c r="O1659" s="133"/>
      <c r="P1659" s="133"/>
      <c r="Q1659" s="20"/>
      <c r="R1659" s="133"/>
      <c r="S1659" s="271"/>
      <c r="T1659" s="20"/>
      <c r="U1659" s="177"/>
      <c r="V1659" s="217"/>
      <c r="X1659" s="133"/>
      <c r="Y1659" s="133"/>
      <c r="Z1659" s="133"/>
      <c r="AA1659" s="133"/>
      <c r="AB1659" s="133"/>
      <c r="AC1659" s="17"/>
      <c r="AE1659" s="19"/>
      <c r="AF1659" s="19"/>
    </row>
    <row r="1660" spans="1:32" ht="15.75" x14ac:dyDescent="0.25">
      <c r="A1660" s="136"/>
      <c r="B1660" s="158"/>
      <c r="C1660" s="17"/>
      <c r="E1660" s="180"/>
      <c r="G1660" s="25"/>
      <c r="H1660" s="25"/>
      <c r="I1660" s="18"/>
      <c r="K1660" s="256"/>
      <c r="L1660" s="20"/>
      <c r="M1660" s="183"/>
      <c r="N1660" s="271"/>
      <c r="O1660" s="133"/>
      <c r="P1660" s="133"/>
      <c r="Q1660" s="20"/>
      <c r="R1660" s="133"/>
      <c r="S1660" s="271"/>
      <c r="T1660" s="20"/>
      <c r="U1660" s="177"/>
      <c r="V1660" s="217"/>
      <c r="X1660" s="133"/>
      <c r="Y1660" s="133"/>
      <c r="Z1660" s="133"/>
      <c r="AA1660" s="133"/>
      <c r="AB1660" s="133"/>
      <c r="AC1660" s="17"/>
      <c r="AE1660" s="19"/>
      <c r="AF1660" s="19"/>
    </row>
    <row r="1661" spans="1:32" ht="15.75" x14ac:dyDescent="0.25">
      <c r="A1661" s="136"/>
      <c r="B1661" s="158"/>
      <c r="C1661" s="17"/>
      <c r="E1661" s="180"/>
      <c r="G1661" s="25"/>
      <c r="H1661" s="25"/>
      <c r="I1661" s="18"/>
      <c r="K1661" s="256"/>
      <c r="L1661" s="20"/>
      <c r="M1661" s="183"/>
      <c r="N1661" s="271"/>
      <c r="O1661" s="133"/>
      <c r="P1661" s="133"/>
      <c r="Q1661" s="20"/>
      <c r="R1661" s="133"/>
      <c r="S1661" s="271"/>
      <c r="T1661" s="20"/>
      <c r="U1661" s="177"/>
      <c r="V1661" s="217"/>
      <c r="X1661" s="133"/>
      <c r="Y1661" s="133"/>
      <c r="Z1661" s="133"/>
      <c r="AA1661" s="133"/>
      <c r="AB1661" s="133"/>
      <c r="AC1661" s="17"/>
      <c r="AE1661" s="19"/>
      <c r="AF1661" s="19"/>
    </row>
    <row r="1662" spans="1:32" ht="15.75" x14ac:dyDescent="0.25">
      <c r="A1662" s="136"/>
      <c r="B1662" s="158"/>
      <c r="C1662" s="17"/>
      <c r="E1662" s="180"/>
      <c r="G1662" s="25"/>
      <c r="H1662" s="25"/>
      <c r="I1662" s="18"/>
      <c r="K1662" s="256"/>
      <c r="L1662" s="20"/>
      <c r="M1662" s="183"/>
      <c r="N1662" s="271"/>
      <c r="O1662" s="133"/>
      <c r="P1662" s="133"/>
      <c r="Q1662" s="20"/>
      <c r="R1662" s="133"/>
      <c r="S1662" s="271"/>
      <c r="T1662" s="20"/>
      <c r="U1662" s="177"/>
      <c r="V1662" s="217"/>
      <c r="X1662" s="133"/>
      <c r="Y1662" s="133"/>
      <c r="Z1662" s="133"/>
      <c r="AA1662" s="133"/>
      <c r="AB1662" s="133"/>
      <c r="AC1662" s="17"/>
      <c r="AE1662" s="19"/>
      <c r="AF1662" s="19"/>
    </row>
    <row r="1663" spans="1:32" ht="15.75" x14ac:dyDescent="0.25">
      <c r="A1663" s="136"/>
      <c r="B1663" s="158"/>
      <c r="C1663" s="17"/>
      <c r="E1663" s="180"/>
      <c r="G1663" s="25"/>
      <c r="H1663" s="25"/>
      <c r="I1663" s="18"/>
      <c r="K1663" s="256"/>
      <c r="L1663" s="20"/>
      <c r="M1663" s="183"/>
      <c r="N1663" s="271"/>
      <c r="O1663" s="133"/>
      <c r="P1663" s="133"/>
      <c r="Q1663" s="20"/>
      <c r="R1663" s="133"/>
      <c r="S1663" s="271"/>
      <c r="T1663" s="20"/>
      <c r="U1663" s="177"/>
      <c r="V1663" s="217"/>
      <c r="X1663" s="133"/>
      <c r="Y1663" s="133"/>
      <c r="Z1663" s="133"/>
      <c r="AA1663" s="133"/>
      <c r="AB1663" s="133"/>
      <c r="AC1663" s="17"/>
      <c r="AE1663" s="19"/>
      <c r="AF1663" s="19"/>
    </row>
    <row r="1664" spans="1:32" ht="15.75" x14ac:dyDescent="0.25">
      <c r="A1664" s="136"/>
      <c r="B1664" s="158"/>
      <c r="C1664" s="17"/>
      <c r="E1664" s="180"/>
      <c r="G1664" s="25"/>
      <c r="H1664" s="25"/>
      <c r="I1664" s="18"/>
      <c r="K1664" s="256"/>
      <c r="L1664" s="20"/>
      <c r="M1664" s="183"/>
      <c r="N1664" s="271"/>
      <c r="O1664" s="133"/>
      <c r="P1664" s="133"/>
      <c r="Q1664" s="20"/>
      <c r="R1664" s="133"/>
      <c r="S1664" s="271"/>
      <c r="T1664" s="20"/>
      <c r="U1664" s="177"/>
      <c r="V1664" s="217"/>
      <c r="X1664" s="133"/>
      <c r="Y1664" s="133"/>
      <c r="Z1664" s="133"/>
      <c r="AA1664" s="133"/>
      <c r="AB1664" s="133"/>
      <c r="AC1664" s="17"/>
      <c r="AE1664" s="19"/>
      <c r="AF1664" s="19"/>
    </row>
    <row r="1665" spans="1:32" ht="15.75" x14ac:dyDescent="0.25">
      <c r="A1665" s="136"/>
      <c r="B1665" s="158"/>
      <c r="C1665" s="17"/>
      <c r="E1665" s="180"/>
      <c r="G1665" s="25"/>
      <c r="H1665" s="25"/>
      <c r="I1665" s="18"/>
      <c r="K1665" s="256"/>
      <c r="L1665" s="20"/>
      <c r="M1665" s="183"/>
      <c r="N1665" s="271"/>
      <c r="O1665" s="133"/>
      <c r="P1665" s="133"/>
      <c r="Q1665" s="20"/>
      <c r="R1665" s="133"/>
      <c r="S1665" s="271"/>
      <c r="T1665" s="20"/>
      <c r="U1665" s="177"/>
      <c r="V1665" s="217"/>
      <c r="X1665" s="133"/>
      <c r="Y1665" s="133"/>
      <c r="Z1665" s="133"/>
      <c r="AA1665" s="133"/>
      <c r="AB1665" s="133"/>
      <c r="AC1665" s="17"/>
      <c r="AE1665" s="19"/>
      <c r="AF1665" s="19"/>
    </row>
    <row r="1666" spans="1:32" ht="15.75" x14ac:dyDescent="0.25">
      <c r="A1666" s="136"/>
      <c r="B1666" s="158"/>
      <c r="C1666" s="17"/>
      <c r="E1666" s="180"/>
      <c r="G1666" s="25"/>
      <c r="H1666" s="25"/>
      <c r="I1666" s="18"/>
      <c r="K1666" s="256"/>
      <c r="L1666" s="20"/>
      <c r="M1666" s="183"/>
      <c r="N1666" s="271"/>
      <c r="O1666" s="133"/>
      <c r="P1666" s="133"/>
      <c r="Q1666" s="20"/>
      <c r="R1666" s="133"/>
      <c r="S1666" s="271"/>
      <c r="T1666" s="20"/>
      <c r="U1666" s="177"/>
      <c r="V1666" s="217"/>
      <c r="X1666" s="133"/>
      <c r="Y1666" s="133"/>
      <c r="Z1666" s="133"/>
      <c r="AA1666" s="133"/>
      <c r="AB1666" s="133"/>
      <c r="AC1666" s="17"/>
      <c r="AE1666" s="19"/>
      <c r="AF1666" s="19"/>
    </row>
    <row r="1667" spans="1:32" ht="15.75" x14ac:dyDescent="0.25">
      <c r="A1667" s="136"/>
      <c r="B1667" s="158"/>
      <c r="C1667" s="17"/>
      <c r="E1667" s="180"/>
      <c r="G1667" s="25"/>
      <c r="H1667" s="25"/>
      <c r="I1667" s="18"/>
      <c r="K1667" s="256"/>
      <c r="L1667" s="20"/>
      <c r="M1667" s="183"/>
      <c r="N1667" s="271"/>
      <c r="O1667" s="133"/>
      <c r="P1667" s="133"/>
      <c r="Q1667" s="20"/>
      <c r="R1667" s="133"/>
      <c r="S1667" s="271"/>
      <c r="T1667" s="20"/>
      <c r="U1667" s="177"/>
      <c r="V1667" s="217"/>
      <c r="X1667" s="133"/>
      <c r="Y1667" s="133"/>
      <c r="Z1667" s="133"/>
      <c r="AA1667" s="133"/>
      <c r="AB1667" s="133"/>
      <c r="AC1667" s="17"/>
      <c r="AE1667" s="19"/>
      <c r="AF1667" s="19"/>
    </row>
    <row r="1668" spans="1:32" ht="15.75" x14ac:dyDescent="0.25">
      <c r="A1668" s="136"/>
      <c r="B1668" s="158"/>
      <c r="C1668" s="17"/>
      <c r="E1668" s="180"/>
      <c r="G1668" s="25"/>
      <c r="H1668" s="25"/>
      <c r="I1668" s="18"/>
      <c r="K1668" s="256"/>
      <c r="L1668" s="20"/>
      <c r="M1668" s="183"/>
      <c r="N1668" s="271"/>
      <c r="O1668" s="133"/>
      <c r="P1668" s="133"/>
      <c r="Q1668" s="20"/>
      <c r="R1668" s="133"/>
      <c r="S1668" s="271"/>
      <c r="T1668" s="20"/>
      <c r="U1668" s="177"/>
      <c r="V1668" s="217"/>
      <c r="X1668" s="133"/>
      <c r="Y1668" s="133"/>
      <c r="Z1668" s="133"/>
      <c r="AA1668" s="133"/>
      <c r="AB1668" s="133"/>
      <c r="AC1668" s="17"/>
      <c r="AE1668" s="19"/>
      <c r="AF1668" s="19"/>
    </row>
    <row r="1669" spans="1:32" ht="15.75" x14ac:dyDescent="0.25">
      <c r="A1669" s="136"/>
      <c r="B1669" s="158"/>
      <c r="C1669" s="17"/>
      <c r="E1669" s="180"/>
      <c r="G1669" s="25"/>
      <c r="H1669" s="25"/>
      <c r="I1669" s="18"/>
      <c r="K1669" s="256"/>
      <c r="L1669" s="20"/>
      <c r="M1669" s="183"/>
      <c r="N1669" s="271"/>
      <c r="O1669" s="133"/>
      <c r="P1669" s="133"/>
      <c r="Q1669" s="20"/>
      <c r="R1669" s="133"/>
      <c r="S1669" s="271"/>
      <c r="T1669" s="20"/>
      <c r="U1669" s="177"/>
      <c r="V1669" s="217"/>
      <c r="X1669" s="133"/>
      <c r="Y1669" s="133"/>
      <c r="Z1669" s="133"/>
      <c r="AA1669" s="133"/>
      <c r="AB1669" s="133"/>
      <c r="AC1669" s="17"/>
      <c r="AE1669" s="19"/>
      <c r="AF1669" s="19"/>
    </row>
    <row r="1670" spans="1:32" ht="15.75" x14ac:dyDescent="0.25">
      <c r="A1670" s="136"/>
      <c r="B1670" s="158"/>
      <c r="C1670" s="17"/>
      <c r="E1670" s="180"/>
      <c r="G1670" s="25"/>
      <c r="H1670" s="25"/>
      <c r="I1670" s="18"/>
      <c r="K1670" s="256"/>
      <c r="L1670" s="20"/>
      <c r="M1670" s="183"/>
      <c r="N1670" s="271"/>
      <c r="O1670" s="133"/>
      <c r="P1670" s="133"/>
      <c r="Q1670" s="20"/>
      <c r="R1670" s="133"/>
      <c r="S1670" s="271"/>
      <c r="T1670" s="20"/>
      <c r="U1670" s="177"/>
      <c r="V1670" s="217"/>
      <c r="X1670" s="133"/>
      <c r="Y1670" s="133"/>
      <c r="Z1670" s="133"/>
      <c r="AA1670" s="133"/>
      <c r="AB1670" s="133"/>
      <c r="AC1670" s="17"/>
      <c r="AE1670" s="19"/>
      <c r="AF1670" s="19"/>
    </row>
    <row r="1671" spans="1:32" ht="15.75" x14ac:dyDescent="0.25">
      <c r="A1671" s="136"/>
      <c r="B1671" s="158"/>
      <c r="C1671" s="17"/>
      <c r="E1671" s="180"/>
      <c r="G1671" s="25"/>
      <c r="H1671" s="25"/>
      <c r="I1671" s="18"/>
      <c r="K1671" s="256"/>
      <c r="L1671" s="20"/>
      <c r="M1671" s="183"/>
      <c r="N1671" s="271"/>
      <c r="O1671" s="133"/>
      <c r="P1671" s="133"/>
      <c r="Q1671" s="20"/>
      <c r="R1671" s="133"/>
      <c r="S1671" s="271"/>
      <c r="T1671" s="20"/>
      <c r="U1671" s="177"/>
      <c r="V1671" s="217"/>
      <c r="X1671" s="133"/>
      <c r="Y1671" s="133"/>
      <c r="Z1671" s="133"/>
      <c r="AA1671" s="133"/>
      <c r="AB1671" s="133"/>
      <c r="AC1671" s="17"/>
      <c r="AE1671" s="19"/>
      <c r="AF1671" s="19"/>
    </row>
    <row r="1672" spans="1:32" ht="15.75" x14ac:dyDescent="0.25">
      <c r="A1672" s="136"/>
      <c r="B1672" s="158"/>
      <c r="C1672" s="17"/>
      <c r="E1672" s="180"/>
      <c r="G1672" s="25"/>
      <c r="H1672" s="25"/>
      <c r="I1672" s="18"/>
      <c r="K1672" s="256"/>
      <c r="L1672" s="20"/>
      <c r="M1672" s="183"/>
      <c r="N1672" s="271"/>
      <c r="O1672" s="133"/>
      <c r="P1672" s="133"/>
      <c r="Q1672" s="20"/>
      <c r="R1672" s="133"/>
      <c r="S1672" s="271"/>
      <c r="T1672" s="20"/>
      <c r="U1672" s="177"/>
      <c r="V1672" s="217"/>
      <c r="X1672" s="133"/>
      <c r="Y1672" s="133"/>
      <c r="Z1672" s="133"/>
      <c r="AA1672" s="133"/>
      <c r="AB1672" s="133"/>
      <c r="AC1672" s="17"/>
      <c r="AE1672" s="19"/>
      <c r="AF1672" s="19"/>
    </row>
    <row r="1673" spans="1:32" ht="15.75" x14ac:dyDescent="0.25">
      <c r="A1673" s="136"/>
      <c r="B1673" s="158"/>
      <c r="C1673" s="17"/>
      <c r="E1673" s="180"/>
      <c r="G1673" s="25"/>
      <c r="H1673" s="25"/>
      <c r="I1673" s="18"/>
      <c r="K1673" s="256"/>
      <c r="L1673" s="20"/>
      <c r="M1673" s="183"/>
      <c r="N1673" s="271"/>
      <c r="O1673" s="133"/>
      <c r="P1673" s="133"/>
      <c r="Q1673" s="20"/>
      <c r="R1673" s="133"/>
      <c r="S1673" s="271"/>
      <c r="T1673" s="20"/>
      <c r="U1673" s="177"/>
      <c r="V1673" s="217"/>
      <c r="X1673" s="133"/>
      <c r="Y1673" s="133"/>
      <c r="Z1673" s="133"/>
      <c r="AA1673" s="133"/>
      <c r="AB1673" s="133"/>
      <c r="AC1673" s="17"/>
      <c r="AE1673" s="19"/>
      <c r="AF1673" s="19"/>
    </row>
    <row r="1674" spans="1:32" ht="15.75" x14ac:dyDescent="0.25">
      <c r="A1674" s="136"/>
      <c r="B1674" s="158"/>
      <c r="C1674" s="17"/>
      <c r="E1674" s="180"/>
      <c r="G1674" s="25"/>
      <c r="H1674" s="25"/>
      <c r="I1674" s="18"/>
      <c r="K1674" s="256"/>
      <c r="L1674" s="20"/>
      <c r="M1674" s="183"/>
      <c r="N1674" s="271"/>
      <c r="O1674" s="133"/>
      <c r="P1674" s="133"/>
      <c r="Q1674" s="20"/>
      <c r="R1674" s="133"/>
      <c r="S1674" s="271"/>
      <c r="T1674" s="20"/>
      <c r="U1674" s="177"/>
      <c r="V1674" s="217"/>
      <c r="X1674" s="133"/>
      <c r="Y1674" s="133"/>
      <c r="Z1674" s="133"/>
      <c r="AA1674" s="133"/>
      <c r="AB1674" s="133"/>
      <c r="AC1674" s="17"/>
      <c r="AE1674" s="19"/>
      <c r="AF1674" s="19"/>
    </row>
    <row r="1675" spans="1:32" ht="15.75" x14ac:dyDescent="0.25">
      <c r="A1675" s="136"/>
      <c r="B1675" s="158"/>
      <c r="C1675" s="17"/>
      <c r="E1675" s="180"/>
      <c r="G1675" s="25"/>
      <c r="H1675" s="25"/>
      <c r="I1675" s="18"/>
      <c r="K1675" s="256"/>
      <c r="L1675" s="20"/>
      <c r="M1675" s="183"/>
      <c r="N1675" s="271"/>
      <c r="O1675" s="133"/>
      <c r="P1675" s="133"/>
      <c r="Q1675" s="20"/>
      <c r="R1675" s="133"/>
      <c r="S1675" s="271"/>
      <c r="T1675" s="20"/>
      <c r="U1675" s="177"/>
      <c r="V1675" s="217"/>
      <c r="X1675" s="133"/>
      <c r="Y1675" s="133"/>
      <c r="Z1675" s="133"/>
      <c r="AA1675" s="133"/>
      <c r="AB1675" s="133"/>
      <c r="AC1675" s="17"/>
      <c r="AE1675" s="19"/>
      <c r="AF1675" s="19"/>
    </row>
    <row r="1676" spans="1:32" ht="15.75" x14ac:dyDescent="0.25">
      <c r="A1676" s="136"/>
      <c r="B1676" s="158"/>
      <c r="C1676" s="17"/>
      <c r="E1676" s="180"/>
      <c r="G1676" s="25"/>
      <c r="H1676" s="25"/>
      <c r="I1676" s="18"/>
      <c r="K1676" s="256"/>
      <c r="L1676" s="20"/>
      <c r="M1676" s="183"/>
      <c r="N1676" s="271"/>
      <c r="O1676" s="133"/>
      <c r="P1676" s="133"/>
      <c r="Q1676" s="20"/>
      <c r="R1676" s="133"/>
      <c r="S1676" s="271"/>
      <c r="T1676" s="20"/>
      <c r="U1676" s="177"/>
      <c r="V1676" s="217"/>
      <c r="X1676" s="133"/>
      <c r="Y1676" s="133"/>
      <c r="Z1676" s="133"/>
      <c r="AA1676" s="133"/>
      <c r="AB1676" s="133"/>
      <c r="AC1676" s="17"/>
      <c r="AE1676" s="19"/>
      <c r="AF1676" s="19"/>
    </row>
    <row r="1677" spans="1:32" ht="15.75" x14ac:dyDescent="0.25">
      <c r="A1677" s="136"/>
      <c r="B1677" s="158"/>
      <c r="C1677" s="17"/>
      <c r="E1677" s="180"/>
      <c r="G1677" s="25"/>
      <c r="H1677" s="25"/>
      <c r="I1677" s="18"/>
      <c r="K1677" s="256"/>
      <c r="L1677" s="20"/>
      <c r="M1677" s="183"/>
      <c r="N1677" s="271"/>
      <c r="O1677" s="133"/>
      <c r="P1677" s="133"/>
      <c r="Q1677" s="20"/>
      <c r="R1677" s="133"/>
      <c r="S1677" s="271"/>
      <c r="T1677" s="20"/>
      <c r="U1677" s="177"/>
      <c r="V1677" s="217"/>
      <c r="X1677" s="133"/>
      <c r="Y1677" s="133"/>
      <c r="Z1677" s="133"/>
      <c r="AA1677" s="133"/>
      <c r="AB1677" s="133"/>
      <c r="AC1677" s="17"/>
      <c r="AE1677" s="19"/>
      <c r="AF1677" s="19"/>
    </row>
    <row r="1678" spans="1:32" ht="15.75" x14ac:dyDescent="0.25">
      <c r="A1678" s="136"/>
      <c r="B1678" s="158"/>
      <c r="C1678" s="17"/>
      <c r="E1678" s="180"/>
      <c r="G1678" s="25"/>
      <c r="H1678" s="25"/>
      <c r="I1678" s="18"/>
      <c r="K1678" s="256"/>
      <c r="L1678" s="20"/>
      <c r="M1678" s="183"/>
      <c r="N1678" s="271"/>
      <c r="O1678" s="133"/>
      <c r="P1678" s="133"/>
      <c r="Q1678" s="20"/>
      <c r="R1678" s="133"/>
      <c r="S1678" s="271"/>
      <c r="T1678" s="20"/>
      <c r="U1678" s="177"/>
      <c r="V1678" s="217"/>
      <c r="X1678" s="133"/>
      <c r="Y1678" s="133"/>
      <c r="Z1678" s="133"/>
      <c r="AA1678" s="133"/>
      <c r="AB1678" s="133"/>
      <c r="AC1678" s="17"/>
      <c r="AE1678" s="19"/>
      <c r="AF1678" s="19"/>
    </row>
    <row r="1679" spans="1:32" ht="15.75" x14ac:dyDescent="0.25">
      <c r="A1679" s="136"/>
      <c r="B1679" s="158"/>
      <c r="C1679" s="17"/>
      <c r="E1679" s="180"/>
      <c r="G1679" s="25"/>
      <c r="H1679" s="25"/>
      <c r="I1679" s="18"/>
      <c r="K1679" s="256"/>
      <c r="L1679" s="20"/>
      <c r="M1679" s="183"/>
      <c r="N1679" s="271"/>
      <c r="O1679" s="133"/>
      <c r="P1679" s="133"/>
      <c r="Q1679" s="20"/>
      <c r="R1679" s="133"/>
      <c r="S1679" s="271"/>
      <c r="T1679" s="20"/>
      <c r="U1679" s="177"/>
      <c r="V1679" s="217"/>
      <c r="X1679" s="133"/>
      <c r="Y1679" s="133"/>
      <c r="Z1679" s="133"/>
      <c r="AA1679" s="133"/>
      <c r="AB1679" s="133"/>
      <c r="AC1679" s="17"/>
      <c r="AE1679" s="19"/>
      <c r="AF1679" s="19"/>
    </row>
    <row r="1680" spans="1:32" ht="15.75" x14ac:dyDescent="0.25">
      <c r="A1680" s="136"/>
      <c r="B1680" s="158"/>
      <c r="C1680" s="17"/>
      <c r="E1680" s="180"/>
      <c r="G1680" s="25"/>
      <c r="H1680" s="25"/>
      <c r="I1680" s="18"/>
      <c r="K1680" s="256"/>
      <c r="L1680" s="20"/>
      <c r="M1680" s="183"/>
      <c r="N1680" s="271"/>
      <c r="O1680" s="133"/>
      <c r="P1680" s="133"/>
      <c r="Q1680" s="20"/>
      <c r="R1680" s="133"/>
      <c r="S1680" s="271"/>
      <c r="T1680" s="20"/>
      <c r="U1680" s="177"/>
      <c r="V1680" s="217"/>
      <c r="X1680" s="133"/>
      <c r="Y1680" s="133"/>
      <c r="Z1680" s="133"/>
      <c r="AA1680" s="133"/>
      <c r="AB1680" s="133"/>
      <c r="AC1680" s="17"/>
      <c r="AE1680" s="19"/>
      <c r="AF1680" s="19"/>
    </row>
    <row r="1681" spans="1:32" ht="15.75" x14ac:dyDescent="0.25">
      <c r="A1681" s="136"/>
      <c r="B1681" s="158"/>
      <c r="C1681" s="17"/>
      <c r="E1681" s="180"/>
      <c r="G1681" s="25"/>
      <c r="H1681" s="25"/>
      <c r="I1681" s="18"/>
      <c r="K1681" s="256"/>
      <c r="L1681" s="20"/>
      <c r="M1681" s="183"/>
      <c r="N1681" s="271"/>
      <c r="O1681" s="133"/>
      <c r="P1681" s="133"/>
      <c r="Q1681" s="20"/>
      <c r="R1681" s="133"/>
      <c r="S1681" s="271"/>
      <c r="T1681" s="20"/>
      <c r="U1681" s="177"/>
      <c r="V1681" s="217"/>
      <c r="X1681" s="133"/>
      <c r="Y1681" s="133"/>
      <c r="Z1681" s="133"/>
      <c r="AA1681" s="133"/>
      <c r="AB1681" s="133"/>
      <c r="AC1681" s="17"/>
      <c r="AE1681" s="19"/>
      <c r="AF1681" s="19"/>
    </row>
    <row r="1682" spans="1:32" ht="15.75" x14ac:dyDescent="0.25">
      <c r="A1682" s="136"/>
      <c r="B1682" s="158"/>
      <c r="C1682" s="17"/>
      <c r="E1682" s="180"/>
      <c r="G1682" s="25"/>
      <c r="H1682" s="25"/>
      <c r="I1682" s="18"/>
      <c r="K1682" s="256"/>
      <c r="L1682" s="20"/>
      <c r="M1682" s="183"/>
      <c r="N1682" s="271"/>
      <c r="O1682" s="133"/>
      <c r="P1682" s="133"/>
      <c r="Q1682" s="20"/>
      <c r="R1682" s="133"/>
      <c r="S1682" s="271"/>
      <c r="T1682" s="20"/>
      <c r="U1682" s="177"/>
      <c r="V1682" s="217"/>
      <c r="X1682" s="133"/>
      <c r="Y1682" s="133"/>
      <c r="Z1682" s="133"/>
      <c r="AA1682" s="133"/>
      <c r="AB1682" s="133"/>
      <c r="AC1682" s="17"/>
      <c r="AE1682" s="19"/>
      <c r="AF1682" s="19"/>
    </row>
    <row r="1683" spans="1:32" ht="15.75" x14ac:dyDescent="0.25">
      <c r="A1683" s="136"/>
      <c r="B1683" s="158"/>
      <c r="C1683" s="17"/>
      <c r="E1683" s="180"/>
      <c r="G1683" s="25"/>
      <c r="H1683" s="25"/>
      <c r="I1683" s="18"/>
      <c r="K1683" s="256"/>
      <c r="L1683" s="20"/>
      <c r="M1683" s="183"/>
      <c r="N1683" s="271"/>
      <c r="O1683" s="133"/>
      <c r="P1683" s="133"/>
      <c r="Q1683" s="20"/>
      <c r="R1683" s="133"/>
      <c r="S1683" s="271"/>
      <c r="T1683" s="20"/>
      <c r="U1683" s="177"/>
      <c r="V1683" s="217"/>
      <c r="X1683" s="133"/>
      <c r="Y1683" s="133"/>
      <c r="Z1683" s="133"/>
      <c r="AA1683" s="133"/>
      <c r="AB1683" s="133"/>
      <c r="AC1683" s="17"/>
      <c r="AE1683" s="19"/>
      <c r="AF1683" s="19"/>
    </row>
    <row r="1684" spans="1:32" ht="15.75" x14ac:dyDescent="0.25">
      <c r="A1684" s="136"/>
      <c r="B1684" s="158"/>
      <c r="C1684" s="17"/>
      <c r="E1684" s="180"/>
      <c r="G1684" s="25"/>
      <c r="H1684" s="25"/>
      <c r="I1684" s="18"/>
      <c r="K1684" s="256"/>
      <c r="L1684" s="20"/>
      <c r="M1684" s="183"/>
      <c r="N1684" s="271"/>
      <c r="O1684" s="133"/>
      <c r="P1684" s="133"/>
      <c r="Q1684" s="20"/>
      <c r="R1684" s="133"/>
      <c r="S1684" s="271"/>
      <c r="T1684" s="20"/>
      <c r="U1684" s="177"/>
      <c r="V1684" s="217"/>
      <c r="X1684" s="133"/>
      <c r="Y1684" s="133"/>
      <c r="Z1684" s="133"/>
      <c r="AA1684" s="133"/>
      <c r="AB1684" s="133"/>
      <c r="AC1684" s="17"/>
      <c r="AE1684" s="19"/>
      <c r="AF1684" s="19"/>
    </row>
    <row r="1685" spans="1:32" ht="15.75" x14ac:dyDescent="0.25">
      <c r="A1685" s="136"/>
      <c r="B1685" s="158"/>
      <c r="C1685" s="17"/>
      <c r="E1685" s="180"/>
      <c r="G1685" s="25"/>
      <c r="H1685" s="25"/>
      <c r="I1685" s="18"/>
      <c r="K1685" s="256"/>
      <c r="L1685" s="20"/>
      <c r="M1685" s="183"/>
      <c r="N1685" s="271"/>
      <c r="O1685" s="133"/>
      <c r="P1685" s="133"/>
      <c r="Q1685" s="20"/>
      <c r="R1685" s="133"/>
      <c r="S1685" s="271"/>
      <c r="T1685" s="20"/>
      <c r="U1685" s="177"/>
      <c r="V1685" s="217"/>
      <c r="X1685" s="133"/>
      <c r="Y1685" s="133"/>
      <c r="Z1685" s="133"/>
      <c r="AA1685" s="133"/>
      <c r="AB1685" s="133"/>
      <c r="AC1685" s="17"/>
      <c r="AE1685" s="19"/>
      <c r="AF1685" s="19"/>
    </row>
    <row r="1686" spans="1:32" ht="15.75" x14ac:dyDescent="0.25">
      <c r="A1686" s="136"/>
      <c r="B1686" s="158"/>
      <c r="C1686" s="17"/>
      <c r="E1686" s="180"/>
      <c r="G1686" s="25"/>
      <c r="H1686" s="25"/>
      <c r="I1686" s="18"/>
      <c r="K1686" s="256"/>
      <c r="L1686" s="20"/>
      <c r="M1686" s="183"/>
      <c r="N1686" s="271"/>
      <c r="O1686" s="133"/>
      <c r="P1686" s="133"/>
      <c r="Q1686" s="20"/>
      <c r="R1686" s="133"/>
      <c r="S1686" s="271"/>
      <c r="T1686" s="20"/>
      <c r="U1686" s="177"/>
      <c r="V1686" s="217"/>
      <c r="X1686" s="133"/>
      <c r="Y1686" s="133"/>
      <c r="Z1686" s="133"/>
      <c r="AA1686" s="133"/>
      <c r="AB1686" s="133"/>
      <c r="AC1686" s="17"/>
      <c r="AE1686" s="19"/>
      <c r="AF1686" s="19"/>
    </row>
    <row r="1687" spans="1:32" ht="15.75" x14ac:dyDescent="0.25">
      <c r="A1687" s="136"/>
      <c r="B1687" s="158"/>
      <c r="C1687" s="17"/>
      <c r="E1687" s="180"/>
      <c r="G1687" s="25"/>
      <c r="H1687" s="25"/>
      <c r="I1687" s="18"/>
      <c r="K1687" s="256"/>
      <c r="L1687" s="20"/>
      <c r="M1687" s="183"/>
      <c r="N1687" s="271"/>
      <c r="O1687" s="133"/>
      <c r="P1687" s="133"/>
      <c r="Q1687" s="20"/>
      <c r="R1687" s="133"/>
      <c r="S1687" s="271"/>
      <c r="T1687" s="20"/>
      <c r="U1687" s="177"/>
      <c r="V1687" s="217"/>
      <c r="X1687" s="133"/>
      <c r="Y1687" s="133"/>
      <c r="Z1687" s="133"/>
      <c r="AA1687" s="133"/>
      <c r="AB1687" s="133"/>
      <c r="AC1687" s="17"/>
      <c r="AE1687" s="19"/>
      <c r="AF1687" s="19"/>
    </row>
    <row r="1688" spans="1:32" ht="15.75" x14ac:dyDescent="0.25">
      <c r="A1688" s="136"/>
      <c r="B1688" s="158"/>
      <c r="C1688" s="17"/>
      <c r="E1688" s="180"/>
      <c r="G1688" s="25"/>
      <c r="H1688" s="25"/>
      <c r="I1688" s="18"/>
      <c r="K1688" s="256"/>
      <c r="L1688" s="20"/>
      <c r="M1688" s="183"/>
      <c r="N1688" s="271"/>
      <c r="O1688" s="133"/>
      <c r="P1688" s="133"/>
      <c r="Q1688" s="20"/>
      <c r="R1688" s="133"/>
      <c r="S1688" s="271"/>
      <c r="T1688" s="20"/>
      <c r="U1688" s="177"/>
      <c r="V1688" s="217"/>
      <c r="X1688" s="133"/>
      <c r="Y1688" s="133"/>
      <c r="Z1688" s="133"/>
      <c r="AA1688" s="133"/>
      <c r="AB1688" s="133"/>
      <c r="AC1688" s="17"/>
      <c r="AE1688" s="19"/>
      <c r="AF1688" s="19"/>
    </row>
    <row r="1689" spans="1:32" ht="15.75" x14ac:dyDescent="0.25">
      <c r="A1689" s="136"/>
      <c r="B1689" s="158"/>
      <c r="C1689" s="17"/>
      <c r="E1689" s="180"/>
      <c r="G1689" s="25"/>
      <c r="H1689" s="25"/>
      <c r="I1689" s="18"/>
      <c r="K1689" s="256"/>
      <c r="L1689" s="20"/>
      <c r="M1689" s="183"/>
      <c r="N1689" s="271"/>
      <c r="O1689" s="133"/>
      <c r="P1689" s="133"/>
      <c r="Q1689" s="20"/>
      <c r="R1689" s="133"/>
      <c r="S1689" s="271"/>
      <c r="T1689" s="20"/>
      <c r="U1689" s="177"/>
      <c r="V1689" s="217"/>
      <c r="X1689" s="133"/>
      <c r="Y1689" s="133"/>
      <c r="Z1689" s="133"/>
      <c r="AA1689" s="133"/>
      <c r="AB1689" s="133"/>
      <c r="AC1689" s="17"/>
      <c r="AE1689" s="19"/>
      <c r="AF1689" s="19"/>
    </row>
    <row r="1690" spans="1:32" ht="15.75" x14ac:dyDescent="0.25">
      <c r="A1690" s="136"/>
      <c r="B1690" s="158"/>
      <c r="C1690" s="17"/>
      <c r="E1690" s="180"/>
      <c r="G1690" s="25"/>
      <c r="H1690" s="25"/>
      <c r="I1690" s="18"/>
      <c r="K1690" s="256"/>
      <c r="L1690" s="20"/>
      <c r="M1690" s="183"/>
      <c r="N1690" s="271"/>
      <c r="O1690" s="133"/>
      <c r="P1690" s="133"/>
      <c r="Q1690" s="20"/>
      <c r="R1690" s="133"/>
      <c r="S1690" s="271"/>
      <c r="T1690" s="20"/>
      <c r="U1690" s="177"/>
      <c r="V1690" s="217"/>
      <c r="X1690" s="133"/>
      <c r="Y1690" s="133"/>
      <c r="Z1690" s="133"/>
      <c r="AA1690" s="133"/>
      <c r="AB1690" s="133"/>
      <c r="AC1690" s="17"/>
      <c r="AE1690" s="19"/>
      <c r="AF1690" s="19"/>
    </row>
    <row r="1691" spans="1:32" ht="15.75" x14ac:dyDescent="0.25">
      <c r="A1691" s="136"/>
      <c r="B1691" s="158"/>
      <c r="C1691" s="17"/>
      <c r="E1691" s="180"/>
      <c r="G1691" s="25"/>
      <c r="H1691" s="25"/>
      <c r="I1691" s="18"/>
      <c r="K1691" s="256"/>
      <c r="L1691" s="20"/>
      <c r="M1691" s="183"/>
      <c r="N1691" s="271"/>
      <c r="O1691" s="133"/>
      <c r="P1691" s="133"/>
      <c r="Q1691" s="20"/>
      <c r="R1691" s="133"/>
      <c r="S1691" s="271"/>
      <c r="T1691" s="20"/>
      <c r="U1691" s="177"/>
      <c r="V1691" s="217"/>
      <c r="X1691" s="133"/>
      <c r="Y1691" s="133"/>
      <c r="Z1691" s="133"/>
      <c r="AA1691" s="133"/>
      <c r="AB1691" s="133"/>
      <c r="AC1691" s="17"/>
      <c r="AE1691" s="19"/>
      <c r="AF1691" s="19"/>
    </row>
    <row r="1692" spans="1:32" ht="15.75" x14ac:dyDescent="0.25">
      <c r="A1692" s="136"/>
      <c r="B1692" s="158"/>
      <c r="C1692" s="17"/>
      <c r="E1692" s="180"/>
      <c r="G1692" s="25"/>
      <c r="H1692" s="25"/>
      <c r="I1692" s="18"/>
      <c r="K1692" s="256"/>
      <c r="L1692" s="20"/>
      <c r="M1692" s="183"/>
      <c r="N1692" s="271"/>
      <c r="O1692" s="133"/>
      <c r="P1692" s="133"/>
      <c r="Q1692" s="20"/>
      <c r="R1692" s="133"/>
      <c r="S1692" s="271"/>
      <c r="T1692" s="20"/>
      <c r="U1692" s="177"/>
      <c r="V1692" s="217"/>
      <c r="X1692" s="133"/>
      <c r="Y1692" s="133"/>
      <c r="Z1692" s="133"/>
      <c r="AA1692" s="133"/>
      <c r="AB1692" s="133"/>
      <c r="AC1692" s="17"/>
      <c r="AE1692" s="19"/>
      <c r="AF1692" s="19"/>
    </row>
    <row r="1693" spans="1:32" ht="15.75" x14ac:dyDescent="0.25">
      <c r="A1693" s="136"/>
      <c r="B1693" s="158"/>
      <c r="C1693" s="17"/>
      <c r="E1693" s="180"/>
      <c r="G1693" s="25"/>
      <c r="H1693" s="25"/>
      <c r="I1693" s="18"/>
      <c r="K1693" s="256"/>
      <c r="L1693" s="20"/>
      <c r="M1693" s="183"/>
      <c r="N1693" s="271"/>
      <c r="O1693" s="133"/>
      <c r="P1693" s="133"/>
      <c r="Q1693" s="20"/>
      <c r="R1693" s="133"/>
      <c r="S1693" s="271"/>
      <c r="T1693" s="20"/>
      <c r="U1693" s="177"/>
      <c r="V1693" s="217"/>
      <c r="X1693" s="133"/>
      <c r="Y1693" s="133"/>
      <c r="Z1693" s="133"/>
      <c r="AA1693" s="133"/>
      <c r="AB1693" s="133"/>
      <c r="AC1693" s="17"/>
      <c r="AE1693" s="19"/>
      <c r="AF1693" s="19"/>
    </row>
    <row r="1694" spans="1:32" ht="15.75" x14ac:dyDescent="0.25">
      <c r="A1694" s="136"/>
      <c r="B1694" s="158"/>
      <c r="C1694" s="17"/>
      <c r="E1694" s="180"/>
      <c r="G1694" s="25"/>
      <c r="H1694" s="25"/>
      <c r="I1694" s="18"/>
      <c r="K1694" s="256"/>
      <c r="L1694" s="20"/>
      <c r="M1694" s="183"/>
      <c r="N1694" s="271"/>
      <c r="O1694" s="133"/>
      <c r="P1694" s="133"/>
      <c r="Q1694" s="20"/>
      <c r="R1694" s="133"/>
      <c r="S1694" s="271"/>
      <c r="T1694" s="20"/>
      <c r="U1694" s="177"/>
      <c r="V1694" s="217"/>
      <c r="X1694" s="133"/>
      <c r="Y1694" s="133"/>
      <c r="Z1694" s="133"/>
      <c r="AA1694" s="133"/>
      <c r="AB1694" s="133"/>
      <c r="AC1694" s="17"/>
      <c r="AE1694" s="19"/>
      <c r="AF1694" s="19"/>
    </row>
    <row r="1695" spans="1:32" ht="15.75" x14ac:dyDescent="0.25">
      <c r="A1695" s="136"/>
      <c r="B1695" s="158"/>
      <c r="C1695" s="17"/>
      <c r="E1695" s="180"/>
      <c r="G1695" s="25"/>
      <c r="H1695" s="25"/>
      <c r="I1695" s="18"/>
      <c r="K1695" s="256"/>
      <c r="L1695" s="20"/>
      <c r="M1695" s="183"/>
      <c r="N1695" s="271"/>
      <c r="O1695" s="133"/>
      <c r="P1695" s="133"/>
      <c r="Q1695" s="20"/>
      <c r="R1695" s="133"/>
      <c r="S1695" s="271"/>
      <c r="T1695" s="20"/>
      <c r="U1695" s="177"/>
      <c r="V1695" s="217"/>
      <c r="X1695" s="133"/>
      <c r="Y1695" s="133"/>
      <c r="Z1695" s="133"/>
      <c r="AA1695" s="133"/>
      <c r="AB1695" s="133"/>
      <c r="AC1695" s="17"/>
      <c r="AE1695" s="19"/>
      <c r="AF1695" s="19"/>
    </row>
    <row r="1696" spans="1:32" ht="15.75" x14ac:dyDescent="0.25">
      <c r="A1696" s="136"/>
      <c r="B1696" s="158"/>
      <c r="C1696" s="17"/>
      <c r="E1696" s="180"/>
      <c r="G1696" s="25"/>
      <c r="H1696" s="25"/>
      <c r="I1696" s="18"/>
      <c r="K1696" s="256"/>
      <c r="L1696" s="20"/>
      <c r="M1696" s="183"/>
      <c r="N1696" s="271"/>
      <c r="O1696" s="133"/>
      <c r="P1696" s="133"/>
      <c r="Q1696" s="20"/>
      <c r="R1696" s="133"/>
      <c r="S1696" s="271"/>
      <c r="T1696" s="20"/>
      <c r="U1696" s="177"/>
      <c r="V1696" s="217"/>
      <c r="X1696" s="133"/>
      <c r="Y1696" s="133"/>
      <c r="Z1696" s="133"/>
      <c r="AA1696" s="133"/>
      <c r="AB1696" s="133"/>
      <c r="AC1696" s="17"/>
      <c r="AE1696" s="19"/>
      <c r="AF1696" s="19"/>
    </row>
    <row r="1697" spans="1:32" ht="15.75" x14ac:dyDescent="0.25">
      <c r="A1697" s="136"/>
      <c r="B1697" s="158"/>
      <c r="C1697" s="17"/>
      <c r="E1697" s="180"/>
      <c r="G1697" s="25"/>
      <c r="H1697" s="25"/>
      <c r="I1697" s="18"/>
      <c r="K1697" s="256"/>
      <c r="L1697" s="20"/>
      <c r="M1697" s="183"/>
      <c r="N1697" s="271"/>
      <c r="O1697" s="133"/>
      <c r="P1697" s="133"/>
      <c r="Q1697" s="20"/>
      <c r="R1697" s="133"/>
      <c r="S1697" s="271"/>
      <c r="T1697" s="20"/>
      <c r="U1697" s="177"/>
      <c r="V1697" s="217"/>
      <c r="X1697" s="133"/>
      <c r="Y1697" s="133"/>
      <c r="Z1697" s="133"/>
      <c r="AA1697" s="133"/>
      <c r="AB1697" s="133"/>
      <c r="AC1697" s="17"/>
      <c r="AE1697" s="19"/>
      <c r="AF1697" s="19"/>
    </row>
    <row r="1698" spans="1:32" ht="15.75" x14ac:dyDescent="0.25">
      <c r="A1698" s="136"/>
      <c r="B1698" s="158"/>
      <c r="C1698" s="17"/>
      <c r="E1698" s="180"/>
      <c r="G1698" s="25"/>
      <c r="H1698" s="25"/>
      <c r="I1698" s="18"/>
      <c r="K1698" s="256"/>
      <c r="L1698" s="20"/>
      <c r="M1698" s="183"/>
      <c r="N1698" s="271"/>
      <c r="O1698" s="133"/>
      <c r="P1698" s="133"/>
      <c r="Q1698" s="20"/>
      <c r="R1698" s="133"/>
      <c r="S1698" s="271"/>
      <c r="T1698" s="20"/>
      <c r="U1698" s="177"/>
      <c r="V1698" s="217"/>
      <c r="X1698" s="133"/>
      <c r="Y1698" s="133"/>
      <c r="Z1698" s="133"/>
      <c r="AA1698" s="133"/>
      <c r="AB1698" s="133"/>
      <c r="AC1698" s="17"/>
      <c r="AE1698" s="19"/>
      <c r="AF1698" s="19"/>
    </row>
    <row r="1699" spans="1:32" ht="15.75" x14ac:dyDescent="0.25">
      <c r="A1699" s="136"/>
      <c r="B1699" s="158"/>
      <c r="C1699" s="17"/>
      <c r="E1699" s="180"/>
      <c r="G1699" s="25"/>
      <c r="H1699" s="25"/>
      <c r="I1699" s="18"/>
      <c r="K1699" s="256"/>
      <c r="L1699" s="20"/>
      <c r="M1699" s="183"/>
      <c r="N1699" s="271"/>
      <c r="O1699" s="133"/>
      <c r="P1699" s="133"/>
      <c r="Q1699" s="20"/>
      <c r="R1699" s="133"/>
      <c r="S1699" s="271"/>
      <c r="T1699" s="20"/>
      <c r="U1699" s="177"/>
      <c r="V1699" s="217"/>
      <c r="X1699" s="133"/>
      <c r="Y1699" s="133"/>
      <c r="Z1699" s="133"/>
      <c r="AA1699" s="133"/>
      <c r="AB1699" s="133"/>
      <c r="AC1699" s="17"/>
      <c r="AE1699" s="19"/>
      <c r="AF1699" s="19"/>
    </row>
    <row r="1700" spans="1:32" ht="15.75" x14ac:dyDescent="0.25">
      <c r="A1700" s="136"/>
      <c r="B1700" s="158"/>
      <c r="C1700" s="17"/>
      <c r="E1700" s="180"/>
      <c r="G1700" s="25"/>
      <c r="H1700" s="25"/>
      <c r="I1700" s="18"/>
      <c r="K1700" s="256"/>
      <c r="L1700" s="20"/>
      <c r="M1700" s="183"/>
      <c r="N1700" s="271"/>
      <c r="O1700" s="133"/>
      <c r="P1700" s="133"/>
      <c r="Q1700" s="20"/>
      <c r="R1700" s="133"/>
      <c r="S1700" s="271"/>
      <c r="T1700" s="20"/>
      <c r="U1700" s="177"/>
      <c r="V1700" s="217"/>
      <c r="X1700" s="133"/>
      <c r="Y1700" s="133"/>
      <c r="Z1700" s="133"/>
      <c r="AA1700" s="133"/>
      <c r="AB1700" s="133"/>
      <c r="AC1700" s="17"/>
      <c r="AE1700" s="19"/>
      <c r="AF1700" s="19"/>
    </row>
    <row r="1701" spans="1:32" ht="15.75" x14ac:dyDescent="0.25">
      <c r="A1701" s="136"/>
      <c r="B1701" s="158"/>
      <c r="C1701" s="17"/>
      <c r="E1701" s="180"/>
      <c r="G1701" s="25"/>
      <c r="H1701" s="25"/>
      <c r="I1701" s="18"/>
      <c r="K1701" s="256"/>
      <c r="L1701" s="20"/>
      <c r="M1701" s="183"/>
      <c r="N1701" s="271"/>
      <c r="O1701" s="133"/>
      <c r="P1701" s="133"/>
      <c r="Q1701" s="20"/>
      <c r="R1701" s="133"/>
      <c r="S1701" s="271"/>
      <c r="T1701" s="20"/>
      <c r="U1701" s="177"/>
      <c r="V1701" s="217"/>
      <c r="X1701" s="133"/>
      <c r="Y1701" s="133"/>
      <c r="Z1701" s="133"/>
      <c r="AA1701" s="133"/>
      <c r="AB1701" s="133"/>
      <c r="AC1701" s="17"/>
      <c r="AE1701" s="19"/>
      <c r="AF1701" s="19"/>
    </row>
    <row r="1702" spans="1:32" ht="15.75" x14ac:dyDescent="0.25">
      <c r="A1702" s="136"/>
      <c r="B1702" s="158"/>
      <c r="C1702" s="17"/>
      <c r="E1702" s="180"/>
      <c r="G1702" s="25"/>
      <c r="H1702" s="25"/>
      <c r="I1702" s="18"/>
      <c r="K1702" s="256"/>
      <c r="L1702" s="20"/>
      <c r="M1702" s="183"/>
      <c r="N1702" s="271"/>
      <c r="O1702" s="133"/>
      <c r="P1702" s="133"/>
      <c r="Q1702" s="20"/>
      <c r="R1702" s="133"/>
      <c r="S1702" s="271"/>
      <c r="T1702" s="20"/>
      <c r="U1702" s="177"/>
      <c r="V1702" s="217"/>
      <c r="X1702" s="133"/>
      <c r="Y1702" s="133"/>
      <c r="Z1702" s="133"/>
      <c r="AA1702" s="133"/>
      <c r="AB1702" s="133"/>
      <c r="AC1702" s="17"/>
      <c r="AE1702" s="19"/>
      <c r="AF1702" s="19"/>
    </row>
    <row r="1703" spans="1:32" ht="15.75" x14ac:dyDescent="0.25">
      <c r="A1703" s="136"/>
      <c r="B1703" s="158"/>
      <c r="C1703" s="17"/>
      <c r="E1703" s="180"/>
      <c r="G1703" s="25"/>
      <c r="H1703" s="25"/>
      <c r="I1703" s="18"/>
      <c r="K1703" s="256"/>
      <c r="L1703" s="20"/>
      <c r="M1703" s="183"/>
      <c r="N1703" s="271"/>
      <c r="O1703" s="133"/>
      <c r="P1703" s="133"/>
      <c r="Q1703" s="20"/>
      <c r="R1703" s="133"/>
      <c r="S1703" s="271"/>
      <c r="T1703" s="20"/>
      <c r="U1703" s="177"/>
      <c r="V1703" s="217"/>
      <c r="X1703" s="133"/>
      <c r="Y1703" s="133"/>
      <c r="Z1703" s="133"/>
      <c r="AA1703" s="133"/>
      <c r="AB1703" s="133"/>
      <c r="AC1703" s="17"/>
      <c r="AE1703" s="19"/>
      <c r="AF1703" s="19"/>
    </row>
    <row r="1704" spans="1:32" ht="15.75" x14ac:dyDescent="0.25">
      <c r="A1704" s="136"/>
      <c r="B1704" s="158"/>
      <c r="C1704" s="17"/>
      <c r="E1704" s="180"/>
      <c r="G1704" s="25"/>
      <c r="H1704" s="25"/>
      <c r="I1704" s="18"/>
      <c r="K1704" s="256"/>
      <c r="L1704" s="20"/>
      <c r="M1704" s="183"/>
      <c r="N1704" s="271"/>
      <c r="O1704" s="133"/>
      <c r="P1704" s="133"/>
      <c r="Q1704" s="20"/>
      <c r="R1704" s="133"/>
      <c r="S1704" s="271"/>
      <c r="T1704" s="20"/>
      <c r="U1704" s="177"/>
      <c r="V1704" s="217"/>
      <c r="X1704" s="133"/>
      <c r="Y1704" s="133"/>
      <c r="Z1704" s="133"/>
      <c r="AA1704" s="133"/>
      <c r="AB1704" s="133"/>
      <c r="AC1704" s="17"/>
      <c r="AE1704" s="19"/>
      <c r="AF1704" s="19"/>
    </row>
    <row r="1705" spans="1:32" ht="15.75" x14ac:dyDescent="0.25">
      <c r="A1705" s="136"/>
      <c r="B1705" s="158"/>
      <c r="C1705" s="17"/>
      <c r="E1705" s="180"/>
      <c r="G1705" s="25"/>
      <c r="H1705" s="25"/>
      <c r="I1705" s="18"/>
      <c r="K1705" s="256"/>
      <c r="L1705" s="20"/>
      <c r="M1705" s="183"/>
      <c r="N1705" s="271"/>
      <c r="O1705" s="133"/>
      <c r="P1705" s="133"/>
      <c r="Q1705" s="20"/>
      <c r="R1705" s="133"/>
      <c r="S1705" s="271"/>
      <c r="T1705" s="20"/>
      <c r="U1705" s="177"/>
      <c r="V1705" s="217"/>
      <c r="X1705" s="133"/>
      <c r="Y1705" s="133"/>
      <c r="Z1705" s="133"/>
      <c r="AA1705" s="133"/>
      <c r="AB1705" s="133"/>
      <c r="AC1705" s="17"/>
      <c r="AE1705" s="19"/>
      <c r="AF1705" s="19"/>
    </row>
    <row r="1706" spans="1:32" ht="15.75" x14ac:dyDescent="0.25">
      <c r="A1706" s="136"/>
      <c r="B1706" s="158"/>
      <c r="C1706" s="17"/>
      <c r="E1706" s="180"/>
      <c r="G1706" s="25"/>
      <c r="H1706" s="25"/>
      <c r="I1706" s="18"/>
      <c r="K1706" s="256"/>
      <c r="L1706" s="20"/>
      <c r="M1706" s="183"/>
      <c r="N1706" s="271"/>
      <c r="O1706" s="133"/>
      <c r="P1706" s="133"/>
      <c r="Q1706" s="20"/>
      <c r="R1706" s="133"/>
      <c r="S1706" s="271"/>
      <c r="T1706" s="20"/>
      <c r="U1706" s="177"/>
      <c r="V1706" s="217"/>
      <c r="X1706" s="133"/>
      <c r="Y1706" s="133"/>
      <c r="Z1706" s="133"/>
      <c r="AA1706" s="133"/>
      <c r="AB1706" s="133"/>
      <c r="AC1706" s="17"/>
      <c r="AE1706" s="19"/>
      <c r="AF1706" s="19"/>
    </row>
    <row r="1707" spans="1:32" ht="15.75" x14ac:dyDescent="0.25">
      <c r="A1707" s="136"/>
      <c r="B1707" s="158"/>
      <c r="C1707" s="17"/>
      <c r="E1707" s="180"/>
      <c r="G1707" s="25"/>
      <c r="H1707" s="25"/>
      <c r="I1707" s="18"/>
      <c r="K1707" s="256"/>
      <c r="L1707" s="20"/>
      <c r="M1707" s="183"/>
      <c r="N1707" s="271"/>
      <c r="O1707" s="133"/>
      <c r="P1707" s="133"/>
      <c r="Q1707" s="20"/>
      <c r="R1707" s="133"/>
      <c r="S1707" s="271"/>
      <c r="T1707" s="20"/>
      <c r="U1707" s="177"/>
      <c r="V1707" s="217"/>
      <c r="X1707" s="133"/>
      <c r="Y1707" s="133"/>
      <c r="Z1707" s="133"/>
      <c r="AA1707" s="133"/>
      <c r="AB1707" s="133"/>
      <c r="AC1707" s="17"/>
      <c r="AE1707" s="19"/>
      <c r="AF1707" s="19"/>
    </row>
    <row r="1708" spans="1:32" ht="15.75" x14ac:dyDescent="0.25">
      <c r="A1708" s="136"/>
      <c r="B1708" s="158"/>
      <c r="C1708" s="17"/>
      <c r="E1708" s="180"/>
      <c r="G1708" s="25"/>
      <c r="H1708" s="25"/>
      <c r="I1708" s="18"/>
      <c r="K1708" s="256"/>
      <c r="L1708" s="20"/>
      <c r="M1708" s="183"/>
      <c r="N1708" s="271"/>
      <c r="O1708" s="133"/>
      <c r="P1708" s="133"/>
      <c r="Q1708" s="20"/>
      <c r="R1708" s="133"/>
      <c r="S1708" s="271"/>
      <c r="T1708" s="20"/>
      <c r="U1708" s="177"/>
      <c r="V1708" s="217"/>
      <c r="X1708" s="133"/>
      <c r="Y1708" s="133"/>
      <c r="Z1708" s="133"/>
      <c r="AA1708" s="133"/>
      <c r="AB1708" s="133"/>
      <c r="AC1708" s="17"/>
      <c r="AE1708" s="19"/>
      <c r="AF1708" s="19"/>
    </row>
    <row r="1709" spans="1:32" ht="15.75" x14ac:dyDescent="0.25">
      <c r="A1709" s="136"/>
      <c r="B1709" s="158"/>
      <c r="C1709" s="17"/>
      <c r="E1709" s="180"/>
      <c r="G1709" s="25"/>
      <c r="H1709" s="25"/>
      <c r="I1709" s="18"/>
      <c r="K1709" s="256"/>
      <c r="L1709" s="20"/>
      <c r="M1709" s="183"/>
      <c r="N1709" s="271"/>
      <c r="O1709" s="133"/>
      <c r="P1709" s="133"/>
      <c r="Q1709" s="20"/>
      <c r="R1709" s="133"/>
      <c r="S1709" s="271"/>
      <c r="T1709" s="20"/>
      <c r="U1709" s="177"/>
      <c r="V1709" s="217"/>
      <c r="X1709" s="133"/>
      <c r="Y1709" s="133"/>
      <c r="Z1709" s="133"/>
      <c r="AA1709" s="133"/>
      <c r="AB1709" s="133"/>
      <c r="AC1709" s="17"/>
      <c r="AE1709" s="19"/>
      <c r="AF1709" s="19"/>
    </row>
    <row r="1710" spans="1:32" ht="15.75" x14ac:dyDescent="0.25">
      <c r="A1710" s="136"/>
      <c r="B1710" s="158"/>
      <c r="C1710" s="17"/>
      <c r="E1710" s="180"/>
      <c r="G1710" s="25"/>
      <c r="H1710" s="25"/>
      <c r="I1710" s="18"/>
      <c r="K1710" s="256"/>
      <c r="L1710" s="20"/>
      <c r="M1710" s="183"/>
      <c r="N1710" s="271"/>
      <c r="O1710" s="133"/>
      <c r="P1710" s="133"/>
      <c r="Q1710" s="20"/>
      <c r="R1710" s="133"/>
      <c r="S1710" s="271"/>
      <c r="T1710" s="20"/>
      <c r="U1710" s="177"/>
      <c r="V1710" s="217"/>
      <c r="X1710" s="133"/>
      <c r="Y1710" s="133"/>
      <c r="Z1710" s="133"/>
      <c r="AA1710" s="133"/>
      <c r="AB1710" s="133"/>
      <c r="AC1710" s="17"/>
      <c r="AE1710" s="19"/>
      <c r="AF1710" s="19"/>
    </row>
    <row r="1711" spans="1:32" ht="15.75" x14ac:dyDescent="0.25">
      <c r="A1711" s="136"/>
      <c r="B1711" s="158"/>
      <c r="C1711" s="17"/>
      <c r="E1711" s="180"/>
      <c r="G1711" s="25"/>
      <c r="H1711" s="25"/>
      <c r="I1711" s="18"/>
      <c r="K1711" s="256"/>
      <c r="L1711" s="20"/>
      <c r="M1711" s="183"/>
      <c r="N1711" s="271"/>
      <c r="O1711" s="133"/>
      <c r="P1711" s="133"/>
      <c r="Q1711" s="20"/>
      <c r="R1711" s="133"/>
      <c r="S1711" s="271"/>
      <c r="T1711" s="20"/>
      <c r="U1711" s="177"/>
      <c r="V1711" s="217"/>
      <c r="X1711" s="133"/>
      <c r="Y1711" s="133"/>
      <c r="Z1711" s="133"/>
      <c r="AA1711" s="133"/>
      <c r="AB1711" s="133"/>
      <c r="AC1711" s="17"/>
      <c r="AE1711" s="19"/>
      <c r="AF1711" s="19"/>
    </row>
    <row r="1712" spans="1:32" ht="15.75" x14ac:dyDescent="0.25">
      <c r="A1712" s="136"/>
      <c r="B1712" s="158"/>
      <c r="C1712" s="17"/>
      <c r="E1712" s="180"/>
      <c r="G1712" s="25"/>
      <c r="H1712" s="25"/>
      <c r="I1712" s="18"/>
      <c r="K1712" s="256"/>
      <c r="L1712" s="20"/>
      <c r="M1712" s="183"/>
      <c r="N1712" s="271"/>
      <c r="O1712" s="133"/>
      <c r="P1712" s="133"/>
      <c r="Q1712" s="20"/>
      <c r="R1712" s="133"/>
      <c r="S1712" s="271"/>
      <c r="T1712" s="20"/>
      <c r="U1712" s="177"/>
      <c r="V1712" s="217"/>
      <c r="X1712" s="133"/>
      <c r="Y1712" s="133"/>
      <c r="Z1712" s="133"/>
      <c r="AA1712" s="133"/>
      <c r="AB1712" s="133"/>
      <c r="AC1712" s="17"/>
      <c r="AE1712" s="19"/>
      <c r="AF1712" s="19"/>
    </row>
    <row r="1713" spans="1:32" ht="15.75" x14ac:dyDescent="0.25">
      <c r="A1713" s="136"/>
      <c r="B1713" s="158"/>
      <c r="C1713" s="17"/>
      <c r="E1713" s="180"/>
      <c r="G1713" s="25"/>
      <c r="H1713" s="25"/>
      <c r="I1713" s="18"/>
      <c r="K1713" s="256"/>
      <c r="L1713" s="20"/>
      <c r="M1713" s="183"/>
      <c r="N1713" s="271"/>
      <c r="O1713" s="133"/>
      <c r="P1713" s="133"/>
      <c r="Q1713" s="20"/>
      <c r="R1713" s="133"/>
      <c r="S1713" s="271"/>
      <c r="T1713" s="20"/>
      <c r="U1713" s="177"/>
      <c r="V1713" s="217"/>
      <c r="X1713" s="133"/>
      <c r="Y1713" s="133"/>
      <c r="Z1713" s="133"/>
      <c r="AA1713" s="133"/>
      <c r="AB1713" s="133"/>
      <c r="AC1713" s="17"/>
      <c r="AE1713" s="19"/>
      <c r="AF1713" s="19"/>
    </row>
    <row r="1714" spans="1:32" ht="15.75" x14ac:dyDescent="0.25">
      <c r="A1714" s="136"/>
      <c r="B1714" s="158"/>
      <c r="C1714" s="17"/>
      <c r="E1714" s="180"/>
      <c r="G1714" s="25"/>
      <c r="H1714" s="25"/>
      <c r="I1714" s="18"/>
      <c r="K1714" s="256"/>
      <c r="L1714" s="20"/>
      <c r="M1714" s="183"/>
      <c r="N1714" s="271"/>
      <c r="O1714" s="133"/>
      <c r="P1714" s="133"/>
      <c r="Q1714" s="20"/>
      <c r="R1714" s="133"/>
      <c r="S1714" s="271"/>
      <c r="T1714" s="20"/>
      <c r="U1714" s="177"/>
      <c r="V1714" s="217"/>
      <c r="X1714" s="133"/>
      <c r="Y1714" s="133"/>
      <c r="Z1714" s="133"/>
      <c r="AA1714" s="133"/>
      <c r="AB1714" s="133"/>
      <c r="AC1714" s="17"/>
      <c r="AE1714" s="19"/>
      <c r="AF1714" s="19"/>
    </row>
    <row r="1715" spans="1:32" ht="15.75" x14ac:dyDescent="0.25">
      <c r="A1715" s="136"/>
      <c r="B1715" s="158"/>
      <c r="C1715" s="17"/>
      <c r="E1715" s="180"/>
      <c r="G1715" s="25"/>
      <c r="H1715" s="25"/>
      <c r="I1715" s="18"/>
      <c r="K1715" s="256"/>
      <c r="L1715" s="20"/>
      <c r="M1715" s="183"/>
      <c r="N1715" s="271"/>
      <c r="O1715" s="133"/>
      <c r="P1715" s="133"/>
      <c r="Q1715" s="20"/>
      <c r="R1715" s="133"/>
      <c r="S1715" s="271"/>
      <c r="T1715" s="20"/>
      <c r="U1715" s="177"/>
      <c r="V1715" s="217"/>
      <c r="X1715" s="133"/>
      <c r="Y1715" s="133"/>
      <c r="Z1715" s="133"/>
      <c r="AA1715" s="133"/>
      <c r="AB1715" s="133"/>
      <c r="AC1715" s="17"/>
      <c r="AE1715" s="19"/>
      <c r="AF1715" s="19"/>
    </row>
    <row r="1716" spans="1:32" ht="15.75" x14ac:dyDescent="0.25">
      <c r="A1716" s="136"/>
      <c r="B1716" s="158"/>
      <c r="C1716" s="17"/>
      <c r="E1716" s="180"/>
      <c r="G1716" s="25"/>
      <c r="H1716" s="25"/>
      <c r="I1716" s="18"/>
      <c r="K1716" s="256"/>
      <c r="L1716" s="20"/>
      <c r="M1716" s="183"/>
      <c r="N1716" s="271"/>
      <c r="O1716" s="133"/>
      <c r="P1716" s="133"/>
      <c r="Q1716" s="20"/>
      <c r="R1716" s="133"/>
      <c r="S1716" s="271"/>
      <c r="T1716" s="20"/>
      <c r="U1716" s="177"/>
      <c r="V1716" s="217"/>
      <c r="X1716" s="133"/>
      <c r="Y1716" s="133"/>
      <c r="Z1716" s="133"/>
      <c r="AA1716" s="133"/>
      <c r="AB1716" s="133"/>
      <c r="AC1716" s="17"/>
      <c r="AE1716" s="19"/>
      <c r="AF1716" s="19"/>
    </row>
    <row r="1717" spans="1:32" ht="15.75" x14ac:dyDescent="0.25">
      <c r="A1717" s="136"/>
      <c r="B1717" s="158"/>
      <c r="C1717" s="17"/>
      <c r="E1717" s="180"/>
      <c r="G1717" s="25"/>
      <c r="H1717" s="25"/>
      <c r="I1717" s="18"/>
      <c r="K1717" s="256"/>
      <c r="L1717" s="20"/>
      <c r="M1717" s="183"/>
      <c r="N1717" s="271"/>
      <c r="O1717" s="133"/>
      <c r="P1717" s="133"/>
      <c r="Q1717" s="20"/>
      <c r="R1717" s="133"/>
      <c r="S1717" s="271"/>
      <c r="T1717" s="20"/>
      <c r="U1717" s="177"/>
      <c r="V1717" s="217"/>
      <c r="X1717" s="133"/>
      <c r="Y1717" s="133"/>
      <c r="Z1717" s="133"/>
      <c r="AA1717" s="133"/>
      <c r="AB1717" s="133"/>
      <c r="AC1717" s="17"/>
      <c r="AE1717" s="19"/>
      <c r="AF1717" s="19"/>
    </row>
    <row r="1718" spans="1:32" ht="15.75" x14ac:dyDescent="0.25">
      <c r="A1718" s="136"/>
      <c r="B1718" s="158"/>
      <c r="C1718" s="17"/>
      <c r="E1718" s="180"/>
      <c r="G1718" s="25"/>
      <c r="H1718" s="25"/>
      <c r="I1718" s="18"/>
      <c r="K1718" s="256"/>
      <c r="L1718" s="20"/>
      <c r="M1718" s="183"/>
      <c r="N1718" s="271"/>
      <c r="O1718" s="133"/>
      <c r="P1718" s="133"/>
      <c r="Q1718" s="20"/>
      <c r="R1718" s="133"/>
      <c r="S1718" s="271"/>
      <c r="T1718" s="20"/>
      <c r="U1718" s="177"/>
      <c r="V1718" s="217"/>
      <c r="X1718" s="133"/>
      <c r="Y1718" s="133"/>
      <c r="Z1718" s="133"/>
      <c r="AA1718" s="133"/>
      <c r="AB1718" s="133"/>
      <c r="AC1718" s="17"/>
      <c r="AE1718" s="19"/>
      <c r="AF1718" s="19"/>
    </row>
    <row r="1719" spans="1:32" ht="15.75" x14ac:dyDescent="0.25">
      <c r="A1719" s="136"/>
      <c r="B1719" s="158"/>
      <c r="C1719" s="17"/>
      <c r="E1719" s="180"/>
      <c r="G1719" s="25"/>
      <c r="H1719" s="25"/>
      <c r="I1719" s="18"/>
      <c r="K1719" s="256"/>
      <c r="L1719" s="20"/>
      <c r="M1719" s="183"/>
      <c r="N1719" s="271"/>
      <c r="O1719" s="133"/>
      <c r="P1719" s="133"/>
      <c r="Q1719" s="20"/>
      <c r="R1719" s="133"/>
      <c r="S1719" s="271"/>
      <c r="T1719" s="20"/>
      <c r="U1719" s="177"/>
      <c r="V1719" s="217"/>
      <c r="X1719" s="133"/>
      <c r="Y1719" s="133"/>
      <c r="Z1719" s="133"/>
      <c r="AA1719" s="133"/>
      <c r="AB1719" s="133"/>
      <c r="AC1719" s="17"/>
      <c r="AE1719" s="19"/>
      <c r="AF1719" s="19"/>
    </row>
    <row r="1720" spans="1:32" ht="15.75" x14ac:dyDescent="0.25">
      <c r="A1720" s="136"/>
      <c r="B1720" s="158"/>
      <c r="C1720" s="17"/>
      <c r="E1720" s="180"/>
      <c r="G1720" s="25"/>
      <c r="H1720" s="25"/>
      <c r="I1720" s="18"/>
      <c r="K1720" s="256"/>
      <c r="L1720" s="20"/>
      <c r="M1720" s="183"/>
      <c r="N1720" s="271"/>
      <c r="O1720" s="133"/>
      <c r="P1720" s="133"/>
      <c r="Q1720" s="20"/>
      <c r="R1720" s="133"/>
      <c r="S1720" s="271"/>
      <c r="T1720" s="20"/>
      <c r="U1720" s="177"/>
      <c r="V1720" s="217"/>
      <c r="X1720" s="133"/>
      <c r="Y1720" s="133"/>
      <c r="Z1720" s="133"/>
      <c r="AA1720" s="133"/>
      <c r="AB1720" s="133"/>
      <c r="AC1720" s="17"/>
      <c r="AE1720" s="19"/>
      <c r="AF1720" s="19"/>
    </row>
    <row r="1721" spans="1:32" ht="15.75" x14ac:dyDescent="0.25">
      <c r="A1721" s="136"/>
      <c r="B1721" s="158"/>
      <c r="C1721" s="17"/>
      <c r="E1721" s="180"/>
      <c r="G1721" s="25"/>
      <c r="H1721" s="25"/>
      <c r="I1721" s="18"/>
      <c r="K1721" s="256"/>
      <c r="L1721" s="20"/>
      <c r="M1721" s="183"/>
      <c r="N1721" s="271"/>
      <c r="O1721" s="133"/>
      <c r="P1721" s="133"/>
      <c r="Q1721" s="20"/>
      <c r="R1721" s="133"/>
      <c r="S1721" s="271"/>
      <c r="T1721" s="20"/>
      <c r="U1721" s="177"/>
      <c r="V1721" s="217"/>
      <c r="X1721" s="133"/>
      <c r="Y1721" s="133"/>
      <c r="Z1721" s="133"/>
      <c r="AA1721" s="133"/>
      <c r="AB1721" s="133"/>
      <c r="AC1721" s="17"/>
      <c r="AE1721" s="19"/>
      <c r="AF1721" s="19"/>
    </row>
    <row r="1722" spans="1:32" ht="15.75" x14ac:dyDescent="0.25">
      <c r="A1722" s="136"/>
      <c r="B1722" s="158"/>
      <c r="C1722" s="17"/>
      <c r="E1722" s="180"/>
      <c r="G1722" s="25"/>
      <c r="H1722" s="25"/>
      <c r="I1722" s="18"/>
      <c r="K1722" s="256"/>
      <c r="L1722" s="20"/>
      <c r="M1722" s="183"/>
      <c r="N1722" s="271"/>
      <c r="O1722" s="133"/>
      <c r="P1722" s="133"/>
      <c r="Q1722" s="20"/>
      <c r="R1722" s="133"/>
      <c r="S1722" s="271"/>
      <c r="T1722" s="20"/>
      <c r="U1722" s="177"/>
      <c r="V1722" s="217"/>
      <c r="X1722" s="133"/>
      <c r="Y1722" s="133"/>
      <c r="Z1722" s="133"/>
      <c r="AA1722" s="133"/>
      <c r="AB1722" s="133"/>
      <c r="AC1722" s="17"/>
      <c r="AE1722" s="19"/>
      <c r="AF1722" s="19"/>
    </row>
    <row r="1723" spans="1:32" ht="15.75" x14ac:dyDescent="0.25">
      <c r="A1723" s="136"/>
      <c r="B1723" s="158"/>
      <c r="C1723" s="17"/>
      <c r="E1723" s="180"/>
      <c r="G1723" s="25"/>
      <c r="H1723" s="25"/>
      <c r="I1723" s="18"/>
      <c r="K1723" s="256"/>
      <c r="L1723" s="20"/>
      <c r="M1723" s="183"/>
      <c r="N1723" s="271"/>
      <c r="O1723" s="133"/>
      <c r="P1723" s="133"/>
      <c r="Q1723" s="20"/>
      <c r="R1723" s="133"/>
      <c r="S1723" s="271"/>
      <c r="T1723" s="20"/>
      <c r="U1723" s="177"/>
      <c r="V1723" s="217"/>
      <c r="X1723" s="133"/>
      <c r="Y1723" s="133"/>
      <c r="Z1723" s="133"/>
      <c r="AA1723" s="133"/>
      <c r="AB1723" s="133"/>
      <c r="AC1723" s="17"/>
      <c r="AE1723" s="19"/>
      <c r="AF1723" s="19"/>
    </row>
    <row r="1724" spans="1:32" ht="15.75" x14ac:dyDescent="0.25">
      <c r="A1724" s="136"/>
      <c r="B1724" s="158"/>
      <c r="C1724" s="17"/>
      <c r="E1724" s="180"/>
      <c r="G1724" s="25"/>
      <c r="H1724" s="25"/>
      <c r="I1724" s="18"/>
      <c r="K1724" s="256"/>
      <c r="L1724" s="20"/>
      <c r="M1724" s="183"/>
      <c r="N1724" s="271"/>
      <c r="O1724" s="133"/>
      <c r="P1724" s="133"/>
      <c r="Q1724" s="20"/>
      <c r="R1724" s="133"/>
      <c r="S1724" s="271"/>
      <c r="T1724" s="20"/>
      <c r="U1724" s="177"/>
      <c r="V1724" s="217"/>
      <c r="X1724" s="133"/>
      <c r="Y1724" s="133"/>
      <c r="Z1724" s="133"/>
      <c r="AA1724" s="133"/>
      <c r="AB1724" s="133"/>
      <c r="AC1724" s="17"/>
      <c r="AE1724" s="19"/>
      <c r="AF1724" s="19"/>
    </row>
    <row r="1725" spans="1:32" ht="15.75" x14ac:dyDescent="0.25">
      <c r="A1725" s="136"/>
      <c r="B1725" s="158"/>
      <c r="C1725" s="17"/>
      <c r="E1725" s="180"/>
      <c r="G1725" s="25"/>
      <c r="H1725" s="25"/>
      <c r="I1725" s="18"/>
      <c r="K1725" s="256"/>
      <c r="L1725" s="20"/>
      <c r="M1725" s="183"/>
      <c r="N1725" s="271"/>
      <c r="O1725" s="133"/>
      <c r="P1725" s="133"/>
      <c r="Q1725" s="20"/>
      <c r="R1725" s="133"/>
      <c r="S1725" s="271"/>
      <c r="T1725" s="20"/>
      <c r="U1725" s="177"/>
      <c r="V1725" s="217"/>
      <c r="X1725" s="133"/>
      <c r="Y1725" s="133"/>
      <c r="Z1725" s="133"/>
      <c r="AA1725" s="133"/>
      <c r="AB1725" s="133"/>
      <c r="AC1725" s="17"/>
      <c r="AE1725" s="19"/>
      <c r="AF1725" s="19"/>
    </row>
    <row r="1726" spans="1:32" ht="15.75" x14ac:dyDescent="0.25">
      <c r="A1726" s="136"/>
      <c r="B1726" s="158"/>
      <c r="C1726" s="17"/>
      <c r="E1726" s="180"/>
      <c r="G1726" s="25"/>
      <c r="H1726" s="25"/>
      <c r="I1726" s="18"/>
      <c r="K1726" s="256"/>
      <c r="L1726" s="20"/>
      <c r="M1726" s="183"/>
      <c r="N1726" s="271"/>
      <c r="O1726" s="133"/>
      <c r="P1726" s="133"/>
      <c r="Q1726" s="20"/>
      <c r="R1726" s="133"/>
      <c r="S1726" s="271"/>
      <c r="T1726" s="20"/>
      <c r="U1726" s="177"/>
      <c r="V1726" s="217"/>
      <c r="X1726" s="133"/>
      <c r="Y1726" s="133"/>
      <c r="Z1726" s="133"/>
      <c r="AA1726" s="133"/>
      <c r="AB1726" s="133"/>
      <c r="AC1726" s="17"/>
      <c r="AE1726" s="19"/>
      <c r="AF1726" s="19"/>
    </row>
    <row r="1727" spans="1:32" ht="15.75" x14ac:dyDescent="0.25">
      <c r="A1727" s="136"/>
      <c r="B1727" s="158"/>
      <c r="C1727" s="17"/>
      <c r="E1727" s="180"/>
      <c r="G1727" s="25"/>
      <c r="H1727" s="25"/>
      <c r="I1727" s="18"/>
      <c r="K1727" s="256"/>
      <c r="L1727" s="20"/>
      <c r="M1727" s="183"/>
      <c r="N1727" s="271"/>
      <c r="O1727" s="133"/>
      <c r="P1727" s="133"/>
      <c r="Q1727" s="20"/>
      <c r="R1727" s="133"/>
      <c r="S1727" s="271"/>
      <c r="T1727" s="20"/>
      <c r="U1727" s="177"/>
      <c r="V1727" s="217"/>
      <c r="X1727" s="133"/>
      <c r="Y1727" s="133"/>
      <c r="Z1727" s="133"/>
      <c r="AA1727" s="133"/>
      <c r="AB1727" s="133"/>
      <c r="AC1727" s="17"/>
      <c r="AE1727" s="19"/>
      <c r="AF1727" s="19"/>
    </row>
    <row r="1728" spans="1:32" ht="15.75" x14ac:dyDescent="0.25">
      <c r="A1728" s="136"/>
      <c r="B1728" s="158"/>
      <c r="C1728" s="17"/>
      <c r="E1728" s="180"/>
      <c r="G1728" s="25"/>
      <c r="H1728" s="25"/>
      <c r="I1728" s="18"/>
      <c r="K1728" s="256"/>
      <c r="L1728" s="20"/>
      <c r="M1728" s="183"/>
      <c r="N1728" s="271"/>
      <c r="O1728" s="133"/>
      <c r="P1728" s="133"/>
      <c r="Q1728" s="20"/>
      <c r="R1728" s="133"/>
      <c r="S1728" s="271"/>
      <c r="T1728" s="20"/>
      <c r="U1728" s="177"/>
      <c r="V1728" s="217"/>
      <c r="X1728" s="133"/>
      <c r="Y1728" s="133"/>
      <c r="Z1728" s="133"/>
      <c r="AA1728" s="133"/>
      <c r="AB1728" s="133"/>
      <c r="AC1728" s="17"/>
      <c r="AE1728" s="19"/>
      <c r="AF1728" s="19"/>
    </row>
    <row r="1729" spans="1:32" ht="15.75" x14ac:dyDescent="0.25">
      <c r="A1729" s="136"/>
      <c r="B1729" s="158"/>
      <c r="C1729" s="17"/>
      <c r="E1729" s="180"/>
      <c r="G1729" s="25"/>
      <c r="H1729" s="25"/>
      <c r="I1729" s="18"/>
      <c r="K1729" s="256"/>
      <c r="L1729" s="20"/>
      <c r="M1729" s="183"/>
      <c r="N1729" s="271"/>
      <c r="O1729" s="133"/>
      <c r="P1729" s="133"/>
      <c r="Q1729" s="20"/>
      <c r="R1729" s="133"/>
      <c r="S1729" s="271"/>
      <c r="T1729" s="20"/>
      <c r="U1729" s="177"/>
      <c r="V1729" s="217"/>
      <c r="X1729" s="133"/>
      <c r="Y1729" s="133"/>
      <c r="Z1729" s="133"/>
      <c r="AA1729" s="133"/>
      <c r="AB1729" s="133"/>
      <c r="AC1729" s="17"/>
      <c r="AE1729" s="19"/>
      <c r="AF1729" s="19"/>
    </row>
    <row r="1730" spans="1:32" ht="15.75" x14ac:dyDescent="0.25">
      <c r="A1730" s="136"/>
      <c r="B1730" s="158"/>
      <c r="C1730" s="17"/>
      <c r="E1730" s="180"/>
      <c r="G1730" s="25"/>
      <c r="H1730" s="25"/>
      <c r="I1730" s="18"/>
      <c r="K1730" s="256"/>
      <c r="L1730" s="20"/>
      <c r="M1730" s="183"/>
      <c r="N1730" s="271"/>
      <c r="O1730" s="133"/>
      <c r="P1730" s="133"/>
      <c r="Q1730" s="20"/>
      <c r="R1730" s="133"/>
      <c r="S1730" s="271"/>
      <c r="T1730" s="20"/>
      <c r="U1730" s="177"/>
      <c r="V1730" s="217"/>
      <c r="X1730" s="133"/>
      <c r="Y1730" s="133"/>
      <c r="Z1730" s="133"/>
      <c r="AA1730" s="133"/>
      <c r="AB1730" s="133"/>
      <c r="AC1730" s="17"/>
      <c r="AE1730" s="19"/>
      <c r="AF1730" s="19"/>
    </row>
    <row r="1731" spans="1:32" ht="15.75" x14ac:dyDescent="0.25">
      <c r="A1731" s="136"/>
      <c r="B1731" s="158"/>
      <c r="C1731" s="17"/>
      <c r="E1731" s="180"/>
      <c r="G1731" s="25"/>
      <c r="H1731" s="25"/>
      <c r="I1731" s="18"/>
      <c r="K1731" s="256"/>
      <c r="L1731" s="20"/>
      <c r="M1731" s="183"/>
      <c r="N1731" s="271"/>
      <c r="O1731" s="133"/>
      <c r="P1731" s="133"/>
      <c r="Q1731" s="20"/>
      <c r="R1731" s="133"/>
      <c r="S1731" s="271"/>
      <c r="T1731" s="20"/>
      <c r="U1731" s="177"/>
      <c r="V1731" s="217"/>
      <c r="X1731" s="133"/>
      <c r="Y1731" s="133"/>
      <c r="Z1731" s="133"/>
      <c r="AA1731" s="133"/>
      <c r="AB1731" s="133"/>
      <c r="AC1731" s="17"/>
      <c r="AE1731" s="19"/>
      <c r="AF1731" s="19"/>
    </row>
    <row r="1732" spans="1:32" ht="15.75" x14ac:dyDescent="0.25">
      <c r="A1732" s="136"/>
      <c r="B1732" s="158"/>
      <c r="C1732" s="17"/>
      <c r="E1732" s="180"/>
      <c r="G1732" s="25"/>
      <c r="H1732" s="25"/>
      <c r="I1732" s="18"/>
      <c r="K1732" s="256"/>
      <c r="L1732" s="20"/>
      <c r="M1732" s="183"/>
      <c r="N1732" s="271"/>
      <c r="O1732" s="133"/>
      <c r="P1732" s="133"/>
      <c r="Q1732" s="20"/>
      <c r="R1732" s="133"/>
      <c r="S1732" s="271"/>
      <c r="T1732" s="20"/>
      <c r="U1732" s="177"/>
      <c r="V1732" s="217"/>
      <c r="X1732" s="133"/>
      <c r="Y1732" s="133"/>
      <c r="Z1732" s="133"/>
      <c r="AA1732" s="133"/>
      <c r="AB1732" s="133"/>
      <c r="AC1732" s="17"/>
      <c r="AE1732" s="19"/>
      <c r="AF1732" s="19"/>
    </row>
    <row r="1733" spans="1:32" ht="15.75" x14ac:dyDescent="0.25">
      <c r="A1733" s="136"/>
      <c r="B1733" s="158"/>
      <c r="C1733" s="17"/>
      <c r="E1733" s="180"/>
      <c r="G1733" s="25"/>
      <c r="H1733" s="25"/>
      <c r="I1733" s="18"/>
      <c r="K1733" s="256"/>
      <c r="L1733" s="20"/>
      <c r="M1733" s="183"/>
      <c r="N1733" s="271"/>
      <c r="O1733" s="133"/>
      <c r="P1733" s="133"/>
      <c r="Q1733" s="20"/>
      <c r="R1733" s="133"/>
      <c r="S1733" s="271"/>
      <c r="T1733" s="20"/>
      <c r="U1733" s="177"/>
      <c r="V1733" s="217"/>
      <c r="X1733" s="133"/>
      <c r="Y1733" s="133"/>
      <c r="Z1733" s="133"/>
      <c r="AA1733" s="133"/>
      <c r="AB1733" s="133"/>
      <c r="AC1733" s="17"/>
      <c r="AE1733" s="19"/>
      <c r="AF1733" s="19"/>
    </row>
    <row r="1734" spans="1:32" ht="15.75" x14ac:dyDescent="0.25">
      <c r="A1734" s="136"/>
      <c r="B1734" s="158"/>
      <c r="C1734" s="17"/>
      <c r="E1734" s="180"/>
      <c r="G1734" s="25"/>
      <c r="H1734" s="25"/>
      <c r="I1734" s="18"/>
      <c r="K1734" s="256"/>
      <c r="L1734" s="20"/>
      <c r="M1734" s="183"/>
      <c r="N1734" s="271"/>
      <c r="O1734" s="133"/>
      <c r="P1734" s="133"/>
      <c r="Q1734" s="20"/>
      <c r="R1734" s="133"/>
      <c r="S1734" s="271"/>
      <c r="T1734" s="20"/>
      <c r="U1734" s="177"/>
      <c r="V1734" s="217"/>
      <c r="X1734" s="133"/>
      <c r="Y1734" s="133"/>
      <c r="Z1734" s="133"/>
      <c r="AA1734" s="133"/>
      <c r="AB1734" s="133"/>
      <c r="AC1734" s="17"/>
      <c r="AE1734" s="19"/>
      <c r="AF1734" s="19"/>
    </row>
    <row r="1735" spans="1:32" ht="15.75" x14ac:dyDescent="0.25">
      <c r="A1735" s="136"/>
      <c r="B1735" s="158"/>
      <c r="C1735" s="17"/>
      <c r="E1735" s="180"/>
      <c r="G1735" s="25"/>
      <c r="H1735" s="25"/>
      <c r="I1735" s="18"/>
      <c r="K1735" s="256"/>
      <c r="L1735" s="20"/>
      <c r="M1735" s="183"/>
      <c r="N1735" s="271"/>
      <c r="O1735" s="133"/>
      <c r="P1735" s="133"/>
      <c r="Q1735" s="20"/>
      <c r="R1735" s="133"/>
      <c r="S1735" s="271"/>
      <c r="T1735" s="20"/>
      <c r="U1735" s="177"/>
      <c r="V1735" s="217"/>
      <c r="X1735" s="133"/>
      <c r="Y1735" s="133"/>
      <c r="Z1735" s="133"/>
      <c r="AA1735" s="133"/>
      <c r="AB1735" s="133"/>
      <c r="AC1735" s="17"/>
      <c r="AE1735" s="19"/>
      <c r="AF1735" s="19"/>
    </row>
    <row r="1736" spans="1:32" ht="15.75" x14ac:dyDescent="0.25">
      <c r="A1736" s="136"/>
      <c r="B1736" s="158"/>
      <c r="C1736" s="17"/>
      <c r="E1736" s="180"/>
      <c r="G1736" s="25"/>
      <c r="H1736" s="25"/>
      <c r="I1736" s="18"/>
      <c r="K1736" s="256"/>
      <c r="L1736" s="20"/>
      <c r="M1736" s="183"/>
      <c r="N1736" s="271"/>
      <c r="O1736" s="133"/>
      <c r="P1736" s="133"/>
      <c r="Q1736" s="20"/>
      <c r="R1736" s="133"/>
      <c r="S1736" s="271"/>
      <c r="T1736" s="20"/>
      <c r="U1736" s="177"/>
      <c r="V1736" s="217"/>
      <c r="X1736" s="133"/>
      <c r="Y1736" s="133"/>
      <c r="Z1736" s="133"/>
      <c r="AA1736" s="133"/>
      <c r="AB1736" s="133"/>
      <c r="AC1736" s="17"/>
      <c r="AE1736" s="19"/>
      <c r="AF1736" s="19"/>
    </row>
    <row r="1737" spans="1:32" ht="15.75" x14ac:dyDescent="0.25">
      <c r="A1737" s="136"/>
      <c r="B1737" s="158"/>
      <c r="C1737" s="17"/>
      <c r="E1737" s="180"/>
      <c r="G1737" s="25"/>
      <c r="H1737" s="25"/>
      <c r="I1737" s="18"/>
      <c r="K1737" s="256"/>
      <c r="L1737" s="20"/>
      <c r="M1737" s="183"/>
      <c r="N1737" s="271"/>
      <c r="O1737" s="133"/>
      <c r="P1737" s="133"/>
      <c r="Q1737" s="20"/>
      <c r="R1737" s="133"/>
      <c r="S1737" s="271"/>
      <c r="T1737" s="20"/>
      <c r="U1737" s="177"/>
      <c r="V1737" s="217"/>
      <c r="X1737" s="133"/>
      <c r="Y1737" s="133"/>
      <c r="Z1737" s="133"/>
      <c r="AA1737" s="133"/>
      <c r="AB1737" s="133"/>
      <c r="AC1737" s="17"/>
      <c r="AE1737" s="19"/>
      <c r="AF1737" s="19"/>
    </row>
    <row r="1738" spans="1:32" ht="15.75" x14ac:dyDescent="0.25">
      <c r="A1738" s="136"/>
      <c r="B1738" s="158"/>
      <c r="C1738" s="17"/>
      <c r="E1738" s="180"/>
      <c r="G1738" s="25"/>
      <c r="H1738" s="25"/>
      <c r="I1738" s="18"/>
      <c r="K1738" s="256"/>
      <c r="L1738" s="20"/>
      <c r="M1738" s="183"/>
      <c r="N1738" s="271"/>
      <c r="O1738" s="133"/>
      <c r="P1738" s="133"/>
      <c r="Q1738" s="20"/>
      <c r="R1738" s="133"/>
      <c r="S1738" s="271"/>
      <c r="T1738" s="20"/>
      <c r="U1738" s="177"/>
      <c r="V1738" s="217"/>
      <c r="X1738" s="133"/>
      <c r="Y1738" s="133"/>
      <c r="Z1738" s="133"/>
      <c r="AA1738" s="133"/>
      <c r="AB1738" s="133"/>
      <c r="AC1738" s="17"/>
      <c r="AE1738" s="19"/>
      <c r="AF1738" s="19"/>
    </row>
    <row r="1739" spans="1:32" ht="15.75" x14ac:dyDescent="0.25">
      <c r="A1739" s="136"/>
      <c r="B1739" s="158"/>
      <c r="C1739" s="17"/>
      <c r="E1739" s="180"/>
      <c r="G1739" s="25"/>
      <c r="H1739" s="25"/>
      <c r="I1739" s="18"/>
      <c r="K1739" s="256"/>
      <c r="L1739" s="20"/>
      <c r="M1739" s="183"/>
      <c r="N1739" s="271"/>
      <c r="O1739" s="133"/>
      <c r="P1739" s="133"/>
      <c r="Q1739" s="20"/>
      <c r="R1739" s="133"/>
      <c r="S1739" s="271"/>
      <c r="T1739" s="20"/>
      <c r="U1739" s="177"/>
      <c r="V1739" s="217"/>
      <c r="X1739" s="133"/>
      <c r="Y1739" s="133"/>
      <c r="Z1739" s="133"/>
      <c r="AA1739" s="133"/>
      <c r="AB1739" s="133"/>
      <c r="AC1739" s="17"/>
      <c r="AE1739" s="19"/>
      <c r="AF1739" s="19"/>
    </row>
    <row r="1740" spans="1:32" ht="15.75" x14ac:dyDescent="0.25">
      <c r="A1740" s="136"/>
      <c r="B1740" s="158"/>
      <c r="C1740" s="17"/>
      <c r="E1740" s="180"/>
      <c r="G1740" s="25"/>
      <c r="H1740" s="25"/>
      <c r="I1740" s="18"/>
      <c r="K1740" s="256"/>
      <c r="L1740" s="20"/>
      <c r="M1740" s="183"/>
      <c r="N1740" s="271"/>
      <c r="O1740" s="133"/>
      <c r="P1740" s="133"/>
      <c r="Q1740" s="20"/>
      <c r="R1740" s="133"/>
      <c r="S1740" s="271"/>
      <c r="T1740" s="20"/>
      <c r="U1740" s="177"/>
      <c r="V1740" s="217"/>
      <c r="X1740" s="133"/>
      <c r="Y1740" s="133"/>
      <c r="Z1740" s="133"/>
      <c r="AA1740" s="133"/>
      <c r="AB1740" s="133"/>
      <c r="AC1740" s="17"/>
      <c r="AE1740" s="19"/>
      <c r="AF1740" s="19"/>
    </row>
    <row r="1741" spans="1:32" ht="15.75" x14ac:dyDescent="0.25">
      <c r="A1741" s="136"/>
      <c r="B1741" s="158"/>
      <c r="C1741" s="17"/>
      <c r="E1741" s="180"/>
      <c r="G1741" s="25"/>
      <c r="H1741" s="25"/>
      <c r="I1741" s="18"/>
      <c r="K1741" s="256"/>
      <c r="L1741" s="20"/>
      <c r="M1741" s="183"/>
      <c r="N1741" s="271"/>
      <c r="O1741" s="133"/>
      <c r="P1741" s="133"/>
      <c r="Q1741" s="20"/>
      <c r="R1741" s="133"/>
      <c r="S1741" s="271"/>
      <c r="T1741" s="20"/>
      <c r="U1741" s="177"/>
      <c r="V1741" s="217"/>
      <c r="X1741" s="133"/>
      <c r="Y1741" s="133"/>
      <c r="Z1741" s="133"/>
      <c r="AA1741" s="133"/>
      <c r="AB1741" s="133"/>
      <c r="AC1741" s="17"/>
      <c r="AE1741" s="19"/>
      <c r="AF1741" s="19"/>
    </row>
    <row r="1742" spans="1:32" ht="15.75" x14ac:dyDescent="0.25">
      <c r="A1742" s="136"/>
      <c r="B1742" s="158"/>
      <c r="C1742" s="17"/>
      <c r="E1742" s="180"/>
      <c r="G1742" s="25"/>
      <c r="H1742" s="25"/>
      <c r="I1742" s="18"/>
      <c r="K1742" s="256"/>
      <c r="L1742" s="20"/>
      <c r="M1742" s="183"/>
      <c r="N1742" s="271"/>
      <c r="O1742" s="133"/>
      <c r="P1742" s="133"/>
      <c r="Q1742" s="20"/>
      <c r="R1742" s="133"/>
      <c r="S1742" s="271"/>
      <c r="T1742" s="20"/>
      <c r="U1742" s="177"/>
      <c r="V1742" s="217"/>
      <c r="X1742" s="133"/>
      <c r="Y1742" s="133"/>
      <c r="Z1742" s="133"/>
      <c r="AA1742" s="133"/>
      <c r="AB1742" s="133"/>
      <c r="AC1742" s="17"/>
      <c r="AE1742" s="19"/>
      <c r="AF1742" s="19"/>
    </row>
    <row r="1743" spans="1:32" ht="15.75" x14ac:dyDescent="0.25">
      <c r="A1743" s="136"/>
      <c r="B1743" s="158"/>
      <c r="C1743" s="17"/>
      <c r="E1743" s="180"/>
      <c r="G1743" s="25"/>
      <c r="H1743" s="25"/>
      <c r="I1743" s="18"/>
      <c r="K1743" s="256"/>
      <c r="L1743" s="20"/>
      <c r="M1743" s="183"/>
      <c r="N1743" s="271"/>
      <c r="O1743" s="133"/>
      <c r="P1743" s="133"/>
      <c r="Q1743" s="20"/>
      <c r="R1743" s="133"/>
      <c r="S1743" s="271"/>
      <c r="T1743" s="20"/>
      <c r="U1743" s="177"/>
      <c r="V1743" s="217"/>
      <c r="X1743" s="133"/>
      <c r="Y1743" s="133"/>
      <c r="Z1743" s="133"/>
      <c r="AA1743" s="133"/>
      <c r="AB1743" s="133"/>
      <c r="AC1743" s="17"/>
      <c r="AE1743" s="19"/>
      <c r="AF1743" s="19"/>
    </row>
    <row r="1744" spans="1:32" ht="15.75" x14ac:dyDescent="0.25">
      <c r="A1744" s="136"/>
      <c r="B1744" s="158"/>
      <c r="C1744" s="17"/>
      <c r="E1744" s="180"/>
      <c r="G1744" s="25"/>
      <c r="H1744" s="25"/>
      <c r="I1744" s="18"/>
      <c r="K1744" s="256"/>
      <c r="L1744" s="20"/>
      <c r="M1744" s="183"/>
      <c r="N1744" s="271"/>
      <c r="O1744" s="133"/>
      <c r="P1744" s="133"/>
      <c r="Q1744" s="20"/>
      <c r="R1744" s="133"/>
      <c r="S1744" s="271"/>
      <c r="T1744" s="20"/>
      <c r="U1744" s="177"/>
      <c r="V1744" s="217"/>
      <c r="X1744" s="133"/>
      <c r="Y1744" s="133"/>
      <c r="Z1744" s="133"/>
      <c r="AA1744" s="133"/>
      <c r="AB1744" s="133"/>
      <c r="AC1744" s="17"/>
      <c r="AE1744" s="19"/>
      <c r="AF1744" s="19"/>
    </row>
    <row r="1745" spans="1:32" ht="15.75" x14ac:dyDescent="0.25">
      <c r="A1745" s="136"/>
      <c r="B1745" s="158"/>
      <c r="C1745" s="17"/>
      <c r="E1745" s="180"/>
      <c r="G1745" s="25"/>
      <c r="H1745" s="25"/>
      <c r="I1745" s="18"/>
      <c r="K1745" s="256"/>
      <c r="L1745" s="20"/>
      <c r="M1745" s="183"/>
      <c r="N1745" s="271"/>
      <c r="O1745" s="133"/>
      <c r="P1745" s="133"/>
      <c r="Q1745" s="20"/>
      <c r="R1745" s="133"/>
      <c r="S1745" s="271"/>
      <c r="T1745" s="20"/>
      <c r="U1745" s="177"/>
      <c r="V1745" s="217"/>
      <c r="X1745" s="133"/>
      <c r="Y1745" s="133"/>
      <c r="Z1745" s="133"/>
      <c r="AA1745" s="133"/>
      <c r="AB1745" s="133"/>
      <c r="AC1745" s="17"/>
      <c r="AE1745" s="19"/>
      <c r="AF1745" s="19"/>
    </row>
    <row r="1746" spans="1:32" ht="15.75" x14ac:dyDescent="0.25">
      <c r="A1746" s="136"/>
      <c r="B1746" s="158"/>
      <c r="C1746" s="17"/>
      <c r="E1746" s="180"/>
      <c r="G1746" s="25"/>
      <c r="H1746" s="25"/>
      <c r="I1746" s="18"/>
      <c r="K1746" s="256"/>
      <c r="L1746" s="20"/>
      <c r="M1746" s="183"/>
      <c r="N1746" s="271"/>
      <c r="O1746" s="133"/>
      <c r="P1746" s="133"/>
      <c r="Q1746" s="20"/>
      <c r="R1746" s="133"/>
      <c r="S1746" s="271"/>
      <c r="T1746" s="20"/>
      <c r="U1746" s="177"/>
      <c r="V1746" s="217"/>
      <c r="X1746" s="133"/>
      <c r="Y1746" s="133"/>
      <c r="Z1746" s="133"/>
      <c r="AA1746" s="133"/>
      <c r="AB1746" s="133"/>
      <c r="AC1746" s="17"/>
      <c r="AE1746" s="19"/>
      <c r="AF1746" s="19"/>
    </row>
    <row r="1747" spans="1:32" ht="15.75" x14ac:dyDescent="0.25">
      <c r="A1747" s="136"/>
      <c r="B1747" s="158"/>
      <c r="C1747" s="17"/>
      <c r="E1747" s="180"/>
      <c r="G1747" s="25"/>
      <c r="H1747" s="25"/>
      <c r="I1747" s="18"/>
      <c r="K1747" s="256"/>
      <c r="L1747" s="20"/>
      <c r="M1747" s="183"/>
      <c r="N1747" s="271"/>
      <c r="O1747" s="133"/>
      <c r="P1747" s="133"/>
      <c r="Q1747" s="20"/>
      <c r="R1747" s="133"/>
      <c r="S1747" s="271"/>
      <c r="T1747" s="20"/>
      <c r="U1747" s="177"/>
      <c r="V1747" s="217"/>
      <c r="X1747" s="133"/>
      <c r="Y1747" s="133"/>
      <c r="Z1747" s="133"/>
      <c r="AA1747" s="133"/>
      <c r="AB1747" s="133"/>
      <c r="AC1747" s="17"/>
      <c r="AE1747" s="19"/>
      <c r="AF1747" s="19"/>
    </row>
    <row r="1748" spans="1:32" ht="15.75" x14ac:dyDescent="0.25">
      <c r="A1748" s="136"/>
      <c r="B1748" s="158"/>
      <c r="C1748" s="17"/>
      <c r="E1748" s="180"/>
      <c r="G1748" s="25"/>
      <c r="H1748" s="25"/>
      <c r="I1748" s="18"/>
      <c r="K1748" s="256"/>
      <c r="L1748" s="20"/>
      <c r="M1748" s="183"/>
      <c r="N1748" s="271"/>
      <c r="O1748" s="133"/>
      <c r="P1748" s="133"/>
      <c r="Q1748" s="20"/>
      <c r="R1748" s="133"/>
      <c r="S1748" s="271"/>
      <c r="T1748" s="20"/>
      <c r="U1748" s="177"/>
      <c r="V1748" s="217"/>
      <c r="X1748" s="133"/>
      <c r="Y1748" s="133"/>
      <c r="Z1748" s="133"/>
      <c r="AA1748" s="133"/>
      <c r="AB1748" s="133"/>
      <c r="AC1748" s="17"/>
      <c r="AE1748" s="19"/>
      <c r="AF1748" s="19"/>
    </row>
    <row r="1749" spans="1:32" ht="15.75" x14ac:dyDescent="0.25">
      <c r="A1749" s="136"/>
      <c r="B1749" s="158"/>
      <c r="C1749" s="17"/>
      <c r="E1749" s="180"/>
      <c r="G1749" s="25"/>
      <c r="H1749" s="25"/>
      <c r="I1749" s="18"/>
      <c r="K1749" s="256"/>
      <c r="L1749" s="20"/>
      <c r="M1749" s="183"/>
      <c r="N1749" s="271"/>
      <c r="O1749" s="133"/>
      <c r="P1749" s="133"/>
      <c r="Q1749" s="20"/>
      <c r="R1749" s="133"/>
      <c r="S1749" s="271"/>
      <c r="T1749" s="20"/>
      <c r="U1749" s="177"/>
      <c r="V1749" s="217"/>
      <c r="X1749" s="133"/>
      <c r="Y1749" s="133"/>
      <c r="Z1749" s="133"/>
      <c r="AA1749" s="133"/>
      <c r="AB1749" s="133"/>
      <c r="AC1749" s="17"/>
      <c r="AE1749" s="19"/>
      <c r="AF1749" s="19"/>
    </row>
    <row r="1750" spans="1:32" ht="15.75" x14ac:dyDescent="0.25">
      <c r="A1750" s="136"/>
      <c r="B1750" s="158"/>
      <c r="C1750" s="17"/>
      <c r="E1750" s="180"/>
      <c r="G1750" s="25"/>
      <c r="H1750" s="25"/>
      <c r="I1750" s="18"/>
      <c r="K1750" s="256"/>
      <c r="L1750" s="20"/>
      <c r="M1750" s="183"/>
      <c r="N1750" s="271"/>
      <c r="O1750" s="133"/>
      <c r="P1750" s="133"/>
      <c r="Q1750" s="20"/>
      <c r="R1750" s="133"/>
      <c r="S1750" s="271"/>
      <c r="T1750" s="20"/>
      <c r="U1750" s="177"/>
      <c r="V1750" s="217"/>
      <c r="X1750" s="133"/>
      <c r="Y1750" s="133"/>
      <c r="Z1750" s="133"/>
      <c r="AA1750" s="133"/>
      <c r="AB1750" s="133"/>
      <c r="AC1750" s="17"/>
      <c r="AE1750" s="19"/>
      <c r="AF1750" s="19"/>
    </row>
    <row r="1751" spans="1:32" ht="15.75" x14ac:dyDescent="0.25">
      <c r="A1751" s="136"/>
      <c r="B1751" s="158"/>
      <c r="C1751" s="17"/>
      <c r="E1751" s="180"/>
      <c r="G1751" s="25"/>
      <c r="H1751" s="25"/>
      <c r="I1751" s="18"/>
      <c r="K1751" s="256"/>
      <c r="L1751" s="20"/>
      <c r="M1751" s="183"/>
      <c r="N1751" s="271"/>
      <c r="O1751" s="133"/>
      <c r="P1751" s="133"/>
      <c r="Q1751" s="20"/>
      <c r="R1751" s="133"/>
      <c r="S1751" s="271"/>
      <c r="T1751" s="20"/>
      <c r="U1751" s="177"/>
      <c r="V1751" s="217"/>
      <c r="X1751" s="133"/>
      <c r="Y1751" s="133"/>
      <c r="Z1751" s="133"/>
      <c r="AA1751" s="133"/>
      <c r="AB1751" s="133"/>
      <c r="AC1751" s="17"/>
      <c r="AE1751" s="19"/>
      <c r="AF1751" s="19"/>
    </row>
    <row r="1752" spans="1:32" ht="15.75" x14ac:dyDescent="0.25">
      <c r="A1752" s="136"/>
      <c r="B1752" s="158"/>
      <c r="C1752" s="17"/>
      <c r="E1752" s="180"/>
      <c r="G1752" s="25"/>
      <c r="H1752" s="25"/>
      <c r="I1752" s="18"/>
      <c r="K1752" s="256"/>
      <c r="L1752" s="20"/>
      <c r="M1752" s="183"/>
      <c r="N1752" s="271"/>
      <c r="O1752" s="133"/>
      <c r="P1752" s="133"/>
      <c r="Q1752" s="20"/>
      <c r="R1752" s="133"/>
      <c r="S1752" s="271"/>
      <c r="T1752" s="20"/>
      <c r="U1752" s="177"/>
      <c r="V1752" s="217"/>
      <c r="X1752" s="133"/>
      <c r="Y1752" s="133"/>
      <c r="Z1752" s="133"/>
      <c r="AA1752" s="133"/>
      <c r="AB1752" s="133"/>
      <c r="AC1752" s="17"/>
      <c r="AE1752" s="19"/>
      <c r="AF1752" s="19"/>
    </row>
    <row r="1753" spans="1:32" ht="15.75" x14ac:dyDescent="0.25">
      <c r="A1753" s="136"/>
      <c r="B1753" s="158"/>
      <c r="C1753" s="17"/>
      <c r="E1753" s="180"/>
      <c r="G1753" s="25"/>
      <c r="H1753" s="25"/>
      <c r="I1753" s="18"/>
      <c r="K1753" s="256"/>
      <c r="L1753" s="20"/>
      <c r="M1753" s="183"/>
      <c r="N1753" s="271"/>
      <c r="O1753" s="133"/>
      <c r="P1753" s="133"/>
      <c r="Q1753" s="20"/>
      <c r="R1753" s="133"/>
      <c r="S1753" s="271"/>
      <c r="T1753" s="20"/>
      <c r="U1753" s="177"/>
      <c r="V1753" s="217"/>
      <c r="X1753" s="133"/>
      <c r="Y1753" s="133"/>
      <c r="Z1753" s="133"/>
      <c r="AA1753" s="133"/>
      <c r="AB1753" s="133"/>
      <c r="AC1753" s="17"/>
      <c r="AE1753" s="19"/>
      <c r="AF1753" s="19"/>
    </row>
    <row r="1754" spans="1:32" ht="15.75" x14ac:dyDescent="0.25">
      <c r="A1754" s="136"/>
      <c r="B1754" s="158"/>
      <c r="C1754" s="17"/>
      <c r="E1754" s="180"/>
      <c r="G1754" s="25"/>
      <c r="H1754" s="25"/>
      <c r="I1754" s="18"/>
      <c r="K1754" s="256"/>
      <c r="L1754" s="20"/>
      <c r="M1754" s="183"/>
      <c r="N1754" s="271"/>
      <c r="O1754" s="133"/>
      <c r="P1754" s="133"/>
      <c r="Q1754" s="20"/>
      <c r="R1754" s="133"/>
      <c r="S1754" s="271"/>
      <c r="T1754" s="20"/>
      <c r="U1754" s="177"/>
      <c r="V1754" s="217"/>
      <c r="X1754" s="133"/>
      <c r="Y1754" s="133"/>
      <c r="Z1754" s="133"/>
      <c r="AA1754" s="133"/>
      <c r="AB1754" s="133"/>
      <c r="AC1754" s="17"/>
      <c r="AE1754" s="19"/>
      <c r="AF1754" s="19"/>
    </row>
    <row r="1755" spans="1:32" ht="15.75" x14ac:dyDescent="0.25">
      <c r="A1755" s="136"/>
      <c r="B1755" s="158"/>
      <c r="C1755" s="17"/>
      <c r="E1755" s="180"/>
      <c r="G1755" s="25"/>
      <c r="H1755" s="25"/>
      <c r="I1755" s="18"/>
      <c r="K1755" s="256"/>
      <c r="L1755" s="20"/>
      <c r="M1755" s="183"/>
      <c r="N1755" s="271"/>
      <c r="O1755" s="133"/>
      <c r="P1755" s="133"/>
      <c r="Q1755" s="20"/>
      <c r="R1755" s="133"/>
      <c r="S1755" s="271"/>
      <c r="T1755" s="20"/>
      <c r="U1755" s="177"/>
      <c r="V1755" s="217"/>
      <c r="X1755" s="133"/>
      <c r="Y1755" s="133"/>
      <c r="Z1755" s="133"/>
      <c r="AA1755" s="133"/>
      <c r="AB1755" s="133"/>
      <c r="AC1755" s="17"/>
      <c r="AE1755" s="19"/>
      <c r="AF1755" s="19"/>
    </row>
    <row r="1756" spans="1:32" ht="15.75" x14ac:dyDescent="0.25">
      <c r="A1756" s="136"/>
      <c r="B1756" s="158"/>
      <c r="C1756" s="17"/>
      <c r="E1756" s="180"/>
      <c r="G1756" s="25"/>
      <c r="H1756" s="25"/>
      <c r="I1756" s="18"/>
      <c r="K1756" s="256"/>
      <c r="L1756" s="20"/>
      <c r="M1756" s="183"/>
      <c r="N1756" s="271"/>
      <c r="O1756" s="133"/>
      <c r="P1756" s="133"/>
      <c r="Q1756" s="20"/>
      <c r="R1756" s="133"/>
      <c r="S1756" s="271"/>
      <c r="T1756" s="20"/>
      <c r="U1756" s="177"/>
      <c r="V1756" s="217"/>
      <c r="X1756" s="133"/>
      <c r="Y1756" s="133"/>
      <c r="Z1756" s="133"/>
      <c r="AA1756" s="133"/>
      <c r="AB1756" s="133"/>
      <c r="AC1756" s="17"/>
      <c r="AE1756" s="19"/>
      <c r="AF1756" s="19"/>
    </row>
    <row r="1757" spans="1:32" ht="15.75" x14ac:dyDescent="0.25">
      <c r="A1757" s="136"/>
      <c r="B1757" s="158"/>
      <c r="C1757" s="17"/>
      <c r="E1757" s="180"/>
      <c r="G1757" s="25"/>
      <c r="H1757" s="25"/>
      <c r="I1757" s="18"/>
      <c r="K1757" s="256"/>
      <c r="L1757" s="20"/>
      <c r="M1757" s="183"/>
      <c r="N1757" s="271"/>
      <c r="O1757" s="133"/>
      <c r="P1757" s="133"/>
      <c r="Q1757" s="20"/>
      <c r="R1757" s="133"/>
      <c r="S1757" s="271"/>
      <c r="T1757" s="20"/>
      <c r="U1757" s="177"/>
      <c r="V1757" s="217"/>
      <c r="X1757" s="133"/>
      <c r="Y1757" s="133"/>
      <c r="Z1757" s="133"/>
      <c r="AA1757" s="133"/>
      <c r="AB1757" s="133"/>
      <c r="AC1757" s="17"/>
      <c r="AE1757" s="19"/>
      <c r="AF1757" s="19"/>
    </row>
    <row r="1758" spans="1:32" ht="15.75" x14ac:dyDescent="0.25">
      <c r="A1758" s="136"/>
      <c r="B1758" s="158"/>
      <c r="C1758" s="17"/>
      <c r="E1758" s="180"/>
      <c r="G1758" s="25"/>
      <c r="H1758" s="25"/>
      <c r="I1758" s="18"/>
      <c r="K1758" s="256"/>
      <c r="L1758" s="20"/>
      <c r="M1758" s="183"/>
      <c r="N1758" s="271"/>
      <c r="O1758" s="133"/>
      <c r="P1758" s="133"/>
      <c r="Q1758" s="20"/>
      <c r="R1758" s="133"/>
      <c r="S1758" s="271"/>
      <c r="T1758" s="20"/>
      <c r="U1758" s="177"/>
      <c r="V1758" s="217"/>
      <c r="X1758" s="133"/>
      <c r="Y1758" s="133"/>
      <c r="Z1758" s="133"/>
      <c r="AA1758" s="133"/>
      <c r="AB1758" s="133"/>
      <c r="AC1758" s="17"/>
      <c r="AE1758" s="19"/>
      <c r="AF1758" s="19"/>
    </row>
    <row r="1759" spans="1:32" ht="15.75" x14ac:dyDescent="0.25">
      <c r="A1759" s="136"/>
      <c r="B1759" s="158"/>
      <c r="C1759" s="17"/>
      <c r="E1759" s="180"/>
      <c r="G1759" s="25"/>
      <c r="H1759" s="25"/>
      <c r="I1759" s="18"/>
      <c r="K1759" s="256"/>
      <c r="L1759" s="20"/>
      <c r="M1759" s="183"/>
      <c r="N1759" s="271"/>
      <c r="O1759" s="133"/>
      <c r="P1759" s="133"/>
      <c r="Q1759" s="20"/>
      <c r="R1759" s="133"/>
      <c r="S1759" s="271"/>
      <c r="T1759" s="20"/>
      <c r="U1759" s="177"/>
      <c r="V1759" s="217"/>
      <c r="X1759" s="133"/>
      <c r="Y1759" s="133"/>
      <c r="Z1759" s="133"/>
      <c r="AA1759" s="133"/>
      <c r="AB1759" s="133"/>
      <c r="AC1759" s="17"/>
      <c r="AE1759" s="19"/>
      <c r="AF1759" s="19"/>
    </row>
    <row r="1760" spans="1:32" ht="15.75" x14ac:dyDescent="0.25">
      <c r="A1760" s="136"/>
      <c r="B1760" s="158"/>
      <c r="C1760" s="17"/>
      <c r="E1760" s="180"/>
      <c r="G1760" s="25"/>
      <c r="H1760" s="25"/>
      <c r="I1760" s="18"/>
      <c r="K1760" s="256"/>
      <c r="L1760" s="20"/>
      <c r="M1760" s="183"/>
      <c r="N1760" s="271"/>
      <c r="O1760" s="133"/>
      <c r="P1760" s="133"/>
      <c r="Q1760" s="20"/>
      <c r="R1760" s="133"/>
      <c r="S1760" s="271"/>
      <c r="T1760" s="20"/>
      <c r="U1760" s="177"/>
      <c r="V1760" s="217"/>
      <c r="X1760" s="133"/>
      <c r="Y1760" s="133"/>
      <c r="Z1760" s="133"/>
      <c r="AA1760" s="133"/>
      <c r="AB1760" s="133"/>
      <c r="AC1760" s="17"/>
      <c r="AE1760" s="19"/>
      <c r="AF1760" s="19"/>
    </row>
    <row r="1761" spans="1:32" ht="15.75" x14ac:dyDescent="0.25">
      <c r="A1761" s="136"/>
      <c r="B1761" s="158"/>
      <c r="C1761" s="17"/>
      <c r="E1761" s="180"/>
      <c r="G1761" s="25"/>
      <c r="H1761" s="25"/>
      <c r="I1761" s="18"/>
      <c r="K1761" s="256"/>
      <c r="L1761" s="20"/>
      <c r="M1761" s="183"/>
      <c r="N1761" s="271"/>
      <c r="O1761" s="133"/>
      <c r="P1761" s="133"/>
      <c r="Q1761" s="20"/>
      <c r="R1761" s="133"/>
      <c r="S1761" s="271"/>
      <c r="T1761" s="20"/>
      <c r="U1761" s="177"/>
      <c r="V1761" s="217"/>
      <c r="X1761" s="133"/>
      <c r="Y1761" s="133"/>
      <c r="Z1761" s="133"/>
      <c r="AA1761" s="133"/>
      <c r="AB1761" s="133"/>
      <c r="AC1761" s="17"/>
      <c r="AE1761" s="19"/>
      <c r="AF1761" s="19"/>
    </row>
    <row r="1762" spans="1:32" ht="15.75" x14ac:dyDescent="0.25">
      <c r="A1762" s="136"/>
      <c r="B1762" s="158"/>
      <c r="C1762" s="17"/>
      <c r="E1762" s="180"/>
      <c r="G1762" s="25"/>
      <c r="H1762" s="25"/>
      <c r="I1762" s="18"/>
      <c r="K1762" s="256"/>
      <c r="L1762" s="20"/>
      <c r="M1762" s="183"/>
      <c r="N1762" s="271"/>
      <c r="O1762" s="133"/>
      <c r="P1762" s="133"/>
      <c r="Q1762" s="20"/>
      <c r="R1762" s="133"/>
      <c r="S1762" s="271"/>
      <c r="T1762" s="20"/>
      <c r="U1762" s="177"/>
      <c r="V1762" s="217"/>
      <c r="X1762" s="133"/>
      <c r="Y1762" s="133"/>
      <c r="Z1762" s="133"/>
      <c r="AA1762" s="133"/>
      <c r="AB1762" s="133"/>
      <c r="AC1762" s="17"/>
      <c r="AE1762" s="19"/>
      <c r="AF1762" s="19"/>
    </row>
    <row r="1763" spans="1:32" ht="15.75" x14ac:dyDescent="0.25">
      <c r="A1763" s="136"/>
      <c r="B1763" s="158"/>
      <c r="C1763" s="17"/>
      <c r="E1763" s="180"/>
      <c r="G1763" s="25"/>
      <c r="H1763" s="25"/>
      <c r="I1763" s="18"/>
      <c r="K1763" s="256"/>
      <c r="L1763" s="20"/>
      <c r="M1763" s="183"/>
      <c r="N1763" s="271"/>
      <c r="O1763" s="133"/>
      <c r="P1763" s="133"/>
      <c r="Q1763" s="20"/>
      <c r="R1763" s="133"/>
      <c r="S1763" s="271"/>
      <c r="T1763" s="20"/>
      <c r="U1763" s="177"/>
      <c r="V1763" s="217"/>
      <c r="X1763" s="133"/>
      <c r="Y1763" s="133"/>
      <c r="Z1763" s="133"/>
      <c r="AA1763" s="133"/>
      <c r="AB1763" s="133"/>
      <c r="AC1763" s="17"/>
      <c r="AE1763" s="19"/>
      <c r="AF1763" s="19"/>
    </row>
    <row r="1764" spans="1:32" ht="15.75" x14ac:dyDescent="0.25">
      <c r="A1764" s="136"/>
      <c r="B1764" s="158"/>
      <c r="C1764" s="17"/>
      <c r="E1764" s="180"/>
      <c r="G1764" s="25"/>
      <c r="H1764" s="25"/>
      <c r="I1764" s="18"/>
      <c r="K1764" s="256"/>
      <c r="L1764" s="20"/>
      <c r="M1764" s="183"/>
      <c r="N1764" s="271"/>
      <c r="O1764" s="133"/>
      <c r="P1764" s="133"/>
      <c r="Q1764" s="20"/>
      <c r="R1764" s="133"/>
      <c r="S1764" s="271"/>
      <c r="T1764" s="20"/>
      <c r="U1764" s="177"/>
      <c r="V1764" s="217"/>
      <c r="X1764" s="133"/>
      <c r="Y1764" s="133"/>
      <c r="Z1764" s="133"/>
      <c r="AA1764" s="133"/>
      <c r="AB1764" s="133"/>
      <c r="AC1764" s="17"/>
      <c r="AE1764" s="19"/>
      <c r="AF1764" s="19"/>
    </row>
    <row r="1765" spans="1:32" ht="15.75" x14ac:dyDescent="0.25">
      <c r="A1765" s="136"/>
      <c r="B1765" s="158"/>
      <c r="C1765" s="17"/>
      <c r="E1765" s="180"/>
      <c r="G1765" s="25"/>
      <c r="H1765" s="25"/>
      <c r="I1765" s="18"/>
      <c r="K1765" s="256"/>
      <c r="L1765" s="20"/>
      <c r="M1765" s="183"/>
      <c r="N1765" s="271"/>
      <c r="O1765" s="133"/>
      <c r="P1765" s="133"/>
      <c r="Q1765" s="20"/>
      <c r="R1765" s="133"/>
      <c r="S1765" s="271"/>
      <c r="T1765" s="20"/>
      <c r="U1765" s="177"/>
      <c r="V1765" s="217"/>
      <c r="X1765" s="133"/>
      <c r="Y1765" s="133"/>
      <c r="Z1765" s="133"/>
      <c r="AA1765" s="133"/>
      <c r="AB1765" s="133"/>
      <c r="AC1765" s="17"/>
      <c r="AE1765" s="19"/>
      <c r="AF1765" s="19"/>
    </row>
    <row r="1766" spans="1:32" ht="15.75" x14ac:dyDescent="0.25">
      <c r="A1766" s="136"/>
      <c r="B1766" s="158"/>
      <c r="C1766" s="17"/>
      <c r="E1766" s="180"/>
      <c r="G1766" s="25"/>
      <c r="H1766" s="25"/>
      <c r="I1766" s="18"/>
      <c r="K1766" s="256"/>
      <c r="L1766" s="20"/>
      <c r="M1766" s="183"/>
      <c r="N1766" s="271"/>
      <c r="O1766" s="133"/>
      <c r="P1766" s="133"/>
      <c r="Q1766" s="20"/>
      <c r="R1766" s="133"/>
      <c r="S1766" s="271"/>
      <c r="T1766" s="20"/>
      <c r="U1766" s="177"/>
      <c r="V1766" s="217"/>
      <c r="X1766" s="133"/>
      <c r="Y1766" s="133"/>
      <c r="Z1766" s="133"/>
      <c r="AA1766" s="133"/>
      <c r="AB1766" s="133"/>
      <c r="AC1766" s="17"/>
      <c r="AE1766" s="19"/>
      <c r="AF1766" s="19"/>
    </row>
    <row r="1767" spans="1:32" ht="15.75" x14ac:dyDescent="0.25">
      <c r="A1767" s="136"/>
      <c r="B1767" s="158"/>
      <c r="C1767" s="17"/>
      <c r="E1767" s="180"/>
      <c r="G1767" s="25"/>
      <c r="H1767" s="25"/>
      <c r="I1767" s="18"/>
      <c r="K1767" s="256"/>
      <c r="L1767" s="20"/>
      <c r="M1767" s="183"/>
      <c r="N1767" s="271"/>
      <c r="O1767" s="133"/>
      <c r="P1767" s="133"/>
      <c r="Q1767" s="20"/>
      <c r="R1767" s="133"/>
      <c r="S1767" s="271"/>
      <c r="T1767" s="20"/>
      <c r="U1767" s="177"/>
      <c r="V1767" s="217"/>
      <c r="X1767" s="133"/>
      <c r="Y1767" s="133"/>
      <c r="Z1767" s="133"/>
      <c r="AA1767" s="133"/>
      <c r="AB1767" s="133"/>
      <c r="AC1767" s="17"/>
      <c r="AE1767" s="19"/>
      <c r="AF1767" s="19"/>
    </row>
    <row r="1768" spans="1:32" ht="15.75" x14ac:dyDescent="0.25">
      <c r="A1768" s="136"/>
      <c r="B1768" s="158"/>
      <c r="C1768" s="17"/>
      <c r="E1768" s="180"/>
      <c r="G1768" s="25"/>
      <c r="H1768" s="25"/>
      <c r="I1768" s="18"/>
      <c r="K1768" s="256"/>
      <c r="L1768" s="20"/>
      <c r="M1768" s="183"/>
      <c r="N1768" s="271"/>
      <c r="O1768" s="133"/>
      <c r="P1768" s="133"/>
      <c r="Q1768" s="20"/>
      <c r="R1768" s="133"/>
      <c r="S1768" s="271"/>
      <c r="T1768" s="20"/>
      <c r="U1768" s="177"/>
      <c r="V1768" s="217"/>
      <c r="X1768" s="133"/>
      <c r="Y1768" s="133"/>
      <c r="Z1768" s="133"/>
      <c r="AA1768" s="133"/>
      <c r="AB1768" s="133"/>
      <c r="AC1768" s="17"/>
      <c r="AE1768" s="19"/>
      <c r="AF1768" s="19"/>
    </row>
    <row r="1769" spans="1:32" ht="15.75" x14ac:dyDescent="0.25">
      <c r="A1769" s="136"/>
      <c r="B1769" s="158"/>
      <c r="C1769" s="17"/>
      <c r="E1769" s="180"/>
      <c r="G1769" s="25"/>
      <c r="H1769" s="25"/>
      <c r="I1769" s="18"/>
      <c r="K1769" s="256"/>
      <c r="L1769" s="20"/>
      <c r="M1769" s="183"/>
      <c r="N1769" s="271"/>
      <c r="O1769" s="133"/>
      <c r="P1769" s="133"/>
      <c r="Q1769" s="20"/>
      <c r="R1769" s="133"/>
      <c r="S1769" s="271"/>
      <c r="T1769" s="20"/>
      <c r="U1769" s="177"/>
      <c r="V1769" s="217"/>
      <c r="X1769" s="133"/>
      <c r="Y1769" s="133"/>
      <c r="Z1769" s="133"/>
      <c r="AA1769" s="133"/>
      <c r="AB1769" s="133"/>
      <c r="AC1769" s="17"/>
      <c r="AE1769" s="19"/>
      <c r="AF1769" s="19"/>
    </row>
    <row r="1770" spans="1:32" ht="15.75" x14ac:dyDescent="0.25">
      <c r="A1770" s="136"/>
      <c r="B1770" s="158"/>
      <c r="C1770" s="17"/>
      <c r="E1770" s="180"/>
      <c r="G1770" s="25"/>
      <c r="H1770" s="25"/>
      <c r="I1770" s="18"/>
      <c r="K1770" s="256"/>
      <c r="L1770" s="20"/>
      <c r="M1770" s="183"/>
      <c r="N1770" s="271"/>
      <c r="O1770" s="133"/>
      <c r="P1770" s="133"/>
      <c r="Q1770" s="20"/>
      <c r="R1770" s="133"/>
      <c r="S1770" s="271"/>
      <c r="T1770" s="20"/>
      <c r="U1770" s="177"/>
      <c r="V1770" s="217"/>
      <c r="X1770" s="133"/>
      <c r="Y1770" s="133"/>
      <c r="Z1770" s="133"/>
      <c r="AA1770" s="133"/>
      <c r="AB1770" s="133"/>
      <c r="AC1770" s="17"/>
      <c r="AE1770" s="19"/>
      <c r="AF1770" s="19"/>
    </row>
    <row r="1771" spans="1:32" ht="15.75" x14ac:dyDescent="0.25">
      <c r="A1771" s="136"/>
      <c r="B1771" s="158"/>
      <c r="C1771" s="17"/>
      <c r="E1771" s="180"/>
      <c r="G1771" s="25"/>
      <c r="H1771" s="25"/>
      <c r="I1771" s="18"/>
      <c r="K1771" s="256"/>
      <c r="L1771" s="20"/>
      <c r="M1771" s="183"/>
      <c r="N1771" s="271"/>
      <c r="O1771" s="133"/>
      <c r="P1771" s="133"/>
      <c r="Q1771" s="20"/>
      <c r="R1771" s="133"/>
      <c r="S1771" s="271"/>
      <c r="T1771" s="20"/>
      <c r="U1771" s="177"/>
      <c r="V1771" s="217"/>
      <c r="X1771" s="133"/>
      <c r="Y1771" s="133"/>
      <c r="Z1771" s="133"/>
      <c r="AA1771" s="133"/>
      <c r="AB1771" s="133"/>
      <c r="AC1771" s="17"/>
      <c r="AE1771" s="19"/>
      <c r="AF1771" s="19"/>
    </row>
    <row r="1772" spans="1:32" ht="15.75" x14ac:dyDescent="0.25">
      <c r="A1772" s="136"/>
      <c r="B1772" s="158"/>
      <c r="C1772" s="17"/>
      <c r="E1772" s="180"/>
      <c r="G1772" s="25"/>
      <c r="H1772" s="25"/>
      <c r="I1772" s="18"/>
      <c r="K1772" s="256"/>
      <c r="L1772" s="20"/>
      <c r="M1772" s="183"/>
      <c r="N1772" s="271"/>
      <c r="O1772" s="133"/>
      <c r="P1772" s="133"/>
      <c r="Q1772" s="20"/>
      <c r="R1772" s="133"/>
      <c r="S1772" s="271"/>
      <c r="T1772" s="20"/>
      <c r="U1772" s="177"/>
      <c r="V1772" s="217"/>
      <c r="X1772" s="133"/>
      <c r="Y1772" s="133"/>
      <c r="Z1772" s="133"/>
      <c r="AA1772" s="133"/>
      <c r="AB1772" s="133"/>
      <c r="AC1772" s="17"/>
      <c r="AE1772" s="19"/>
      <c r="AF1772" s="19"/>
    </row>
    <row r="1773" spans="1:32" ht="15.75" x14ac:dyDescent="0.25">
      <c r="A1773" s="136"/>
      <c r="B1773" s="158"/>
      <c r="C1773" s="17"/>
      <c r="E1773" s="180"/>
      <c r="G1773" s="25"/>
      <c r="H1773" s="25"/>
      <c r="I1773" s="18"/>
      <c r="K1773" s="256"/>
      <c r="L1773" s="20"/>
      <c r="M1773" s="183"/>
      <c r="N1773" s="271"/>
      <c r="O1773" s="133"/>
      <c r="P1773" s="133"/>
      <c r="Q1773" s="20"/>
      <c r="R1773" s="133"/>
      <c r="S1773" s="271"/>
      <c r="T1773" s="20"/>
      <c r="U1773" s="177"/>
      <c r="V1773" s="217"/>
      <c r="X1773" s="133"/>
      <c r="Y1773" s="133"/>
      <c r="Z1773" s="133"/>
      <c r="AA1773" s="133"/>
      <c r="AB1773" s="133"/>
      <c r="AC1773" s="17"/>
      <c r="AE1773" s="19"/>
      <c r="AF1773" s="19"/>
    </row>
    <row r="1774" spans="1:32" ht="15.75" x14ac:dyDescent="0.25">
      <c r="A1774" s="136"/>
      <c r="B1774" s="158"/>
      <c r="C1774" s="17"/>
      <c r="E1774" s="180"/>
      <c r="G1774" s="25"/>
      <c r="H1774" s="25"/>
      <c r="I1774" s="18"/>
      <c r="K1774" s="256"/>
      <c r="L1774" s="20"/>
      <c r="M1774" s="183"/>
      <c r="N1774" s="271"/>
      <c r="O1774" s="133"/>
      <c r="P1774" s="133"/>
      <c r="Q1774" s="20"/>
      <c r="R1774" s="133"/>
      <c r="S1774" s="271"/>
      <c r="T1774" s="20"/>
      <c r="U1774" s="177"/>
      <c r="V1774" s="217"/>
      <c r="X1774" s="133"/>
      <c r="Y1774" s="133"/>
      <c r="Z1774" s="133"/>
      <c r="AA1774" s="133"/>
      <c r="AB1774" s="133"/>
      <c r="AC1774" s="17"/>
      <c r="AE1774" s="19"/>
      <c r="AF1774" s="19"/>
    </row>
    <row r="1775" spans="1:32" ht="15.75" x14ac:dyDescent="0.25">
      <c r="A1775" s="136"/>
      <c r="B1775" s="158"/>
      <c r="C1775" s="17"/>
      <c r="E1775" s="180"/>
      <c r="G1775" s="25"/>
      <c r="H1775" s="25"/>
      <c r="I1775" s="18"/>
      <c r="K1775" s="256"/>
      <c r="L1775" s="20"/>
      <c r="M1775" s="183"/>
      <c r="N1775" s="271"/>
      <c r="O1775" s="133"/>
      <c r="P1775" s="133"/>
      <c r="Q1775" s="20"/>
      <c r="R1775" s="133"/>
      <c r="S1775" s="271"/>
      <c r="T1775" s="20"/>
      <c r="U1775" s="177"/>
      <c r="V1775" s="217"/>
      <c r="X1775" s="133"/>
      <c r="Y1775" s="133"/>
      <c r="Z1775" s="133"/>
      <c r="AA1775" s="133"/>
      <c r="AB1775" s="133"/>
      <c r="AC1775" s="17"/>
      <c r="AE1775" s="19"/>
      <c r="AF1775" s="19"/>
    </row>
    <row r="1776" spans="1:32" ht="15.75" x14ac:dyDescent="0.25">
      <c r="A1776" s="136"/>
      <c r="B1776" s="158"/>
      <c r="C1776" s="17"/>
      <c r="E1776" s="180"/>
      <c r="G1776" s="25"/>
      <c r="H1776" s="25"/>
      <c r="I1776" s="18"/>
      <c r="K1776" s="256"/>
      <c r="L1776" s="20"/>
      <c r="M1776" s="183"/>
      <c r="N1776" s="271"/>
      <c r="O1776" s="133"/>
      <c r="P1776" s="133"/>
      <c r="Q1776" s="20"/>
      <c r="R1776" s="133"/>
      <c r="S1776" s="271"/>
      <c r="T1776" s="20"/>
      <c r="U1776" s="177"/>
      <c r="V1776" s="217"/>
      <c r="X1776" s="133"/>
      <c r="Y1776" s="133"/>
      <c r="Z1776" s="133"/>
      <c r="AA1776" s="133"/>
      <c r="AB1776" s="133"/>
      <c r="AC1776" s="17"/>
      <c r="AE1776" s="19"/>
      <c r="AF1776" s="19"/>
    </row>
    <row r="1777" spans="1:32" ht="15.75" x14ac:dyDescent="0.25">
      <c r="A1777" s="136"/>
      <c r="B1777" s="158"/>
      <c r="C1777" s="17"/>
      <c r="E1777" s="180"/>
      <c r="G1777" s="25"/>
      <c r="H1777" s="25"/>
      <c r="I1777" s="18"/>
      <c r="K1777" s="256"/>
      <c r="L1777" s="20"/>
      <c r="M1777" s="183"/>
      <c r="N1777" s="271"/>
      <c r="O1777" s="133"/>
      <c r="P1777" s="133"/>
      <c r="Q1777" s="20"/>
      <c r="R1777" s="133"/>
      <c r="S1777" s="271"/>
      <c r="T1777" s="20"/>
      <c r="U1777" s="177"/>
      <c r="V1777" s="217"/>
      <c r="X1777" s="133"/>
      <c r="Y1777" s="133"/>
      <c r="Z1777" s="133"/>
      <c r="AA1777" s="133"/>
      <c r="AB1777" s="133"/>
      <c r="AC1777" s="17"/>
      <c r="AE1777" s="19"/>
      <c r="AF1777" s="19"/>
    </row>
    <row r="1778" spans="1:32" ht="15.75" x14ac:dyDescent="0.25">
      <c r="A1778" s="136"/>
      <c r="B1778" s="158"/>
      <c r="C1778" s="17"/>
      <c r="E1778" s="180"/>
      <c r="G1778" s="25"/>
      <c r="H1778" s="25"/>
      <c r="I1778" s="18"/>
      <c r="K1778" s="256"/>
      <c r="L1778" s="20"/>
      <c r="M1778" s="183"/>
      <c r="N1778" s="271"/>
      <c r="O1778" s="133"/>
      <c r="P1778" s="133"/>
      <c r="Q1778" s="20"/>
      <c r="R1778" s="133"/>
      <c r="S1778" s="271"/>
      <c r="T1778" s="20"/>
      <c r="U1778" s="177"/>
      <c r="V1778" s="217"/>
      <c r="X1778" s="133"/>
      <c r="Y1778" s="133"/>
      <c r="Z1778" s="133"/>
      <c r="AA1778" s="133"/>
      <c r="AB1778" s="133"/>
      <c r="AC1778" s="17"/>
      <c r="AE1778" s="19"/>
      <c r="AF1778" s="19"/>
    </row>
    <row r="1779" spans="1:32" ht="15.75" x14ac:dyDescent="0.25">
      <c r="A1779" s="136"/>
      <c r="B1779" s="158"/>
      <c r="C1779" s="17"/>
      <c r="E1779" s="180"/>
      <c r="G1779" s="25"/>
      <c r="H1779" s="25"/>
      <c r="I1779" s="18"/>
      <c r="K1779" s="256"/>
      <c r="L1779" s="20"/>
      <c r="M1779" s="183"/>
      <c r="N1779" s="271"/>
      <c r="O1779" s="133"/>
      <c r="P1779" s="133"/>
      <c r="Q1779" s="20"/>
      <c r="R1779" s="133"/>
      <c r="S1779" s="271"/>
      <c r="T1779" s="20"/>
      <c r="U1779" s="177"/>
      <c r="V1779" s="217"/>
      <c r="X1779" s="133"/>
      <c r="Y1779" s="133"/>
      <c r="Z1779" s="133"/>
      <c r="AA1779" s="133"/>
      <c r="AB1779" s="133"/>
      <c r="AC1779" s="17"/>
      <c r="AE1779" s="19"/>
      <c r="AF1779" s="19"/>
    </row>
    <row r="1780" spans="1:32" ht="15.75" x14ac:dyDescent="0.25">
      <c r="A1780" s="136"/>
      <c r="B1780" s="158"/>
      <c r="C1780" s="17"/>
      <c r="E1780" s="180"/>
      <c r="G1780" s="25"/>
      <c r="H1780" s="25"/>
      <c r="I1780" s="18"/>
      <c r="K1780" s="256"/>
      <c r="L1780" s="20"/>
      <c r="M1780" s="183"/>
      <c r="N1780" s="271"/>
      <c r="O1780" s="133"/>
      <c r="P1780" s="133"/>
      <c r="Q1780" s="20"/>
      <c r="R1780" s="133"/>
      <c r="S1780" s="271"/>
      <c r="T1780" s="20"/>
      <c r="U1780" s="177"/>
      <c r="V1780" s="217"/>
      <c r="X1780" s="133"/>
      <c r="Y1780" s="133"/>
      <c r="Z1780" s="133"/>
      <c r="AA1780" s="133"/>
      <c r="AB1780" s="133"/>
      <c r="AC1780" s="17"/>
      <c r="AE1780" s="19"/>
      <c r="AF1780" s="19"/>
    </row>
    <row r="1781" spans="1:32" ht="15.75" x14ac:dyDescent="0.25">
      <c r="A1781" s="136"/>
      <c r="B1781" s="158"/>
      <c r="C1781" s="17"/>
      <c r="E1781" s="180"/>
      <c r="G1781" s="25"/>
      <c r="H1781" s="25"/>
      <c r="I1781" s="18"/>
      <c r="K1781" s="256"/>
      <c r="L1781" s="20"/>
      <c r="M1781" s="183"/>
      <c r="N1781" s="271"/>
      <c r="O1781" s="133"/>
      <c r="P1781" s="133"/>
      <c r="Q1781" s="20"/>
      <c r="R1781" s="133"/>
      <c r="S1781" s="271"/>
      <c r="T1781" s="20"/>
      <c r="U1781" s="177"/>
      <c r="V1781" s="217"/>
      <c r="X1781" s="133"/>
      <c r="Y1781" s="133"/>
      <c r="Z1781" s="133"/>
      <c r="AA1781" s="133"/>
      <c r="AB1781" s="133"/>
      <c r="AC1781" s="17"/>
      <c r="AE1781" s="19"/>
      <c r="AF1781" s="19"/>
    </row>
    <row r="1782" spans="1:32" ht="15.75" x14ac:dyDescent="0.25">
      <c r="A1782" s="136"/>
      <c r="B1782" s="158"/>
      <c r="C1782" s="17"/>
      <c r="E1782" s="180"/>
      <c r="G1782" s="25"/>
      <c r="H1782" s="25"/>
      <c r="I1782" s="18"/>
      <c r="K1782" s="256"/>
      <c r="L1782" s="20"/>
      <c r="M1782" s="183"/>
      <c r="N1782" s="271"/>
      <c r="O1782" s="133"/>
      <c r="P1782" s="133"/>
      <c r="Q1782" s="20"/>
      <c r="R1782" s="133"/>
      <c r="S1782" s="271"/>
      <c r="T1782" s="20"/>
      <c r="U1782" s="177"/>
      <c r="V1782" s="217"/>
      <c r="X1782" s="133"/>
      <c r="Y1782" s="133"/>
      <c r="Z1782" s="133"/>
      <c r="AA1782" s="133"/>
      <c r="AB1782" s="133"/>
      <c r="AC1782" s="17"/>
      <c r="AE1782" s="19"/>
      <c r="AF1782" s="19"/>
    </row>
    <row r="1783" spans="1:32" ht="15.75" x14ac:dyDescent="0.25">
      <c r="A1783" s="136"/>
      <c r="B1783" s="158"/>
      <c r="C1783" s="17"/>
      <c r="E1783" s="180"/>
      <c r="G1783" s="25"/>
      <c r="H1783" s="25"/>
      <c r="I1783" s="18"/>
      <c r="K1783" s="256"/>
      <c r="L1783" s="20"/>
      <c r="M1783" s="183"/>
      <c r="N1783" s="271"/>
      <c r="O1783" s="133"/>
      <c r="P1783" s="133"/>
      <c r="Q1783" s="20"/>
      <c r="R1783" s="133"/>
      <c r="S1783" s="271"/>
      <c r="T1783" s="20"/>
      <c r="U1783" s="177"/>
      <c r="V1783" s="217"/>
      <c r="X1783" s="133"/>
      <c r="Y1783" s="133"/>
      <c r="Z1783" s="133"/>
      <c r="AA1783" s="133"/>
      <c r="AB1783" s="133"/>
      <c r="AC1783" s="17"/>
      <c r="AE1783" s="19"/>
      <c r="AF1783" s="19"/>
    </row>
    <row r="1784" spans="1:32" ht="15.75" x14ac:dyDescent="0.25">
      <c r="A1784" s="136"/>
      <c r="B1784" s="158"/>
      <c r="C1784" s="17"/>
      <c r="E1784" s="180"/>
      <c r="G1784" s="25"/>
      <c r="H1784" s="25"/>
      <c r="I1784" s="18"/>
      <c r="K1784" s="256"/>
      <c r="L1784" s="20"/>
      <c r="M1784" s="183"/>
      <c r="N1784" s="271"/>
      <c r="O1784" s="133"/>
      <c r="P1784" s="133"/>
      <c r="Q1784" s="20"/>
      <c r="R1784" s="133"/>
      <c r="S1784" s="271"/>
      <c r="T1784" s="20"/>
      <c r="U1784" s="177"/>
      <c r="V1784" s="217"/>
      <c r="X1784" s="133"/>
      <c r="Y1784" s="133"/>
      <c r="Z1784" s="133"/>
      <c r="AA1784" s="133"/>
      <c r="AB1784" s="133"/>
      <c r="AC1784" s="17"/>
      <c r="AE1784" s="19"/>
      <c r="AF1784" s="19"/>
    </row>
    <row r="1785" spans="1:32" ht="15.75" x14ac:dyDescent="0.25">
      <c r="A1785" s="136"/>
      <c r="B1785" s="158"/>
      <c r="C1785" s="17"/>
      <c r="E1785" s="180"/>
      <c r="G1785" s="25"/>
      <c r="H1785" s="25"/>
      <c r="I1785" s="18"/>
      <c r="K1785" s="256"/>
      <c r="L1785" s="20"/>
      <c r="M1785" s="183"/>
      <c r="N1785" s="271"/>
      <c r="O1785" s="133"/>
      <c r="P1785" s="133"/>
      <c r="Q1785" s="20"/>
      <c r="R1785" s="133"/>
      <c r="S1785" s="271"/>
      <c r="T1785" s="20"/>
      <c r="U1785" s="177"/>
      <c r="V1785" s="217"/>
      <c r="X1785" s="133"/>
      <c r="Y1785" s="133"/>
      <c r="Z1785" s="133"/>
      <c r="AA1785" s="133"/>
      <c r="AB1785" s="133"/>
      <c r="AC1785" s="17"/>
      <c r="AE1785" s="19"/>
      <c r="AF1785" s="19"/>
    </row>
    <row r="1786" spans="1:32" ht="15.75" x14ac:dyDescent="0.25">
      <c r="A1786" s="136"/>
      <c r="B1786" s="158"/>
      <c r="C1786" s="17"/>
      <c r="E1786" s="180"/>
      <c r="G1786" s="25"/>
      <c r="H1786" s="25"/>
      <c r="I1786" s="18"/>
      <c r="K1786" s="256"/>
      <c r="L1786" s="20"/>
      <c r="M1786" s="183"/>
      <c r="N1786" s="271"/>
      <c r="O1786" s="133"/>
      <c r="P1786" s="133"/>
      <c r="Q1786" s="20"/>
      <c r="R1786" s="133"/>
      <c r="S1786" s="271"/>
      <c r="T1786" s="20"/>
      <c r="U1786" s="177"/>
      <c r="V1786" s="217"/>
      <c r="X1786" s="133"/>
      <c r="Y1786" s="133"/>
      <c r="Z1786" s="133"/>
      <c r="AA1786" s="133"/>
      <c r="AB1786" s="133"/>
      <c r="AC1786" s="17"/>
      <c r="AE1786" s="19"/>
      <c r="AF1786" s="19"/>
    </row>
    <row r="1787" spans="1:32" ht="15.75" x14ac:dyDescent="0.25">
      <c r="A1787" s="136"/>
      <c r="B1787" s="158"/>
      <c r="C1787" s="17"/>
      <c r="E1787" s="180"/>
      <c r="G1787" s="25"/>
      <c r="H1787" s="25"/>
      <c r="I1787" s="18"/>
      <c r="K1787" s="256"/>
      <c r="L1787" s="20"/>
      <c r="M1787" s="183"/>
      <c r="N1787" s="271"/>
      <c r="O1787" s="133"/>
      <c r="P1787" s="133"/>
      <c r="Q1787" s="20"/>
      <c r="R1787" s="133"/>
      <c r="S1787" s="271"/>
      <c r="T1787" s="20"/>
      <c r="U1787" s="177"/>
      <c r="V1787" s="217"/>
      <c r="X1787" s="133"/>
      <c r="Y1787" s="133"/>
      <c r="Z1787" s="133"/>
      <c r="AA1787" s="133"/>
      <c r="AB1787" s="133"/>
      <c r="AC1787" s="17"/>
      <c r="AE1787" s="19"/>
      <c r="AF1787" s="19"/>
    </row>
    <row r="1788" spans="1:32" ht="15.75" x14ac:dyDescent="0.25">
      <c r="A1788" s="136"/>
      <c r="B1788" s="158"/>
      <c r="C1788" s="17"/>
      <c r="E1788" s="180"/>
      <c r="G1788" s="25"/>
      <c r="H1788" s="25"/>
      <c r="I1788" s="18"/>
      <c r="K1788" s="256"/>
      <c r="L1788" s="20"/>
      <c r="M1788" s="183"/>
      <c r="N1788" s="271"/>
      <c r="O1788" s="133"/>
      <c r="P1788" s="133"/>
      <c r="Q1788" s="20"/>
      <c r="R1788" s="133"/>
      <c r="S1788" s="271"/>
      <c r="T1788" s="20"/>
      <c r="U1788" s="177"/>
      <c r="V1788" s="217"/>
      <c r="X1788" s="133"/>
      <c r="Y1788" s="133"/>
      <c r="Z1788" s="133"/>
      <c r="AA1788" s="133"/>
      <c r="AB1788" s="133"/>
      <c r="AC1788" s="17"/>
      <c r="AE1788" s="19"/>
      <c r="AF1788" s="19"/>
    </row>
    <row r="1789" spans="1:32" ht="15.75" x14ac:dyDescent="0.25">
      <c r="A1789" s="136"/>
      <c r="B1789" s="158"/>
      <c r="C1789" s="17"/>
      <c r="E1789" s="180"/>
      <c r="G1789" s="25"/>
      <c r="H1789" s="25"/>
      <c r="I1789" s="18"/>
      <c r="K1789" s="256"/>
      <c r="L1789" s="20"/>
      <c r="M1789" s="183"/>
      <c r="N1789" s="271"/>
      <c r="O1789" s="133"/>
      <c r="P1789" s="133"/>
      <c r="Q1789" s="20"/>
      <c r="R1789" s="133"/>
      <c r="S1789" s="271"/>
      <c r="T1789" s="20"/>
      <c r="U1789" s="177"/>
      <c r="V1789" s="217"/>
      <c r="X1789" s="133"/>
      <c r="Y1789" s="133"/>
      <c r="Z1789" s="133"/>
      <c r="AA1789" s="133"/>
      <c r="AB1789" s="133"/>
      <c r="AC1789" s="17"/>
      <c r="AE1789" s="19"/>
      <c r="AF1789" s="19"/>
    </row>
    <row r="1790" spans="1:32" ht="15.75" x14ac:dyDescent="0.25">
      <c r="A1790" s="136"/>
      <c r="B1790" s="158"/>
      <c r="C1790" s="17"/>
      <c r="E1790" s="180"/>
      <c r="G1790" s="25"/>
      <c r="H1790" s="25"/>
      <c r="I1790" s="18"/>
      <c r="K1790" s="256"/>
      <c r="L1790" s="20"/>
      <c r="M1790" s="183"/>
      <c r="N1790" s="271"/>
      <c r="O1790" s="133"/>
      <c r="P1790" s="133"/>
      <c r="Q1790" s="20"/>
      <c r="R1790" s="133"/>
      <c r="S1790" s="271"/>
      <c r="T1790" s="20"/>
      <c r="U1790" s="177"/>
      <c r="V1790" s="217"/>
      <c r="X1790" s="133"/>
      <c r="Y1790" s="133"/>
      <c r="Z1790" s="133"/>
      <c r="AA1790" s="133"/>
      <c r="AB1790" s="133"/>
      <c r="AC1790" s="17"/>
      <c r="AE1790" s="19"/>
      <c r="AF1790" s="19"/>
    </row>
    <row r="1791" spans="1:32" ht="15.75" x14ac:dyDescent="0.25">
      <c r="A1791" s="136"/>
      <c r="B1791" s="158"/>
      <c r="C1791" s="17"/>
      <c r="E1791" s="180"/>
      <c r="G1791" s="25"/>
      <c r="H1791" s="25"/>
      <c r="I1791" s="18"/>
      <c r="K1791" s="256"/>
      <c r="L1791" s="20"/>
      <c r="M1791" s="183"/>
      <c r="N1791" s="271"/>
      <c r="O1791" s="133"/>
      <c r="P1791" s="133"/>
      <c r="Q1791" s="20"/>
      <c r="R1791" s="133"/>
      <c r="S1791" s="271"/>
      <c r="T1791" s="20"/>
      <c r="U1791" s="177"/>
      <c r="V1791" s="217"/>
      <c r="X1791" s="133"/>
      <c r="Y1791" s="133"/>
      <c r="Z1791" s="133"/>
      <c r="AA1791" s="133"/>
      <c r="AB1791" s="133"/>
      <c r="AC1791" s="17"/>
      <c r="AE1791" s="19"/>
      <c r="AF1791" s="19"/>
    </row>
    <row r="1792" spans="1:32" ht="15.75" x14ac:dyDescent="0.25">
      <c r="A1792" s="136"/>
      <c r="B1792" s="158"/>
      <c r="C1792" s="17"/>
      <c r="E1792" s="180"/>
      <c r="G1792" s="25"/>
      <c r="H1792" s="25"/>
      <c r="I1792" s="18"/>
      <c r="K1792" s="256"/>
      <c r="L1792" s="20"/>
      <c r="M1792" s="183"/>
      <c r="N1792" s="271"/>
      <c r="O1792" s="133"/>
      <c r="P1792" s="133"/>
      <c r="Q1792" s="20"/>
      <c r="R1792" s="133"/>
      <c r="S1792" s="271"/>
      <c r="T1792" s="20"/>
      <c r="U1792" s="177"/>
      <c r="V1792" s="217"/>
      <c r="X1792" s="133"/>
      <c r="Y1792" s="133"/>
      <c r="Z1792" s="133"/>
      <c r="AA1792" s="133"/>
      <c r="AB1792" s="133"/>
      <c r="AC1792" s="17"/>
      <c r="AE1792" s="19"/>
      <c r="AF1792" s="19"/>
    </row>
    <row r="1793" spans="1:32" ht="15.75" x14ac:dyDescent="0.25">
      <c r="A1793" s="136"/>
      <c r="B1793" s="158"/>
      <c r="C1793" s="17"/>
      <c r="E1793" s="180"/>
      <c r="G1793" s="25"/>
      <c r="H1793" s="25"/>
      <c r="I1793" s="18"/>
      <c r="K1793" s="256"/>
      <c r="L1793" s="20"/>
      <c r="M1793" s="183"/>
      <c r="N1793" s="271"/>
      <c r="O1793" s="133"/>
      <c r="P1793" s="133"/>
      <c r="Q1793" s="20"/>
      <c r="R1793" s="133"/>
      <c r="S1793" s="271"/>
      <c r="T1793" s="20"/>
      <c r="U1793" s="177"/>
      <c r="V1793" s="217"/>
      <c r="X1793" s="133"/>
      <c r="Y1793" s="133"/>
      <c r="Z1793" s="133"/>
      <c r="AA1793" s="133"/>
      <c r="AB1793" s="133"/>
      <c r="AC1793" s="17"/>
      <c r="AE1793" s="19"/>
      <c r="AF1793" s="19"/>
    </row>
    <row r="1794" spans="1:32" ht="15.75" x14ac:dyDescent="0.25">
      <c r="A1794" s="136"/>
      <c r="B1794" s="158"/>
      <c r="C1794" s="17"/>
      <c r="E1794" s="180"/>
      <c r="G1794" s="25"/>
      <c r="H1794" s="25"/>
      <c r="I1794" s="18"/>
      <c r="K1794" s="256"/>
      <c r="L1794" s="20"/>
      <c r="M1794" s="183"/>
      <c r="N1794" s="271"/>
      <c r="O1794" s="133"/>
      <c r="P1794" s="133"/>
      <c r="Q1794" s="20"/>
      <c r="R1794" s="133"/>
      <c r="S1794" s="271"/>
      <c r="T1794" s="20"/>
      <c r="U1794" s="177"/>
      <c r="V1794" s="217"/>
      <c r="X1794" s="133"/>
      <c r="Y1794" s="133"/>
      <c r="Z1794" s="133"/>
      <c r="AA1794" s="133"/>
      <c r="AB1794" s="133"/>
      <c r="AC1794" s="17"/>
      <c r="AE1794" s="19"/>
      <c r="AF1794" s="19"/>
    </row>
    <row r="1795" spans="1:32" ht="15.75" x14ac:dyDescent="0.25">
      <c r="A1795" s="136"/>
      <c r="B1795" s="158"/>
      <c r="C1795" s="17"/>
      <c r="E1795" s="180"/>
      <c r="G1795" s="25"/>
      <c r="H1795" s="25"/>
      <c r="I1795" s="18"/>
      <c r="K1795" s="256"/>
      <c r="L1795" s="20"/>
      <c r="M1795" s="183"/>
      <c r="N1795" s="271"/>
      <c r="O1795" s="133"/>
      <c r="P1795" s="133"/>
      <c r="Q1795" s="20"/>
      <c r="R1795" s="133"/>
      <c r="S1795" s="271"/>
      <c r="T1795" s="20"/>
      <c r="U1795" s="177"/>
      <c r="V1795" s="217"/>
      <c r="X1795" s="133"/>
      <c r="Y1795" s="133"/>
      <c r="Z1795" s="133"/>
      <c r="AA1795" s="133"/>
      <c r="AB1795" s="133"/>
      <c r="AC1795" s="17"/>
      <c r="AE1795" s="19"/>
      <c r="AF1795" s="19"/>
    </row>
    <row r="1796" spans="1:32" ht="15.75" x14ac:dyDescent="0.25">
      <c r="A1796" s="136"/>
      <c r="B1796" s="158"/>
      <c r="C1796" s="17"/>
      <c r="E1796" s="180"/>
      <c r="G1796" s="25"/>
      <c r="H1796" s="25"/>
      <c r="I1796" s="18"/>
      <c r="K1796" s="256"/>
      <c r="L1796" s="20"/>
      <c r="M1796" s="183"/>
      <c r="N1796" s="271"/>
      <c r="O1796" s="133"/>
      <c r="P1796" s="133"/>
      <c r="Q1796" s="20"/>
      <c r="R1796" s="133"/>
      <c r="S1796" s="271"/>
      <c r="T1796" s="20"/>
      <c r="U1796" s="177"/>
      <c r="V1796" s="217"/>
      <c r="X1796" s="133"/>
      <c r="Y1796" s="133"/>
      <c r="Z1796" s="133"/>
      <c r="AA1796" s="133"/>
      <c r="AB1796" s="133"/>
      <c r="AC1796" s="17"/>
      <c r="AE1796" s="19"/>
      <c r="AF1796" s="19"/>
    </row>
    <row r="1797" spans="1:32" ht="15.75" x14ac:dyDescent="0.25">
      <c r="A1797" s="136"/>
      <c r="B1797" s="158"/>
      <c r="C1797" s="17"/>
      <c r="E1797" s="180"/>
      <c r="G1797" s="25"/>
      <c r="H1797" s="25"/>
      <c r="I1797" s="18"/>
      <c r="K1797" s="256"/>
      <c r="L1797" s="20"/>
      <c r="M1797" s="183"/>
      <c r="N1797" s="271"/>
      <c r="O1797" s="133"/>
      <c r="P1797" s="133"/>
      <c r="Q1797" s="20"/>
      <c r="R1797" s="133"/>
      <c r="S1797" s="271"/>
      <c r="T1797" s="20"/>
      <c r="U1797" s="177"/>
      <c r="V1797" s="217"/>
      <c r="X1797" s="133"/>
      <c r="Y1797" s="133"/>
      <c r="Z1797" s="133"/>
      <c r="AA1797" s="133"/>
      <c r="AB1797" s="133"/>
      <c r="AC1797" s="17"/>
      <c r="AE1797" s="19"/>
      <c r="AF1797" s="19"/>
    </row>
    <row r="1798" spans="1:32" ht="15.75" x14ac:dyDescent="0.25">
      <c r="A1798" s="136"/>
      <c r="B1798" s="158"/>
      <c r="C1798" s="17"/>
      <c r="E1798" s="180"/>
      <c r="G1798" s="25"/>
      <c r="H1798" s="25"/>
      <c r="I1798" s="18"/>
      <c r="K1798" s="256"/>
      <c r="L1798" s="20"/>
      <c r="M1798" s="183"/>
      <c r="N1798" s="271"/>
      <c r="O1798" s="133"/>
      <c r="P1798" s="133"/>
      <c r="Q1798" s="20"/>
      <c r="R1798" s="133"/>
      <c r="S1798" s="271"/>
      <c r="T1798" s="20"/>
      <c r="U1798" s="177"/>
      <c r="V1798" s="217"/>
      <c r="X1798" s="133"/>
      <c r="Y1798" s="133"/>
      <c r="Z1798" s="133"/>
      <c r="AA1798" s="133"/>
      <c r="AB1798" s="133"/>
      <c r="AC1798" s="17"/>
      <c r="AE1798" s="19"/>
      <c r="AF1798" s="19"/>
    </row>
    <row r="1799" spans="1:32" ht="15.75" x14ac:dyDescent="0.25">
      <c r="A1799" s="136"/>
      <c r="B1799" s="158"/>
      <c r="C1799" s="17"/>
      <c r="E1799" s="180"/>
      <c r="G1799" s="25"/>
      <c r="H1799" s="25"/>
      <c r="I1799" s="18"/>
      <c r="K1799" s="256"/>
      <c r="L1799" s="20"/>
      <c r="M1799" s="183"/>
      <c r="N1799" s="271"/>
      <c r="O1799" s="133"/>
      <c r="P1799" s="133"/>
      <c r="Q1799" s="20"/>
      <c r="R1799" s="133"/>
      <c r="S1799" s="271"/>
      <c r="T1799" s="20"/>
      <c r="U1799" s="177"/>
      <c r="V1799" s="217"/>
      <c r="X1799" s="133"/>
      <c r="Y1799" s="133"/>
      <c r="Z1799" s="133"/>
      <c r="AA1799" s="133"/>
      <c r="AB1799" s="133"/>
      <c r="AC1799" s="17"/>
      <c r="AE1799" s="19"/>
      <c r="AF1799" s="19"/>
    </row>
    <row r="1800" spans="1:32" ht="15.75" x14ac:dyDescent="0.25">
      <c r="A1800" s="136"/>
      <c r="B1800" s="158"/>
      <c r="C1800" s="17"/>
      <c r="E1800" s="180"/>
      <c r="G1800" s="25"/>
      <c r="H1800" s="25"/>
      <c r="I1800" s="18"/>
      <c r="K1800" s="256"/>
      <c r="L1800" s="20"/>
      <c r="M1800" s="183"/>
      <c r="N1800" s="271"/>
      <c r="O1800" s="133"/>
      <c r="P1800" s="133"/>
      <c r="Q1800" s="20"/>
      <c r="R1800" s="133"/>
      <c r="S1800" s="271"/>
      <c r="T1800" s="20"/>
      <c r="U1800" s="177"/>
      <c r="V1800" s="217"/>
      <c r="X1800" s="133"/>
      <c r="Y1800" s="133"/>
      <c r="Z1800" s="133"/>
      <c r="AA1800" s="133"/>
      <c r="AB1800" s="133"/>
      <c r="AC1800" s="17"/>
      <c r="AE1800" s="19"/>
      <c r="AF1800" s="19"/>
    </row>
    <row r="1801" spans="1:32" ht="15.75" x14ac:dyDescent="0.25">
      <c r="A1801" s="136"/>
      <c r="B1801" s="158"/>
      <c r="C1801" s="17"/>
      <c r="E1801" s="180"/>
      <c r="G1801" s="25"/>
      <c r="H1801" s="25"/>
      <c r="I1801" s="18"/>
      <c r="K1801" s="256"/>
      <c r="L1801" s="20"/>
      <c r="M1801" s="183"/>
      <c r="N1801" s="271"/>
      <c r="O1801" s="133"/>
      <c r="P1801" s="133"/>
      <c r="Q1801" s="20"/>
      <c r="R1801" s="133"/>
      <c r="S1801" s="271"/>
      <c r="T1801" s="20"/>
      <c r="U1801" s="177"/>
      <c r="V1801" s="217"/>
      <c r="X1801" s="133"/>
      <c r="Y1801" s="133"/>
      <c r="Z1801" s="133"/>
      <c r="AA1801" s="133"/>
      <c r="AB1801" s="133"/>
      <c r="AC1801" s="17"/>
      <c r="AE1801" s="19"/>
      <c r="AF1801" s="19"/>
    </row>
    <row r="1802" spans="1:32" ht="15.75" x14ac:dyDescent="0.25">
      <c r="A1802" s="136"/>
      <c r="B1802" s="158"/>
      <c r="C1802" s="17"/>
      <c r="E1802" s="180"/>
      <c r="G1802" s="25"/>
      <c r="H1802" s="25"/>
      <c r="I1802" s="18"/>
      <c r="K1802" s="256"/>
      <c r="L1802" s="20"/>
      <c r="M1802" s="183"/>
      <c r="N1802" s="271"/>
      <c r="O1802" s="133"/>
      <c r="P1802" s="133"/>
      <c r="Q1802" s="20"/>
      <c r="R1802" s="133"/>
      <c r="S1802" s="271"/>
      <c r="T1802" s="20"/>
      <c r="U1802" s="177"/>
      <c r="V1802" s="217"/>
      <c r="X1802" s="133"/>
      <c r="Y1802" s="133"/>
      <c r="Z1802" s="133"/>
      <c r="AA1802" s="133"/>
      <c r="AB1802" s="133"/>
      <c r="AC1802" s="17"/>
      <c r="AE1802" s="19"/>
      <c r="AF1802" s="19"/>
    </row>
    <row r="1803" spans="1:32" ht="15.75" x14ac:dyDescent="0.25">
      <c r="A1803" s="136"/>
      <c r="B1803" s="158"/>
      <c r="C1803" s="17"/>
      <c r="E1803" s="180"/>
      <c r="G1803" s="25"/>
      <c r="H1803" s="25"/>
      <c r="I1803" s="18"/>
      <c r="K1803" s="256"/>
      <c r="L1803" s="20"/>
      <c r="M1803" s="183"/>
      <c r="N1803" s="271"/>
      <c r="O1803" s="133"/>
      <c r="P1803" s="133"/>
      <c r="Q1803" s="20"/>
      <c r="R1803" s="133"/>
      <c r="S1803" s="271"/>
      <c r="T1803" s="20"/>
      <c r="U1803" s="177"/>
      <c r="V1803" s="217"/>
      <c r="X1803" s="133"/>
      <c r="Y1803" s="133"/>
      <c r="Z1803" s="133"/>
      <c r="AA1803" s="133"/>
      <c r="AB1803" s="133"/>
      <c r="AC1803" s="17"/>
      <c r="AE1803" s="19"/>
      <c r="AF1803" s="19"/>
    </row>
    <row r="1804" spans="1:32" ht="15.75" x14ac:dyDescent="0.25">
      <c r="A1804" s="136"/>
      <c r="B1804" s="158"/>
      <c r="C1804" s="17"/>
      <c r="E1804" s="180"/>
      <c r="G1804" s="25"/>
      <c r="H1804" s="25"/>
      <c r="I1804" s="18"/>
      <c r="K1804" s="256"/>
      <c r="L1804" s="20"/>
      <c r="M1804" s="183"/>
      <c r="N1804" s="271"/>
      <c r="O1804" s="133"/>
      <c r="P1804" s="133"/>
      <c r="Q1804" s="20"/>
      <c r="R1804" s="133"/>
      <c r="S1804" s="271"/>
      <c r="T1804" s="20"/>
      <c r="U1804" s="177"/>
      <c r="V1804" s="217"/>
      <c r="X1804" s="133"/>
      <c r="Y1804" s="133"/>
      <c r="Z1804" s="133"/>
      <c r="AA1804" s="133"/>
      <c r="AB1804" s="133"/>
      <c r="AC1804" s="17"/>
      <c r="AE1804" s="19"/>
      <c r="AF1804" s="19"/>
    </row>
    <row r="1805" spans="1:32" ht="15.75" x14ac:dyDescent="0.25">
      <c r="A1805" s="136"/>
      <c r="B1805" s="158"/>
      <c r="C1805" s="17"/>
      <c r="E1805" s="180"/>
      <c r="G1805" s="25"/>
      <c r="H1805" s="25"/>
      <c r="I1805" s="18"/>
      <c r="K1805" s="256"/>
      <c r="L1805" s="20"/>
      <c r="M1805" s="183"/>
      <c r="N1805" s="271"/>
      <c r="O1805" s="133"/>
      <c r="P1805" s="133"/>
      <c r="Q1805" s="20"/>
      <c r="R1805" s="133"/>
      <c r="S1805" s="271"/>
      <c r="T1805" s="20"/>
      <c r="U1805" s="177"/>
      <c r="V1805" s="217"/>
      <c r="X1805" s="133"/>
      <c r="Y1805" s="133"/>
      <c r="Z1805" s="133"/>
      <c r="AA1805" s="133"/>
      <c r="AB1805" s="133"/>
      <c r="AC1805" s="17"/>
      <c r="AE1805" s="19"/>
      <c r="AF1805" s="19"/>
    </row>
    <row r="1806" spans="1:32" ht="15.75" x14ac:dyDescent="0.25">
      <c r="A1806" s="136"/>
      <c r="B1806" s="158"/>
      <c r="C1806" s="17"/>
      <c r="E1806" s="180"/>
      <c r="G1806" s="25"/>
      <c r="H1806" s="25"/>
      <c r="I1806" s="18"/>
      <c r="K1806" s="256"/>
      <c r="L1806" s="20"/>
      <c r="M1806" s="183"/>
      <c r="N1806" s="271"/>
      <c r="O1806" s="133"/>
      <c r="P1806" s="133"/>
      <c r="Q1806" s="20"/>
      <c r="R1806" s="133"/>
      <c r="S1806" s="271"/>
      <c r="T1806" s="20"/>
      <c r="U1806" s="177"/>
      <c r="V1806" s="217"/>
      <c r="X1806" s="133"/>
      <c r="Y1806" s="133"/>
      <c r="Z1806" s="133"/>
      <c r="AA1806" s="133"/>
      <c r="AB1806" s="133"/>
      <c r="AC1806" s="17"/>
      <c r="AE1806" s="19"/>
      <c r="AF1806" s="19"/>
    </row>
    <row r="1807" spans="1:32" ht="15.75" x14ac:dyDescent="0.25">
      <c r="A1807" s="136"/>
      <c r="B1807" s="158"/>
      <c r="C1807" s="17"/>
      <c r="E1807" s="180"/>
      <c r="G1807" s="25"/>
      <c r="H1807" s="25"/>
      <c r="I1807" s="18"/>
      <c r="K1807" s="256"/>
      <c r="L1807" s="20"/>
      <c r="M1807" s="183"/>
      <c r="N1807" s="271"/>
      <c r="O1807" s="133"/>
      <c r="P1807" s="133"/>
      <c r="Q1807" s="20"/>
      <c r="R1807" s="133"/>
      <c r="S1807" s="271"/>
      <c r="T1807" s="20"/>
      <c r="U1807" s="177"/>
      <c r="V1807" s="217"/>
      <c r="X1807" s="133"/>
      <c r="Y1807" s="133"/>
      <c r="Z1807" s="133"/>
      <c r="AA1807" s="133"/>
      <c r="AB1807" s="133"/>
      <c r="AC1807" s="17"/>
      <c r="AE1807" s="19"/>
      <c r="AF1807" s="19"/>
    </row>
    <row r="1808" spans="1:32" ht="15.75" x14ac:dyDescent="0.25">
      <c r="A1808" s="136"/>
      <c r="B1808" s="158"/>
      <c r="C1808" s="17"/>
      <c r="E1808" s="180"/>
      <c r="G1808" s="25"/>
      <c r="H1808" s="25"/>
      <c r="I1808" s="18"/>
      <c r="K1808" s="256"/>
      <c r="L1808" s="20"/>
      <c r="M1808" s="183"/>
      <c r="N1808" s="271"/>
      <c r="O1808" s="133"/>
      <c r="P1808" s="133"/>
      <c r="Q1808" s="20"/>
      <c r="R1808" s="133"/>
      <c r="S1808" s="271"/>
      <c r="T1808" s="20"/>
      <c r="U1808" s="177"/>
      <c r="V1808" s="217"/>
      <c r="X1808" s="133"/>
      <c r="Y1808" s="133"/>
      <c r="Z1808" s="133"/>
      <c r="AA1808" s="133"/>
      <c r="AB1808" s="133"/>
      <c r="AC1808" s="17"/>
      <c r="AE1808" s="19"/>
      <c r="AF1808" s="19"/>
    </row>
    <row r="1809" spans="1:32" ht="15.75" x14ac:dyDescent="0.25">
      <c r="A1809" s="136"/>
      <c r="B1809" s="158"/>
      <c r="C1809" s="17"/>
      <c r="E1809" s="180"/>
      <c r="G1809" s="25"/>
      <c r="H1809" s="25"/>
      <c r="I1809" s="18"/>
      <c r="K1809" s="256"/>
      <c r="L1809" s="20"/>
      <c r="M1809" s="183"/>
      <c r="N1809" s="271"/>
      <c r="O1809" s="133"/>
      <c r="P1809" s="133"/>
      <c r="Q1809" s="20"/>
      <c r="R1809" s="133"/>
      <c r="S1809" s="271"/>
      <c r="T1809" s="20"/>
      <c r="U1809" s="177"/>
      <c r="V1809" s="217"/>
      <c r="X1809" s="133"/>
      <c r="Y1809" s="133"/>
      <c r="Z1809" s="133"/>
      <c r="AA1809" s="133"/>
      <c r="AB1809" s="133"/>
      <c r="AC1809" s="17"/>
      <c r="AE1809" s="19"/>
      <c r="AF1809" s="19"/>
    </row>
    <row r="1810" spans="1:32" ht="15.75" x14ac:dyDescent="0.25">
      <c r="A1810" s="136"/>
      <c r="B1810" s="158"/>
      <c r="C1810" s="17"/>
      <c r="E1810" s="180"/>
      <c r="G1810" s="25"/>
      <c r="H1810" s="25"/>
      <c r="I1810" s="18"/>
      <c r="K1810" s="256"/>
      <c r="L1810" s="20"/>
      <c r="M1810" s="183"/>
      <c r="N1810" s="271"/>
      <c r="O1810" s="133"/>
      <c r="P1810" s="133"/>
      <c r="Q1810" s="20"/>
      <c r="R1810" s="133"/>
      <c r="S1810" s="271"/>
      <c r="T1810" s="20"/>
      <c r="U1810" s="177"/>
      <c r="V1810" s="217"/>
      <c r="X1810" s="133"/>
      <c r="Y1810" s="133"/>
      <c r="Z1810" s="133"/>
      <c r="AA1810" s="133"/>
      <c r="AB1810" s="133"/>
      <c r="AC1810" s="17"/>
      <c r="AE1810" s="19"/>
      <c r="AF1810" s="19"/>
    </row>
    <row r="1811" spans="1:32" ht="15.75" x14ac:dyDescent="0.25">
      <c r="A1811" s="136"/>
      <c r="B1811" s="158"/>
      <c r="C1811" s="17"/>
      <c r="E1811" s="180"/>
      <c r="G1811" s="25"/>
      <c r="H1811" s="25"/>
      <c r="I1811" s="18"/>
      <c r="K1811" s="256"/>
      <c r="L1811" s="20"/>
      <c r="M1811" s="183"/>
      <c r="N1811" s="271"/>
      <c r="O1811" s="133"/>
      <c r="P1811" s="133"/>
      <c r="Q1811" s="20"/>
      <c r="R1811" s="133"/>
      <c r="S1811" s="271"/>
      <c r="T1811" s="20"/>
      <c r="U1811" s="177"/>
      <c r="V1811" s="217"/>
      <c r="X1811" s="133"/>
      <c r="Y1811" s="133"/>
      <c r="Z1811" s="133"/>
      <c r="AA1811" s="133"/>
      <c r="AB1811" s="133"/>
      <c r="AC1811" s="17"/>
      <c r="AE1811" s="19"/>
      <c r="AF1811" s="19"/>
    </row>
    <row r="1812" spans="1:32" ht="15.75" x14ac:dyDescent="0.25">
      <c r="A1812" s="136"/>
      <c r="B1812" s="158"/>
      <c r="C1812" s="17"/>
      <c r="E1812" s="180"/>
      <c r="G1812" s="25"/>
      <c r="H1812" s="25"/>
      <c r="I1812" s="18"/>
      <c r="K1812" s="256"/>
      <c r="L1812" s="20"/>
      <c r="M1812" s="183"/>
      <c r="N1812" s="271"/>
      <c r="O1812" s="133"/>
      <c r="P1812" s="133"/>
      <c r="Q1812" s="20"/>
      <c r="R1812" s="133"/>
      <c r="S1812" s="271"/>
      <c r="T1812" s="20"/>
      <c r="U1812" s="177"/>
      <c r="V1812" s="217"/>
      <c r="X1812" s="133"/>
      <c r="Y1812" s="133"/>
      <c r="Z1812" s="133"/>
      <c r="AA1812" s="133"/>
      <c r="AB1812" s="133"/>
      <c r="AC1812" s="17"/>
      <c r="AE1812" s="19"/>
      <c r="AF1812" s="19"/>
    </row>
    <row r="1813" spans="1:32" ht="15.75" x14ac:dyDescent="0.25">
      <c r="A1813" s="136"/>
      <c r="B1813" s="158"/>
      <c r="C1813" s="17"/>
      <c r="E1813" s="180"/>
      <c r="G1813" s="25"/>
      <c r="H1813" s="25"/>
      <c r="I1813" s="18"/>
      <c r="K1813" s="256"/>
      <c r="L1813" s="20"/>
      <c r="M1813" s="183"/>
      <c r="N1813" s="271"/>
      <c r="O1813" s="133"/>
      <c r="P1813" s="133"/>
      <c r="Q1813" s="20"/>
      <c r="R1813" s="133"/>
      <c r="S1813" s="271"/>
      <c r="T1813" s="20"/>
      <c r="U1813" s="177"/>
      <c r="V1813" s="217"/>
      <c r="X1813" s="133"/>
      <c r="Y1813" s="133"/>
      <c r="Z1813" s="133"/>
      <c r="AA1813" s="133"/>
      <c r="AB1813" s="133"/>
      <c r="AC1813" s="17"/>
      <c r="AE1813" s="19"/>
      <c r="AF1813" s="19"/>
    </row>
    <row r="1814" spans="1:32" ht="15.75" x14ac:dyDescent="0.25">
      <c r="A1814" s="136"/>
      <c r="B1814" s="158"/>
      <c r="C1814" s="17"/>
      <c r="E1814" s="180"/>
      <c r="G1814" s="25"/>
      <c r="H1814" s="25"/>
      <c r="I1814" s="18"/>
      <c r="K1814" s="256"/>
      <c r="L1814" s="20"/>
      <c r="M1814" s="183"/>
      <c r="N1814" s="271"/>
      <c r="O1814" s="133"/>
      <c r="P1814" s="133"/>
      <c r="Q1814" s="20"/>
      <c r="R1814" s="133"/>
      <c r="S1814" s="271"/>
      <c r="T1814" s="20"/>
      <c r="U1814" s="177"/>
      <c r="V1814" s="217"/>
      <c r="X1814" s="133"/>
      <c r="Y1814" s="133"/>
      <c r="Z1814" s="133"/>
      <c r="AA1814" s="133"/>
      <c r="AB1814" s="133"/>
      <c r="AC1814" s="17"/>
      <c r="AE1814" s="19"/>
      <c r="AF1814" s="19"/>
    </row>
    <row r="1815" spans="1:32" ht="15.75" x14ac:dyDescent="0.25">
      <c r="A1815" s="136"/>
      <c r="B1815" s="158"/>
      <c r="C1815" s="17"/>
      <c r="E1815" s="180"/>
      <c r="G1815" s="25"/>
      <c r="H1815" s="25"/>
      <c r="I1815" s="18"/>
      <c r="K1815" s="256"/>
      <c r="L1815" s="20"/>
      <c r="M1815" s="183"/>
      <c r="N1815" s="271"/>
      <c r="O1815" s="133"/>
      <c r="P1815" s="133"/>
      <c r="Q1815" s="20"/>
      <c r="R1815" s="133"/>
      <c r="S1815" s="271"/>
      <c r="T1815" s="20"/>
      <c r="U1815" s="177"/>
      <c r="V1815" s="217"/>
      <c r="X1815" s="133"/>
      <c r="Y1815" s="133"/>
      <c r="Z1815" s="133"/>
      <c r="AA1815" s="133"/>
      <c r="AB1815" s="133"/>
      <c r="AC1815" s="17"/>
      <c r="AE1815" s="19"/>
      <c r="AF1815" s="19"/>
    </row>
    <row r="1816" spans="1:32" ht="15.75" x14ac:dyDescent="0.25">
      <c r="A1816" s="136"/>
      <c r="B1816" s="158"/>
      <c r="C1816" s="17"/>
      <c r="E1816" s="180"/>
      <c r="G1816" s="25"/>
      <c r="H1816" s="25"/>
      <c r="I1816" s="18"/>
      <c r="K1816" s="256"/>
      <c r="L1816" s="20"/>
      <c r="M1816" s="183"/>
      <c r="N1816" s="271"/>
      <c r="O1816" s="133"/>
      <c r="P1816" s="133"/>
      <c r="Q1816" s="20"/>
      <c r="R1816" s="133"/>
      <c r="S1816" s="271"/>
      <c r="T1816" s="20"/>
      <c r="U1816" s="177"/>
      <c r="V1816" s="217"/>
      <c r="X1816" s="133"/>
      <c r="Y1816" s="133"/>
      <c r="Z1816" s="133"/>
      <c r="AA1816" s="133"/>
      <c r="AB1816" s="133"/>
      <c r="AC1816" s="17"/>
      <c r="AE1816" s="19"/>
      <c r="AF1816" s="19"/>
    </row>
    <row r="1817" spans="1:32" ht="15.75" x14ac:dyDescent="0.25">
      <c r="A1817" s="136"/>
      <c r="B1817" s="158"/>
      <c r="C1817" s="17"/>
      <c r="E1817" s="180"/>
      <c r="G1817" s="25"/>
      <c r="H1817" s="25"/>
      <c r="I1817" s="18"/>
      <c r="K1817" s="256"/>
      <c r="L1817" s="20"/>
      <c r="M1817" s="183"/>
      <c r="N1817" s="271"/>
      <c r="O1817" s="133"/>
      <c r="P1817" s="133"/>
      <c r="Q1817" s="20"/>
      <c r="R1817" s="133"/>
      <c r="S1817" s="271"/>
      <c r="T1817" s="20"/>
      <c r="U1817" s="177"/>
      <c r="V1817" s="217"/>
      <c r="X1817" s="133"/>
      <c r="Y1817" s="133"/>
      <c r="Z1817" s="133"/>
      <c r="AA1817" s="133"/>
      <c r="AB1817" s="133"/>
      <c r="AC1817" s="17"/>
      <c r="AE1817" s="19"/>
      <c r="AF1817" s="19"/>
    </row>
    <row r="1818" spans="1:32" ht="15.75" x14ac:dyDescent="0.25">
      <c r="A1818" s="136"/>
      <c r="B1818" s="158"/>
      <c r="C1818" s="17"/>
      <c r="E1818" s="180"/>
      <c r="G1818" s="25"/>
      <c r="H1818" s="25"/>
      <c r="I1818" s="18"/>
      <c r="K1818" s="256"/>
      <c r="L1818" s="20"/>
      <c r="M1818" s="183"/>
      <c r="N1818" s="271"/>
      <c r="O1818" s="133"/>
      <c r="P1818" s="133"/>
      <c r="Q1818" s="20"/>
      <c r="R1818" s="133"/>
      <c r="S1818" s="271"/>
      <c r="T1818" s="20"/>
      <c r="U1818" s="177"/>
      <c r="V1818" s="217"/>
      <c r="X1818" s="133"/>
      <c r="Y1818" s="133"/>
      <c r="Z1818" s="133"/>
      <c r="AA1818" s="133"/>
      <c r="AB1818" s="133"/>
      <c r="AC1818" s="17"/>
      <c r="AE1818" s="19"/>
      <c r="AF1818" s="19"/>
    </row>
    <row r="1819" spans="1:32" ht="15.75" x14ac:dyDescent="0.25">
      <c r="A1819" s="136"/>
      <c r="B1819" s="158"/>
      <c r="C1819" s="17"/>
      <c r="E1819" s="180"/>
      <c r="G1819" s="25"/>
      <c r="H1819" s="25"/>
      <c r="I1819" s="18"/>
      <c r="K1819" s="256"/>
      <c r="L1819" s="20"/>
      <c r="M1819" s="183"/>
      <c r="N1819" s="271"/>
      <c r="O1819" s="133"/>
      <c r="P1819" s="133"/>
      <c r="Q1819" s="20"/>
      <c r="R1819" s="133"/>
      <c r="S1819" s="271"/>
      <c r="T1819" s="20"/>
      <c r="U1819" s="177"/>
      <c r="V1819" s="217"/>
      <c r="X1819" s="133"/>
      <c r="Y1819" s="133"/>
      <c r="Z1819" s="133"/>
      <c r="AA1819" s="133"/>
      <c r="AB1819" s="133"/>
      <c r="AC1819" s="17"/>
      <c r="AE1819" s="19"/>
      <c r="AF1819" s="19"/>
    </row>
    <row r="1820" spans="1:32" ht="15.75" x14ac:dyDescent="0.25">
      <c r="A1820" s="136"/>
      <c r="B1820" s="158"/>
      <c r="C1820" s="17"/>
      <c r="E1820" s="180"/>
      <c r="G1820" s="25"/>
      <c r="H1820" s="25"/>
      <c r="I1820" s="18"/>
      <c r="K1820" s="256"/>
      <c r="L1820" s="20"/>
      <c r="M1820" s="183"/>
      <c r="N1820" s="271"/>
      <c r="O1820" s="133"/>
      <c r="P1820" s="133"/>
      <c r="Q1820" s="20"/>
      <c r="R1820" s="133"/>
      <c r="S1820" s="271"/>
      <c r="T1820" s="20"/>
      <c r="U1820" s="177"/>
      <c r="V1820" s="217"/>
      <c r="X1820" s="133"/>
      <c r="Y1820" s="133"/>
      <c r="Z1820" s="133"/>
      <c r="AA1820" s="133"/>
      <c r="AB1820" s="133"/>
      <c r="AC1820" s="17"/>
      <c r="AE1820" s="19"/>
      <c r="AF1820" s="19"/>
    </row>
    <row r="1821" spans="1:32" ht="15.75" x14ac:dyDescent="0.25">
      <c r="A1821" s="136"/>
      <c r="B1821" s="158"/>
      <c r="C1821" s="17"/>
      <c r="E1821" s="180"/>
      <c r="G1821" s="25"/>
      <c r="H1821" s="25"/>
      <c r="I1821" s="18"/>
      <c r="K1821" s="256"/>
      <c r="L1821" s="20"/>
      <c r="M1821" s="183"/>
      <c r="N1821" s="271"/>
      <c r="O1821" s="133"/>
      <c r="P1821" s="133"/>
      <c r="Q1821" s="20"/>
      <c r="R1821" s="133"/>
      <c r="S1821" s="271"/>
      <c r="T1821" s="20"/>
      <c r="U1821" s="177"/>
      <c r="V1821" s="217"/>
      <c r="X1821" s="133"/>
      <c r="Y1821" s="133"/>
      <c r="Z1821" s="133"/>
      <c r="AA1821" s="133"/>
      <c r="AB1821" s="133"/>
      <c r="AC1821" s="17"/>
      <c r="AE1821" s="19"/>
      <c r="AF1821" s="19"/>
    </row>
    <row r="1822" spans="1:32" ht="15.75" x14ac:dyDescent="0.25">
      <c r="A1822" s="136"/>
      <c r="B1822" s="158"/>
      <c r="C1822" s="17"/>
      <c r="E1822" s="180"/>
      <c r="G1822" s="25"/>
      <c r="H1822" s="25"/>
      <c r="I1822" s="18"/>
      <c r="K1822" s="256"/>
      <c r="L1822" s="20"/>
      <c r="M1822" s="183"/>
      <c r="N1822" s="271"/>
      <c r="O1822" s="133"/>
      <c r="P1822" s="133"/>
      <c r="Q1822" s="20"/>
      <c r="R1822" s="133"/>
      <c r="S1822" s="271"/>
      <c r="T1822" s="20"/>
      <c r="U1822" s="177"/>
      <c r="V1822" s="217"/>
      <c r="X1822" s="133"/>
      <c r="Y1822" s="133"/>
      <c r="Z1822" s="133"/>
      <c r="AA1822" s="133"/>
      <c r="AB1822" s="133"/>
      <c r="AC1822" s="17"/>
      <c r="AE1822" s="19"/>
      <c r="AF1822" s="19"/>
    </row>
    <row r="1823" spans="1:32" ht="15.75" x14ac:dyDescent="0.25">
      <c r="A1823" s="136"/>
      <c r="B1823" s="158"/>
      <c r="C1823" s="17"/>
      <c r="E1823" s="180"/>
      <c r="G1823" s="25"/>
      <c r="H1823" s="25"/>
      <c r="I1823" s="18"/>
      <c r="K1823" s="256"/>
      <c r="L1823" s="20"/>
      <c r="M1823" s="183"/>
      <c r="N1823" s="271"/>
      <c r="O1823" s="133"/>
      <c r="P1823" s="133"/>
      <c r="Q1823" s="20"/>
      <c r="R1823" s="133"/>
      <c r="S1823" s="271"/>
      <c r="T1823" s="20"/>
      <c r="U1823" s="177"/>
      <c r="V1823" s="217"/>
      <c r="X1823" s="133"/>
      <c r="Y1823" s="133"/>
      <c r="Z1823" s="133"/>
      <c r="AA1823" s="133"/>
      <c r="AB1823" s="133"/>
      <c r="AC1823" s="17"/>
      <c r="AE1823" s="19"/>
      <c r="AF1823" s="19"/>
    </row>
    <row r="1824" spans="1:32" ht="15.75" x14ac:dyDescent="0.25">
      <c r="A1824" s="136"/>
      <c r="B1824" s="158"/>
      <c r="C1824" s="17"/>
      <c r="E1824" s="180"/>
      <c r="G1824" s="25"/>
      <c r="H1824" s="25"/>
      <c r="I1824" s="18"/>
      <c r="K1824" s="256"/>
      <c r="L1824" s="20"/>
      <c r="M1824" s="183"/>
      <c r="N1824" s="271"/>
      <c r="O1824" s="133"/>
      <c r="P1824" s="133"/>
      <c r="Q1824" s="20"/>
      <c r="R1824" s="133"/>
      <c r="S1824" s="271"/>
      <c r="T1824" s="20"/>
      <c r="U1824" s="177"/>
      <c r="V1824" s="217"/>
      <c r="X1824" s="133"/>
      <c r="Y1824" s="133"/>
      <c r="Z1824" s="133"/>
      <c r="AA1824" s="133"/>
      <c r="AB1824" s="133"/>
      <c r="AC1824" s="17"/>
      <c r="AE1824" s="19"/>
      <c r="AF1824" s="19"/>
    </row>
    <row r="1825" spans="1:32" ht="15.75" x14ac:dyDescent="0.25">
      <c r="A1825" s="136"/>
      <c r="B1825" s="158"/>
      <c r="C1825" s="17"/>
      <c r="E1825" s="180"/>
      <c r="G1825" s="25"/>
      <c r="H1825" s="25"/>
      <c r="I1825" s="18"/>
      <c r="K1825" s="256"/>
      <c r="L1825" s="20"/>
      <c r="M1825" s="183"/>
      <c r="N1825" s="271"/>
      <c r="O1825" s="133"/>
      <c r="P1825" s="133"/>
      <c r="Q1825" s="20"/>
      <c r="R1825" s="133"/>
      <c r="S1825" s="271"/>
      <c r="T1825" s="20"/>
      <c r="U1825" s="177"/>
      <c r="V1825" s="217"/>
      <c r="X1825" s="133"/>
      <c r="Y1825" s="133"/>
      <c r="Z1825" s="133"/>
      <c r="AA1825" s="133"/>
      <c r="AB1825" s="133"/>
      <c r="AC1825" s="17"/>
      <c r="AE1825" s="19"/>
      <c r="AF1825" s="19"/>
    </row>
    <row r="1826" spans="1:32" ht="15.75" x14ac:dyDescent="0.25">
      <c r="A1826" s="136"/>
      <c r="B1826" s="158"/>
      <c r="C1826" s="17"/>
      <c r="E1826" s="180"/>
      <c r="G1826" s="25"/>
      <c r="H1826" s="25"/>
      <c r="I1826" s="18"/>
      <c r="K1826" s="256"/>
      <c r="L1826" s="20"/>
      <c r="M1826" s="183"/>
      <c r="N1826" s="271"/>
      <c r="O1826" s="133"/>
      <c r="P1826" s="133"/>
      <c r="Q1826" s="20"/>
      <c r="R1826" s="133"/>
      <c r="S1826" s="271"/>
      <c r="T1826" s="20"/>
      <c r="U1826" s="177"/>
      <c r="V1826" s="217"/>
      <c r="X1826" s="133"/>
      <c r="Y1826" s="133"/>
      <c r="Z1826" s="133"/>
      <c r="AA1826" s="133"/>
      <c r="AB1826" s="133"/>
      <c r="AC1826" s="17"/>
      <c r="AE1826" s="19"/>
      <c r="AF1826" s="19"/>
    </row>
    <row r="1827" spans="1:32" ht="15.75" x14ac:dyDescent="0.25">
      <c r="A1827" s="136"/>
      <c r="B1827" s="158"/>
      <c r="C1827" s="17"/>
      <c r="E1827" s="180"/>
      <c r="G1827" s="25"/>
      <c r="H1827" s="25"/>
      <c r="I1827" s="18"/>
      <c r="K1827" s="256"/>
      <c r="L1827" s="20"/>
      <c r="M1827" s="183"/>
      <c r="N1827" s="271"/>
      <c r="O1827" s="133"/>
      <c r="P1827" s="133"/>
      <c r="Q1827" s="20"/>
      <c r="R1827" s="133"/>
      <c r="S1827" s="271"/>
      <c r="T1827" s="20"/>
      <c r="U1827" s="177"/>
      <c r="V1827" s="217"/>
      <c r="X1827" s="133"/>
      <c r="Y1827" s="133"/>
      <c r="Z1827" s="133"/>
      <c r="AA1827" s="133"/>
      <c r="AB1827" s="133"/>
      <c r="AC1827" s="17"/>
      <c r="AE1827" s="19"/>
      <c r="AF1827" s="19"/>
    </row>
    <row r="1828" spans="1:32" ht="15.75" x14ac:dyDescent="0.25">
      <c r="A1828" s="136"/>
      <c r="B1828" s="158"/>
      <c r="C1828" s="17"/>
      <c r="E1828" s="180"/>
      <c r="G1828" s="25"/>
      <c r="H1828" s="25"/>
      <c r="I1828" s="18"/>
      <c r="K1828" s="256"/>
      <c r="L1828" s="20"/>
      <c r="M1828" s="183"/>
      <c r="N1828" s="271"/>
      <c r="O1828" s="133"/>
      <c r="P1828" s="133"/>
      <c r="Q1828" s="20"/>
      <c r="R1828" s="133"/>
      <c r="S1828" s="271"/>
      <c r="T1828" s="20"/>
      <c r="U1828" s="177"/>
      <c r="V1828" s="217"/>
      <c r="X1828" s="133"/>
      <c r="Y1828" s="133"/>
      <c r="Z1828" s="133"/>
      <c r="AA1828" s="133"/>
      <c r="AB1828" s="133"/>
      <c r="AC1828" s="17"/>
      <c r="AE1828" s="19"/>
      <c r="AF1828" s="19"/>
    </row>
    <row r="1829" spans="1:32" ht="15.75" x14ac:dyDescent="0.25">
      <c r="A1829" s="136"/>
      <c r="B1829" s="158"/>
      <c r="C1829" s="17"/>
      <c r="E1829" s="180"/>
      <c r="G1829" s="25"/>
      <c r="H1829" s="25"/>
      <c r="I1829" s="18"/>
      <c r="K1829" s="256"/>
      <c r="L1829" s="20"/>
      <c r="M1829" s="183"/>
      <c r="N1829" s="271"/>
      <c r="O1829" s="133"/>
      <c r="P1829" s="133"/>
      <c r="Q1829" s="20"/>
      <c r="R1829" s="133"/>
      <c r="S1829" s="271"/>
      <c r="T1829" s="20"/>
      <c r="U1829" s="177"/>
      <c r="V1829" s="217"/>
      <c r="X1829" s="133"/>
      <c r="Y1829" s="133"/>
      <c r="Z1829" s="133"/>
      <c r="AA1829" s="133"/>
      <c r="AB1829" s="133"/>
      <c r="AC1829" s="17"/>
      <c r="AE1829" s="19"/>
      <c r="AF1829" s="19"/>
    </row>
    <row r="1830" spans="1:32" ht="15.75" x14ac:dyDescent="0.25">
      <c r="A1830" s="136"/>
      <c r="B1830" s="158"/>
      <c r="C1830" s="17"/>
      <c r="E1830" s="180"/>
      <c r="G1830" s="25"/>
      <c r="H1830" s="25"/>
      <c r="I1830" s="18"/>
      <c r="K1830" s="256"/>
      <c r="L1830" s="20"/>
      <c r="M1830" s="183"/>
      <c r="N1830" s="271"/>
      <c r="O1830" s="133"/>
      <c r="P1830" s="133"/>
      <c r="Q1830" s="20"/>
      <c r="R1830" s="133"/>
      <c r="S1830" s="271"/>
      <c r="T1830" s="20"/>
      <c r="U1830" s="177"/>
      <c r="V1830" s="217"/>
      <c r="X1830" s="133"/>
      <c r="Y1830" s="133"/>
      <c r="Z1830" s="133"/>
      <c r="AA1830" s="133"/>
      <c r="AB1830" s="133"/>
      <c r="AC1830" s="17"/>
      <c r="AE1830" s="19"/>
      <c r="AF1830" s="19"/>
    </row>
    <row r="1831" spans="1:32" ht="15.75" x14ac:dyDescent="0.25">
      <c r="A1831" s="136"/>
      <c r="B1831" s="158"/>
      <c r="C1831" s="17"/>
      <c r="E1831" s="180"/>
      <c r="G1831" s="25"/>
      <c r="H1831" s="25"/>
      <c r="I1831" s="18"/>
      <c r="K1831" s="256"/>
      <c r="L1831" s="20"/>
      <c r="M1831" s="183"/>
      <c r="N1831" s="271"/>
      <c r="O1831" s="133"/>
      <c r="P1831" s="133"/>
      <c r="Q1831" s="20"/>
      <c r="R1831" s="133"/>
      <c r="S1831" s="271"/>
      <c r="T1831" s="20"/>
      <c r="U1831" s="177"/>
      <c r="V1831" s="217"/>
      <c r="X1831" s="133"/>
      <c r="Y1831" s="133"/>
      <c r="Z1831" s="133"/>
      <c r="AA1831" s="133"/>
      <c r="AB1831" s="133"/>
      <c r="AC1831" s="17"/>
      <c r="AE1831" s="19"/>
      <c r="AF1831" s="19"/>
    </row>
    <row r="1832" spans="1:32" ht="15.75" x14ac:dyDescent="0.25">
      <c r="A1832" s="136"/>
      <c r="B1832" s="158"/>
      <c r="C1832" s="17"/>
      <c r="E1832" s="180"/>
      <c r="G1832" s="25"/>
      <c r="H1832" s="25"/>
      <c r="I1832" s="18"/>
      <c r="K1832" s="256"/>
      <c r="L1832" s="20"/>
      <c r="M1832" s="183"/>
      <c r="N1832" s="271"/>
      <c r="O1832" s="133"/>
      <c r="P1832" s="133"/>
      <c r="Q1832" s="20"/>
      <c r="R1832" s="133"/>
      <c r="S1832" s="271"/>
      <c r="T1832" s="20"/>
      <c r="U1832" s="177"/>
      <c r="V1832" s="217"/>
      <c r="X1832" s="133"/>
      <c r="Y1832" s="133"/>
      <c r="Z1832" s="133"/>
      <c r="AA1832" s="133"/>
      <c r="AB1832" s="133"/>
      <c r="AC1832" s="17"/>
      <c r="AE1832" s="19"/>
      <c r="AF1832" s="19"/>
    </row>
    <row r="1833" spans="1:32" ht="15.75" x14ac:dyDescent="0.25">
      <c r="A1833" s="136"/>
      <c r="B1833" s="158"/>
      <c r="C1833" s="17"/>
      <c r="E1833" s="180"/>
      <c r="G1833" s="25"/>
      <c r="H1833" s="25"/>
      <c r="I1833" s="18"/>
      <c r="K1833" s="256"/>
      <c r="L1833" s="20"/>
      <c r="M1833" s="183"/>
      <c r="N1833" s="271"/>
      <c r="O1833" s="133"/>
      <c r="P1833" s="133"/>
      <c r="Q1833" s="20"/>
      <c r="R1833" s="133"/>
      <c r="S1833" s="271"/>
      <c r="T1833" s="20"/>
      <c r="U1833" s="177"/>
      <c r="V1833" s="217"/>
      <c r="X1833" s="133"/>
      <c r="Y1833" s="133"/>
      <c r="Z1833" s="133"/>
      <c r="AA1833" s="133"/>
      <c r="AB1833" s="133"/>
      <c r="AC1833" s="17"/>
      <c r="AE1833" s="19"/>
      <c r="AF1833" s="19"/>
    </row>
    <row r="1834" spans="1:32" ht="15.75" x14ac:dyDescent="0.25">
      <c r="A1834" s="136"/>
      <c r="B1834" s="158"/>
      <c r="C1834" s="17"/>
      <c r="E1834" s="180"/>
      <c r="G1834" s="25"/>
      <c r="H1834" s="25"/>
      <c r="I1834" s="18"/>
      <c r="K1834" s="256"/>
      <c r="L1834" s="20"/>
      <c r="M1834" s="183"/>
      <c r="N1834" s="271"/>
      <c r="O1834" s="133"/>
      <c r="P1834" s="133"/>
      <c r="Q1834" s="20"/>
      <c r="R1834" s="133"/>
      <c r="S1834" s="271"/>
      <c r="T1834" s="20"/>
      <c r="U1834" s="177"/>
      <c r="V1834" s="217"/>
      <c r="X1834" s="133"/>
      <c r="Y1834" s="133"/>
      <c r="Z1834" s="133"/>
      <c r="AA1834" s="133"/>
      <c r="AB1834" s="133"/>
      <c r="AC1834" s="17"/>
      <c r="AE1834" s="19"/>
      <c r="AF1834" s="19"/>
    </row>
    <row r="1835" spans="1:32" ht="15.75" x14ac:dyDescent="0.25">
      <c r="A1835" s="136"/>
      <c r="B1835" s="158"/>
      <c r="C1835" s="17"/>
      <c r="E1835" s="180"/>
      <c r="G1835" s="25"/>
      <c r="H1835" s="25"/>
      <c r="I1835" s="18"/>
      <c r="K1835" s="256"/>
      <c r="L1835" s="20"/>
      <c r="M1835" s="183"/>
      <c r="N1835" s="271"/>
      <c r="O1835" s="133"/>
      <c r="P1835" s="133"/>
      <c r="Q1835" s="20"/>
      <c r="R1835" s="133"/>
      <c r="S1835" s="271"/>
      <c r="T1835" s="20"/>
      <c r="U1835" s="177"/>
      <c r="V1835" s="217"/>
      <c r="X1835" s="133"/>
      <c r="Y1835" s="133"/>
      <c r="Z1835" s="133"/>
      <c r="AA1835" s="133"/>
      <c r="AB1835" s="133"/>
      <c r="AC1835" s="17"/>
      <c r="AE1835" s="19"/>
      <c r="AF1835" s="19"/>
    </row>
    <row r="1836" spans="1:32" ht="15.75" x14ac:dyDescent="0.25">
      <c r="A1836" s="136"/>
      <c r="B1836" s="158"/>
      <c r="C1836" s="17"/>
      <c r="E1836" s="180"/>
      <c r="G1836" s="25"/>
      <c r="H1836" s="25"/>
      <c r="I1836" s="18"/>
      <c r="K1836" s="256"/>
      <c r="L1836" s="20"/>
      <c r="M1836" s="183"/>
      <c r="N1836" s="271"/>
      <c r="O1836" s="133"/>
      <c r="P1836" s="133"/>
      <c r="Q1836" s="20"/>
      <c r="R1836" s="133"/>
      <c r="S1836" s="271"/>
      <c r="T1836" s="20"/>
      <c r="U1836" s="177"/>
      <c r="V1836" s="217"/>
      <c r="X1836" s="133"/>
      <c r="Y1836" s="133"/>
      <c r="Z1836" s="133"/>
      <c r="AA1836" s="133"/>
      <c r="AB1836" s="133"/>
      <c r="AC1836" s="17"/>
      <c r="AE1836" s="19"/>
      <c r="AF1836" s="19"/>
    </row>
    <row r="1837" spans="1:32" ht="15.75" x14ac:dyDescent="0.25">
      <c r="A1837" s="136"/>
      <c r="B1837" s="158"/>
      <c r="C1837" s="17"/>
      <c r="E1837" s="180"/>
      <c r="G1837" s="25"/>
      <c r="H1837" s="25"/>
      <c r="I1837" s="18"/>
      <c r="K1837" s="256"/>
      <c r="L1837" s="20"/>
      <c r="M1837" s="183"/>
      <c r="N1837" s="271"/>
      <c r="O1837" s="133"/>
      <c r="P1837" s="133"/>
      <c r="Q1837" s="20"/>
      <c r="R1837" s="133"/>
      <c r="S1837" s="271"/>
      <c r="T1837" s="20"/>
      <c r="U1837" s="177"/>
      <c r="V1837" s="217"/>
      <c r="X1837" s="133"/>
      <c r="Y1837" s="133"/>
      <c r="Z1837" s="133"/>
      <c r="AA1837" s="133"/>
      <c r="AB1837" s="133"/>
      <c r="AC1837" s="17"/>
      <c r="AE1837" s="19"/>
      <c r="AF1837" s="19"/>
    </row>
    <row r="1838" spans="1:32" ht="15.75" x14ac:dyDescent="0.25">
      <c r="A1838" s="136"/>
      <c r="B1838" s="158"/>
      <c r="C1838" s="17"/>
      <c r="E1838" s="180"/>
      <c r="G1838" s="25"/>
      <c r="H1838" s="25"/>
      <c r="I1838" s="18"/>
      <c r="K1838" s="256"/>
      <c r="L1838" s="20"/>
      <c r="M1838" s="183"/>
      <c r="N1838" s="271"/>
      <c r="O1838" s="133"/>
      <c r="P1838" s="133"/>
      <c r="Q1838" s="20"/>
      <c r="R1838" s="133"/>
      <c r="S1838" s="271"/>
      <c r="T1838" s="20"/>
      <c r="U1838" s="177"/>
      <c r="V1838" s="217"/>
      <c r="X1838" s="133"/>
      <c r="Y1838" s="133"/>
      <c r="Z1838" s="133"/>
      <c r="AA1838" s="133"/>
      <c r="AB1838" s="133"/>
      <c r="AC1838" s="17"/>
      <c r="AE1838" s="19"/>
      <c r="AF1838" s="19"/>
    </row>
    <row r="1839" spans="1:32" ht="15.75" x14ac:dyDescent="0.25">
      <c r="A1839" s="136"/>
      <c r="B1839" s="158"/>
      <c r="C1839" s="17"/>
      <c r="E1839" s="180"/>
      <c r="G1839" s="25"/>
      <c r="H1839" s="25"/>
      <c r="I1839" s="18"/>
      <c r="K1839" s="256"/>
      <c r="L1839" s="20"/>
      <c r="M1839" s="183"/>
      <c r="N1839" s="271"/>
      <c r="O1839" s="133"/>
      <c r="P1839" s="133"/>
      <c r="Q1839" s="20"/>
      <c r="R1839" s="133"/>
      <c r="S1839" s="271"/>
      <c r="T1839" s="20"/>
      <c r="U1839" s="177"/>
      <c r="V1839" s="217"/>
      <c r="X1839" s="133"/>
      <c r="Y1839" s="133"/>
      <c r="Z1839" s="133"/>
      <c r="AA1839" s="133"/>
      <c r="AB1839" s="133"/>
      <c r="AC1839" s="17"/>
      <c r="AE1839" s="19"/>
      <c r="AF1839" s="19"/>
    </row>
    <row r="1840" spans="1:32" ht="15.75" x14ac:dyDescent="0.25">
      <c r="A1840" s="136"/>
      <c r="B1840" s="158"/>
      <c r="C1840" s="17"/>
      <c r="E1840" s="180"/>
      <c r="G1840" s="25"/>
      <c r="H1840" s="25"/>
      <c r="I1840" s="18"/>
      <c r="K1840" s="256"/>
      <c r="L1840" s="20"/>
      <c r="M1840" s="183"/>
      <c r="N1840" s="271"/>
      <c r="O1840" s="133"/>
      <c r="P1840" s="133"/>
      <c r="Q1840" s="20"/>
      <c r="R1840" s="133"/>
      <c r="S1840" s="271"/>
      <c r="T1840" s="20"/>
      <c r="U1840" s="177"/>
      <c r="V1840" s="217"/>
      <c r="X1840" s="133"/>
      <c r="Y1840" s="133"/>
      <c r="Z1840" s="133"/>
      <c r="AA1840" s="133"/>
      <c r="AB1840" s="133"/>
      <c r="AC1840" s="17"/>
      <c r="AE1840" s="19"/>
      <c r="AF1840" s="19"/>
    </row>
    <row r="1841" spans="1:32" ht="15.75" x14ac:dyDescent="0.25">
      <c r="A1841" s="136"/>
      <c r="B1841" s="158"/>
      <c r="C1841" s="17"/>
      <c r="E1841" s="180"/>
      <c r="G1841" s="25"/>
      <c r="H1841" s="25"/>
      <c r="I1841" s="18"/>
      <c r="K1841" s="256"/>
      <c r="L1841" s="20"/>
      <c r="M1841" s="183"/>
      <c r="N1841" s="271"/>
      <c r="O1841" s="133"/>
      <c r="P1841" s="133"/>
      <c r="Q1841" s="20"/>
      <c r="R1841" s="133"/>
      <c r="S1841" s="271"/>
      <c r="T1841" s="20"/>
      <c r="U1841" s="177"/>
      <c r="V1841" s="217"/>
      <c r="X1841" s="133"/>
      <c r="Y1841" s="133"/>
      <c r="Z1841" s="133"/>
      <c r="AA1841" s="133"/>
      <c r="AB1841" s="133"/>
      <c r="AC1841" s="17"/>
      <c r="AE1841" s="19"/>
      <c r="AF1841" s="19"/>
    </row>
    <row r="1842" spans="1:32" ht="15.75" x14ac:dyDescent="0.25">
      <c r="A1842" s="136"/>
      <c r="B1842" s="158"/>
      <c r="C1842" s="17"/>
      <c r="E1842" s="180"/>
      <c r="G1842" s="25"/>
      <c r="H1842" s="25"/>
      <c r="I1842" s="18"/>
      <c r="K1842" s="256"/>
      <c r="L1842" s="20"/>
      <c r="M1842" s="183"/>
      <c r="N1842" s="271"/>
      <c r="O1842" s="133"/>
      <c r="P1842" s="133"/>
      <c r="Q1842" s="20"/>
      <c r="R1842" s="133"/>
      <c r="S1842" s="271"/>
      <c r="T1842" s="20"/>
      <c r="U1842" s="177"/>
      <c r="V1842" s="217"/>
      <c r="X1842" s="133"/>
      <c r="Y1842" s="133"/>
      <c r="Z1842" s="133"/>
      <c r="AA1842" s="133"/>
      <c r="AB1842" s="133"/>
      <c r="AC1842" s="17"/>
      <c r="AE1842" s="19"/>
      <c r="AF1842" s="19"/>
    </row>
    <row r="1843" spans="1:32" ht="15.75" x14ac:dyDescent="0.25">
      <c r="A1843" s="136"/>
      <c r="B1843" s="158"/>
      <c r="C1843" s="17"/>
      <c r="E1843" s="180"/>
      <c r="G1843" s="25"/>
      <c r="H1843" s="25"/>
      <c r="I1843" s="18"/>
      <c r="K1843" s="256"/>
      <c r="L1843" s="20"/>
      <c r="M1843" s="183"/>
      <c r="N1843" s="271"/>
      <c r="O1843" s="133"/>
      <c r="P1843" s="133"/>
      <c r="Q1843" s="20"/>
      <c r="R1843" s="133"/>
      <c r="S1843" s="271"/>
      <c r="T1843" s="20"/>
      <c r="U1843" s="177"/>
      <c r="V1843" s="217"/>
      <c r="X1843" s="133"/>
      <c r="Y1843" s="133"/>
      <c r="Z1843" s="133"/>
      <c r="AA1843" s="133"/>
      <c r="AB1843" s="133"/>
      <c r="AC1843" s="17"/>
      <c r="AE1843" s="19"/>
      <c r="AF1843" s="19"/>
    </row>
    <row r="1844" spans="1:32" ht="15.75" x14ac:dyDescent="0.25">
      <c r="A1844" s="136"/>
      <c r="B1844" s="158"/>
      <c r="C1844" s="17"/>
      <c r="E1844" s="180"/>
      <c r="G1844" s="25"/>
      <c r="H1844" s="25"/>
      <c r="I1844" s="18"/>
      <c r="K1844" s="256"/>
      <c r="L1844" s="20"/>
      <c r="M1844" s="183"/>
      <c r="N1844" s="271"/>
      <c r="O1844" s="133"/>
      <c r="P1844" s="133"/>
      <c r="Q1844" s="20"/>
      <c r="R1844" s="133"/>
      <c r="S1844" s="271"/>
      <c r="T1844" s="20"/>
      <c r="U1844" s="177"/>
      <c r="V1844" s="217"/>
      <c r="X1844" s="133"/>
      <c r="Y1844" s="133"/>
      <c r="Z1844" s="133"/>
      <c r="AA1844" s="133"/>
      <c r="AB1844" s="133"/>
      <c r="AC1844" s="17"/>
      <c r="AE1844" s="19"/>
      <c r="AF1844" s="19"/>
    </row>
    <row r="1845" spans="1:32" ht="15.75" x14ac:dyDescent="0.25">
      <c r="A1845" s="136"/>
      <c r="B1845" s="158"/>
      <c r="C1845" s="17"/>
      <c r="E1845" s="180"/>
      <c r="G1845" s="25"/>
      <c r="H1845" s="25"/>
      <c r="I1845" s="18"/>
      <c r="K1845" s="256"/>
      <c r="L1845" s="20"/>
      <c r="M1845" s="183"/>
      <c r="N1845" s="271"/>
      <c r="O1845" s="133"/>
      <c r="P1845" s="133"/>
      <c r="Q1845" s="20"/>
      <c r="R1845" s="133"/>
      <c r="S1845" s="271"/>
      <c r="T1845" s="20"/>
      <c r="U1845" s="177"/>
      <c r="V1845" s="217"/>
      <c r="X1845" s="133"/>
      <c r="Y1845" s="133"/>
      <c r="Z1845" s="133"/>
      <c r="AA1845" s="133"/>
      <c r="AB1845" s="133"/>
      <c r="AC1845" s="17"/>
      <c r="AE1845" s="19"/>
      <c r="AF1845" s="19"/>
    </row>
    <row r="1846" spans="1:32" ht="15.75" x14ac:dyDescent="0.25">
      <c r="A1846" s="136"/>
      <c r="B1846" s="158"/>
      <c r="C1846" s="17"/>
      <c r="E1846" s="180"/>
      <c r="G1846" s="25"/>
      <c r="H1846" s="25"/>
      <c r="I1846" s="18"/>
      <c r="K1846" s="256"/>
      <c r="L1846" s="20"/>
      <c r="M1846" s="183"/>
      <c r="N1846" s="271"/>
      <c r="O1846" s="133"/>
      <c r="P1846" s="133"/>
      <c r="Q1846" s="20"/>
      <c r="R1846" s="133"/>
      <c r="S1846" s="271"/>
      <c r="T1846" s="20"/>
      <c r="U1846" s="177"/>
      <c r="V1846" s="217"/>
      <c r="X1846" s="133"/>
      <c r="Y1846" s="133"/>
      <c r="Z1846" s="133"/>
      <c r="AA1846" s="133"/>
      <c r="AB1846" s="133"/>
      <c r="AC1846" s="17"/>
      <c r="AE1846" s="19"/>
      <c r="AF1846" s="19"/>
    </row>
    <row r="1847" spans="1:32" ht="15.75" x14ac:dyDescent="0.25">
      <c r="A1847" s="136"/>
      <c r="B1847" s="158"/>
      <c r="C1847" s="17"/>
      <c r="E1847" s="180"/>
      <c r="G1847" s="25"/>
      <c r="H1847" s="25"/>
      <c r="I1847" s="18"/>
      <c r="K1847" s="256"/>
      <c r="L1847" s="20"/>
      <c r="M1847" s="183"/>
      <c r="N1847" s="271"/>
      <c r="O1847" s="133"/>
      <c r="P1847" s="133"/>
      <c r="Q1847" s="20"/>
      <c r="R1847" s="133"/>
      <c r="S1847" s="271"/>
      <c r="T1847" s="20"/>
      <c r="U1847" s="177"/>
      <c r="V1847" s="217"/>
      <c r="X1847" s="133"/>
      <c r="Y1847" s="133"/>
      <c r="Z1847" s="133"/>
      <c r="AA1847" s="133"/>
      <c r="AB1847" s="133"/>
      <c r="AC1847" s="17"/>
      <c r="AE1847" s="19"/>
      <c r="AF1847" s="19"/>
    </row>
    <row r="1848" spans="1:32" ht="15.75" x14ac:dyDescent="0.25">
      <c r="A1848" s="136"/>
      <c r="B1848" s="158"/>
      <c r="C1848" s="17"/>
      <c r="E1848" s="180"/>
      <c r="G1848" s="25"/>
      <c r="H1848" s="25"/>
      <c r="I1848" s="18"/>
      <c r="K1848" s="256"/>
      <c r="L1848" s="20"/>
      <c r="M1848" s="183"/>
      <c r="N1848" s="271"/>
      <c r="O1848" s="133"/>
      <c r="P1848" s="133"/>
      <c r="Q1848" s="20"/>
      <c r="R1848" s="133"/>
      <c r="S1848" s="271"/>
      <c r="T1848" s="20"/>
      <c r="U1848" s="177"/>
      <c r="V1848" s="217"/>
      <c r="X1848" s="133"/>
      <c r="Y1848" s="133"/>
      <c r="Z1848" s="133"/>
      <c r="AA1848" s="133"/>
      <c r="AB1848" s="133"/>
      <c r="AC1848" s="17"/>
      <c r="AE1848" s="19"/>
      <c r="AF1848" s="19"/>
    </row>
    <row r="1849" spans="1:32" ht="15.75" x14ac:dyDescent="0.25">
      <c r="A1849" s="136"/>
      <c r="B1849" s="158"/>
      <c r="C1849" s="17"/>
      <c r="E1849" s="180"/>
      <c r="G1849" s="25"/>
      <c r="H1849" s="25"/>
      <c r="I1849" s="18"/>
      <c r="K1849" s="256"/>
      <c r="L1849" s="20"/>
      <c r="M1849" s="183"/>
      <c r="N1849" s="271"/>
      <c r="O1849" s="133"/>
      <c r="P1849" s="133"/>
      <c r="Q1849" s="20"/>
      <c r="R1849" s="133"/>
      <c r="S1849" s="271"/>
      <c r="T1849" s="20"/>
      <c r="U1849" s="177"/>
      <c r="V1849" s="217"/>
      <c r="X1849" s="133"/>
      <c r="Y1849" s="133"/>
      <c r="Z1849" s="133"/>
      <c r="AA1849" s="133"/>
      <c r="AB1849" s="133"/>
      <c r="AC1849" s="17"/>
      <c r="AE1849" s="19"/>
      <c r="AF1849" s="19"/>
    </row>
    <row r="1850" spans="1:32" ht="15.75" x14ac:dyDescent="0.25">
      <c r="A1850" s="136"/>
      <c r="B1850" s="158"/>
      <c r="C1850" s="17"/>
      <c r="E1850" s="180"/>
      <c r="G1850" s="25"/>
      <c r="H1850" s="25"/>
      <c r="I1850" s="18"/>
      <c r="K1850" s="256"/>
      <c r="L1850" s="20"/>
      <c r="M1850" s="183"/>
      <c r="N1850" s="271"/>
      <c r="O1850" s="133"/>
      <c r="P1850" s="133"/>
      <c r="Q1850" s="20"/>
      <c r="R1850" s="133"/>
      <c r="S1850" s="271"/>
      <c r="T1850" s="20"/>
      <c r="U1850" s="177"/>
      <c r="V1850" s="217"/>
      <c r="X1850" s="133"/>
      <c r="Y1850" s="133"/>
      <c r="Z1850" s="133"/>
      <c r="AA1850" s="133"/>
      <c r="AB1850" s="133"/>
      <c r="AC1850" s="17"/>
      <c r="AE1850" s="19"/>
      <c r="AF1850" s="19"/>
    </row>
    <row r="1851" spans="1:32" ht="15.75" x14ac:dyDescent="0.25">
      <c r="A1851" s="136"/>
      <c r="B1851" s="158"/>
      <c r="C1851" s="17"/>
      <c r="E1851" s="180"/>
      <c r="G1851" s="25"/>
      <c r="H1851" s="25"/>
      <c r="I1851" s="18"/>
      <c r="K1851" s="256"/>
      <c r="L1851" s="20"/>
      <c r="M1851" s="183"/>
      <c r="N1851" s="271"/>
      <c r="O1851" s="133"/>
      <c r="P1851" s="133"/>
      <c r="Q1851" s="20"/>
      <c r="R1851" s="133"/>
      <c r="S1851" s="271"/>
      <c r="T1851" s="20"/>
      <c r="U1851" s="177"/>
      <c r="V1851" s="217"/>
      <c r="X1851" s="133"/>
      <c r="Y1851" s="133"/>
      <c r="Z1851" s="133"/>
      <c r="AA1851" s="133"/>
      <c r="AB1851" s="133"/>
      <c r="AC1851" s="17"/>
      <c r="AE1851" s="19"/>
      <c r="AF1851" s="19"/>
    </row>
    <row r="1852" spans="1:32" ht="15.75" x14ac:dyDescent="0.25">
      <c r="A1852" s="136"/>
      <c r="B1852" s="158"/>
      <c r="C1852" s="17"/>
      <c r="E1852" s="180"/>
      <c r="G1852" s="25"/>
      <c r="H1852" s="25"/>
      <c r="I1852" s="18"/>
      <c r="K1852" s="256"/>
      <c r="L1852" s="20"/>
      <c r="M1852" s="183"/>
      <c r="N1852" s="271"/>
      <c r="O1852" s="133"/>
      <c r="P1852" s="133"/>
      <c r="Q1852" s="20"/>
      <c r="R1852" s="133"/>
      <c r="S1852" s="271"/>
      <c r="T1852" s="20"/>
      <c r="U1852" s="177"/>
      <c r="V1852" s="217"/>
      <c r="X1852" s="133"/>
      <c r="Y1852" s="133"/>
      <c r="Z1852" s="133"/>
      <c r="AA1852" s="133"/>
      <c r="AB1852" s="133"/>
      <c r="AC1852" s="17"/>
      <c r="AE1852" s="19"/>
      <c r="AF1852" s="19"/>
    </row>
    <row r="1853" spans="1:32" ht="15.75" x14ac:dyDescent="0.25">
      <c r="A1853" s="136"/>
      <c r="B1853" s="158"/>
      <c r="C1853" s="17"/>
      <c r="E1853" s="180"/>
      <c r="G1853" s="25"/>
      <c r="H1853" s="25"/>
      <c r="I1853" s="18"/>
      <c r="K1853" s="256"/>
      <c r="L1853" s="20"/>
      <c r="M1853" s="183"/>
      <c r="N1853" s="271"/>
      <c r="O1853" s="133"/>
      <c r="P1853" s="133"/>
      <c r="Q1853" s="20"/>
      <c r="R1853" s="133"/>
      <c r="S1853" s="271"/>
      <c r="T1853" s="20"/>
      <c r="U1853" s="177"/>
      <c r="V1853" s="217"/>
      <c r="X1853" s="133"/>
      <c r="Y1853" s="133"/>
      <c r="Z1853" s="133"/>
      <c r="AA1853" s="133"/>
      <c r="AB1853" s="133"/>
      <c r="AC1853" s="17"/>
      <c r="AE1853" s="19"/>
      <c r="AF1853" s="19"/>
    </row>
    <row r="1854" spans="1:32" ht="15.75" x14ac:dyDescent="0.25">
      <c r="A1854" s="136"/>
      <c r="B1854" s="158"/>
      <c r="C1854" s="17"/>
      <c r="E1854" s="180"/>
      <c r="G1854" s="25"/>
      <c r="H1854" s="25"/>
      <c r="I1854" s="18"/>
      <c r="K1854" s="256"/>
      <c r="L1854" s="20"/>
      <c r="M1854" s="183"/>
      <c r="N1854" s="271"/>
      <c r="O1854" s="133"/>
      <c r="P1854" s="133"/>
      <c r="Q1854" s="20"/>
      <c r="R1854" s="133"/>
      <c r="S1854" s="271"/>
      <c r="T1854" s="20"/>
      <c r="U1854" s="177"/>
      <c r="V1854" s="217"/>
      <c r="X1854" s="133"/>
      <c r="Y1854" s="133"/>
      <c r="Z1854" s="133"/>
      <c r="AA1854" s="133"/>
      <c r="AB1854" s="133"/>
      <c r="AC1854" s="17"/>
      <c r="AE1854" s="19"/>
      <c r="AF1854" s="19"/>
    </row>
    <row r="1855" spans="1:32" ht="15.75" x14ac:dyDescent="0.25">
      <c r="A1855" s="136"/>
      <c r="B1855" s="158"/>
      <c r="C1855" s="17"/>
      <c r="E1855" s="180"/>
      <c r="G1855" s="25"/>
      <c r="H1855" s="25"/>
      <c r="I1855" s="18"/>
      <c r="K1855" s="256"/>
      <c r="L1855" s="20"/>
      <c r="M1855" s="183"/>
      <c r="N1855" s="271"/>
      <c r="O1855" s="133"/>
      <c r="P1855" s="133"/>
      <c r="Q1855" s="20"/>
      <c r="R1855" s="133"/>
      <c r="S1855" s="271"/>
      <c r="T1855" s="20"/>
      <c r="U1855" s="177"/>
      <c r="V1855" s="217"/>
      <c r="X1855" s="133"/>
      <c r="Y1855" s="133"/>
      <c r="Z1855" s="133"/>
      <c r="AA1855" s="133"/>
      <c r="AB1855" s="133"/>
      <c r="AC1855" s="17"/>
      <c r="AE1855" s="19"/>
      <c r="AF1855" s="19"/>
    </row>
    <row r="1856" spans="1:32" ht="15.75" x14ac:dyDescent="0.25">
      <c r="A1856" s="136"/>
      <c r="B1856" s="158"/>
      <c r="C1856" s="17"/>
      <c r="E1856" s="180"/>
      <c r="G1856" s="25"/>
      <c r="H1856" s="25"/>
      <c r="I1856" s="18"/>
      <c r="K1856" s="256"/>
      <c r="L1856" s="20"/>
      <c r="M1856" s="183"/>
      <c r="N1856" s="271"/>
      <c r="O1856" s="133"/>
      <c r="P1856" s="133"/>
      <c r="Q1856" s="20"/>
      <c r="R1856" s="133"/>
      <c r="S1856" s="271"/>
      <c r="T1856" s="20"/>
      <c r="U1856" s="177"/>
      <c r="V1856" s="217"/>
      <c r="X1856" s="133"/>
      <c r="Y1856" s="133"/>
      <c r="Z1856" s="133"/>
      <c r="AA1856" s="133"/>
      <c r="AB1856" s="133"/>
      <c r="AC1856" s="17"/>
      <c r="AE1856" s="19"/>
      <c r="AF1856" s="19"/>
    </row>
    <row r="1857" spans="1:32" ht="15.75" x14ac:dyDescent="0.25">
      <c r="A1857" s="136"/>
      <c r="B1857" s="158"/>
      <c r="C1857" s="17"/>
      <c r="E1857" s="180"/>
      <c r="G1857" s="25"/>
      <c r="H1857" s="25"/>
      <c r="I1857" s="18"/>
      <c r="K1857" s="256"/>
      <c r="L1857" s="20"/>
      <c r="M1857" s="183"/>
      <c r="N1857" s="271"/>
      <c r="O1857" s="133"/>
      <c r="P1857" s="133"/>
      <c r="Q1857" s="20"/>
      <c r="R1857" s="133"/>
      <c r="S1857" s="271"/>
      <c r="T1857" s="20"/>
      <c r="U1857" s="177"/>
      <c r="V1857" s="217"/>
      <c r="X1857" s="133"/>
      <c r="Y1857" s="133"/>
      <c r="Z1857" s="133"/>
      <c r="AA1857" s="133"/>
      <c r="AB1857" s="133"/>
      <c r="AC1857" s="17"/>
      <c r="AE1857" s="19"/>
      <c r="AF1857" s="19"/>
    </row>
    <row r="1858" spans="1:32" ht="15.75" x14ac:dyDescent="0.25">
      <c r="A1858" s="136"/>
      <c r="B1858" s="158"/>
      <c r="C1858" s="17"/>
      <c r="E1858" s="180"/>
      <c r="G1858" s="25"/>
      <c r="H1858" s="25"/>
      <c r="I1858" s="18"/>
      <c r="K1858" s="256"/>
      <c r="L1858" s="20"/>
      <c r="M1858" s="183"/>
      <c r="N1858" s="271"/>
      <c r="O1858" s="133"/>
      <c r="P1858" s="133"/>
      <c r="Q1858" s="20"/>
      <c r="R1858" s="133"/>
      <c r="S1858" s="271"/>
      <c r="T1858" s="20"/>
      <c r="U1858" s="177"/>
      <c r="V1858" s="217"/>
      <c r="X1858" s="133"/>
      <c r="Y1858" s="133"/>
      <c r="Z1858" s="133"/>
      <c r="AA1858" s="133"/>
      <c r="AB1858" s="133"/>
      <c r="AC1858" s="17"/>
      <c r="AE1858" s="19"/>
      <c r="AF1858" s="19"/>
    </row>
    <row r="1859" spans="1:32" ht="15.75" x14ac:dyDescent="0.25">
      <c r="A1859" s="136"/>
      <c r="B1859" s="158"/>
      <c r="C1859" s="17"/>
      <c r="E1859" s="180"/>
      <c r="G1859" s="25"/>
      <c r="H1859" s="25"/>
      <c r="I1859" s="18"/>
      <c r="K1859" s="256"/>
      <c r="L1859" s="20"/>
      <c r="M1859" s="183"/>
      <c r="N1859" s="271"/>
      <c r="O1859" s="133"/>
      <c r="P1859" s="133"/>
      <c r="Q1859" s="20"/>
      <c r="R1859" s="133"/>
      <c r="S1859" s="271"/>
      <c r="T1859" s="20"/>
      <c r="U1859" s="177"/>
      <c r="V1859" s="217"/>
      <c r="X1859" s="133"/>
      <c r="Y1859" s="133"/>
      <c r="Z1859" s="133"/>
      <c r="AA1859" s="133"/>
      <c r="AB1859" s="133"/>
      <c r="AC1859" s="17"/>
      <c r="AE1859" s="19"/>
      <c r="AF1859" s="19"/>
    </row>
    <row r="1860" spans="1:32" ht="15.75" x14ac:dyDescent="0.25">
      <c r="A1860" s="136"/>
      <c r="B1860" s="158"/>
      <c r="C1860" s="17"/>
      <c r="E1860" s="180"/>
      <c r="G1860" s="25"/>
      <c r="H1860" s="25"/>
      <c r="I1860" s="18"/>
      <c r="K1860" s="256"/>
      <c r="L1860" s="20"/>
      <c r="M1860" s="183"/>
      <c r="N1860" s="271"/>
      <c r="O1860" s="133"/>
      <c r="P1860" s="133"/>
      <c r="Q1860" s="20"/>
      <c r="R1860" s="133"/>
      <c r="S1860" s="271"/>
      <c r="T1860" s="20"/>
      <c r="U1860" s="177"/>
      <c r="V1860" s="217"/>
      <c r="X1860" s="133"/>
      <c r="Y1860" s="133"/>
      <c r="Z1860" s="133"/>
      <c r="AA1860" s="133"/>
      <c r="AB1860" s="133"/>
      <c r="AC1860" s="17"/>
      <c r="AE1860" s="19"/>
      <c r="AF1860" s="19"/>
    </row>
    <row r="1861" spans="1:32" ht="15.75" x14ac:dyDescent="0.25">
      <c r="A1861" s="136"/>
      <c r="B1861" s="158"/>
      <c r="C1861" s="17"/>
      <c r="E1861" s="180"/>
      <c r="G1861" s="25"/>
      <c r="H1861" s="25"/>
      <c r="I1861" s="18"/>
      <c r="K1861" s="256"/>
      <c r="L1861" s="20"/>
      <c r="M1861" s="183"/>
      <c r="N1861" s="271"/>
      <c r="O1861" s="133"/>
      <c r="P1861" s="133"/>
      <c r="Q1861" s="20"/>
      <c r="R1861" s="133"/>
      <c r="S1861" s="271"/>
      <c r="T1861" s="20"/>
      <c r="U1861" s="177"/>
      <c r="V1861" s="217"/>
      <c r="X1861" s="133"/>
      <c r="Y1861" s="133"/>
      <c r="Z1861" s="133"/>
      <c r="AA1861" s="133"/>
      <c r="AB1861" s="133"/>
      <c r="AC1861" s="17"/>
      <c r="AE1861" s="19"/>
      <c r="AF1861" s="19"/>
    </row>
    <row r="1862" spans="1:32" ht="15.75" x14ac:dyDescent="0.25">
      <c r="A1862" s="136"/>
      <c r="B1862" s="158"/>
      <c r="C1862" s="17"/>
      <c r="E1862" s="180"/>
      <c r="G1862" s="25"/>
      <c r="H1862" s="25"/>
      <c r="I1862" s="18"/>
      <c r="K1862" s="256"/>
      <c r="L1862" s="20"/>
      <c r="M1862" s="183"/>
      <c r="N1862" s="271"/>
      <c r="O1862" s="133"/>
      <c r="P1862" s="133"/>
      <c r="Q1862" s="20"/>
      <c r="R1862" s="133"/>
      <c r="S1862" s="271"/>
      <c r="T1862" s="20"/>
      <c r="U1862" s="177"/>
      <c r="V1862" s="217"/>
      <c r="X1862" s="133"/>
      <c r="Y1862" s="133"/>
      <c r="Z1862" s="133"/>
      <c r="AA1862" s="133"/>
      <c r="AB1862" s="133"/>
      <c r="AC1862" s="17"/>
      <c r="AE1862" s="19"/>
      <c r="AF1862" s="19"/>
    </row>
    <row r="1863" spans="1:32" ht="15.75" x14ac:dyDescent="0.25">
      <c r="A1863" s="136"/>
      <c r="B1863" s="158"/>
      <c r="C1863" s="17"/>
      <c r="E1863" s="180"/>
      <c r="G1863" s="25"/>
      <c r="H1863" s="25"/>
      <c r="I1863" s="18"/>
      <c r="K1863" s="256"/>
      <c r="L1863" s="20"/>
      <c r="M1863" s="183"/>
      <c r="N1863" s="271"/>
      <c r="O1863" s="133"/>
      <c r="P1863" s="133"/>
      <c r="Q1863" s="20"/>
      <c r="R1863" s="133"/>
      <c r="S1863" s="271"/>
      <c r="T1863" s="20"/>
      <c r="U1863" s="177"/>
      <c r="V1863" s="217"/>
      <c r="X1863" s="133"/>
      <c r="Y1863" s="133"/>
      <c r="Z1863" s="133"/>
      <c r="AA1863" s="133"/>
      <c r="AB1863" s="133"/>
      <c r="AC1863" s="17"/>
      <c r="AE1863" s="19"/>
      <c r="AF1863" s="19"/>
    </row>
    <row r="1864" spans="1:32" ht="15.75" x14ac:dyDescent="0.25">
      <c r="A1864" s="136"/>
      <c r="B1864" s="158"/>
      <c r="C1864" s="17"/>
      <c r="E1864" s="180"/>
      <c r="G1864" s="25"/>
      <c r="H1864" s="25"/>
      <c r="I1864" s="18"/>
      <c r="K1864" s="256"/>
      <c r="L1864" s="20"/>
      <c r="M1864" s="183"/>
      <c r="N1864" s="271"/>
      <c r="O1864" s="133"/>
      <c r="P1864" s="133"/>
      <c r="Q1864" s="20"/>
      <c r="R1864" s="133"/>
      <c r="S1864" s="271"/>
      <c r="T1864" s="20"/>
      <c r="U1864" s="177"/>
      <c r="V1864" s="217"/>
      <c r="X1864" s="133"/>
      <c r="Y1864" s="133"/>
      <c r="Z1864" s="133"/>
      <c r="AA1864" s="133"/>
      <c r="AB1864" s="133"/>
      <c r="AC1864" s="17"/>
      <c r="AE1864" s="19"/>
      <c r="AF1864" s="19"/>
    </row>
    <row r="1865" spans="1:32" ht="15.75" x14ac:dyDescent="0.25">
      <c r="A1865" s="136"/>
      <c r="B1865" s="158"/>
      <c r="C1865" s="17"/>
      <c r="E1865" s="180"/>
      <c r="G1865" s="25"/>
      <c r="H1865" s="25"/>
      <c r="I1865" s="18"/>
      <c r="K1865" s="256"/>
      <c r="L1865" s="20"/>
      <c r="M1865" s="183"/>
      <c r="N1865" s="271"/>
      <c r="O1865" s="133"/>
      <c r="P1865" s="133"/>
      <c r="Q1865" s="20"/>
      <c r="R1865" s="133"/>
      <c r="S1865" s="271"/>
      <c r="T1865" s="20"/>
      <c r="U1865" s="177"/>
      <c r="V1865" s="217"/>
      <c r="X1865" s="133"/>
      <c r="Y1865" s="133"/>
      <c r="Z1865" s="133"/>
      <c r="AA1865" s="133"/>
      <c r="AB1865" s="133"/>
      <c r="AC1865" s="17"/>
      <c r="AE1865" s="19"/>
      <c r="AF1865" s="19"/>
    </row>
    <row r="1866" spans="1:32" ht="15.75" x14ac:dyDescent="0.25">
      <c r="A1866" s="136"/>
      <c r="B1866" s="158"/>
      <c r="C1866" s="17"/>
      <c r="E1866" s="180"/>
      <c r="G1866" s="25"/>
      <c r="H1866" s="25"/>
      <c r="I1866" s="18"/>
      <c r="K1866" s="256"/>
      <c r="L1866" s="20"/>
      <c r="M1866" s="183"/>
      <c r="N1866" s="271"/>
      <c r="O1866" s="133"/>
      <c r="P1866" s="133"/>
      <c r="Q1866" s="20"/>
      <c r="R1866" s="133"/>
      <c r="S1866" s="271"/>
      <c r="T1866" s="20"/>
      <c r="U1866" s="177"/>
      <c r="V1866" s="217"/>
      <c r="X1866" s="133"/>
      <c r="Y1866" s="133"/>
      <c r="Z1866" s="133"/>
      <c r="AA1866" s="133"/>
      <c r="AB1866" s="133"/>
      <c r="AC1866" s="17"/>
      <c r="AE1866" s="19"/>
      <c r="AF1866" s="19"/>
    </row>
    <row r="1867" spans="1:32" ht="15.75" x14ac:dyDescent="0.25">
      <c r="A1867" s="136"/>
      <c r="B1867" s="158"/>
      <c r="C1867" s="17"/>
      <c r="E1867" s="180"/>
      <c r="G1867" s="25"/>
      <c r="H1867" s="25"/>
      <c r="I1867" s="18"/>
      <c r="K1867" s="256"/>
      <c r="L1867" s="20"/>
      <c r="M1867" s="183"/>
      <c r="N1867" s="271"/>
      <c r="O1867" s="133"/>
      <c r="P1867" s="133"/>
      <c r="Q1867" s="20"/>
      <c r="R1867" s="133"/>
      <c r="S1867" s="271"/>
      <c r="T1867" s="20"/>
      <c r="U1867" s="177"/>
      <c r="V1867" s="217"/>
      <c r="X1867" s="133"/>
      <c r="Y1867" s="133"/>
      <c r="Z1867" s="133"/>
      <c r="AA1867" s="133"/>
      <c r="AB1867" s="133"/>
      <c r="AC1867" s="17"/>
      <c r="AE1867" s="19"/>
      <c r="AF1867" s="19"/>
    </row>
    <row r="1868" spans="1:32" ht="15.75" x14ac:dyDescent="0.25">
      <c r="A1868" s="136"/>
      <c r="B1868" s="158"/>
      <c r="C1868" s="17"/>
      <c r="E1868" s="180"/>
      <c r="G1868" s="25"/>
      <c r="H1868" s="25"/>
      <c r="I1868" s="18"/>
      <c r="K1868" s="256"/>
      <c r="L1868" s="20"/>
      <c r="M1868" s="183"/>
      <c r="N1868" s="271"/>
      <c r="O1868" s="133"/>
      <c r="P1868" s="133"/>
      <c r="Q1868" s="20"/>
      <c r="R1868" s="133"/>
      <c r="S1868" s="271"/>
      <c r="T1868" s="20"/>
      <c r="U1868" s="177"/>
      <c r="V1868" s="217"/>
      <c r="X1868" s="133"/>
      <c r="Y1868" s="133"/>
      <c r="Z1868" s="133"/>
      <c r="AA1868" s="133"/>
      <c r="AB1868" s="133"/>
      <c r="AC1868" s="17"/>
      <c r="AE1868" s="19"/>
      <c r="AF1868" s="19"/>
    </row>
    <row r="1869" spans="1:32" ht="15.75" x14ac:dyDescent="0.25">
      <c r="A1869" s="136"/>
      <c r="B1869" s="158"/>
      <c r="C1869" s="17"/>
      <c r="E1869" s="180"/>
      <c r="G1869" s="25"/>
      <c r="H1869" s="25"/>
      <c r="I1869" s="18"/>
      <c r="K1869" s="256"/>
      <c r="L1869" s="20"/>
      <c r="M1869" s="183"/>
      <c r="N1869" s="271"/>
      <c r="O1869" s="133"/>
      <c r="P1869" s="133"/>
      <c r="Q1869" s="20"/>
      <c r="R1869" s="133"/>
      <c r="S1869" s="271"/>
      <c r="T1869" s="20"/>
      <c r="U1869" s="177"/>
      <c r="V1869" s="217"/>
      <c r="X1869" s="133"/>
      <c r="Y1869" s="133"/>
      <c r="Z1869" s="133"/>
      <c r="AA1869" s="133"/>
      <c r="AB1869" s="133"/>
      <c r="AC1869" s="17"/>
      <c r="AE1869" s="19"/>
      <c r="AF1869" s="19"/>
    </row>
    <row r="1870" spans="1:32" ht="15.75" x14ac:dyDescent="0.25">
      <c r="A1870" s="136"/>
      <c r="B1870" s="158"/>
      <c r="C1870" s="17"/>
      <c r="E1870" s="180"/>
      <c r="G1870" s="25"/>
      <c r="H1870" s="25"/>
      <c r="I1870" s="18"/>
      <c r="K1870" s="256"/>
      <c r="L1870" s="20"/>
      <c r="M1870" s="183"/>
      <c r="N1870" s="271"/>
      <c r="O1870" s="133"/>
      <c r="P1870" s="133"/>
      <c r="Q1870" s="20"/>
      <c r="R1870" s="133"/>
      <c r="S1870" s="271"/>
      <c r="T1870" s="20"/>
      <c r="U1870" s="177"/>
      <c r="V1870" s="217"/>
      <c r="X1870" s="133"/>
      <c r="Y1870" s="133"/>
      <c r="Z1870" s="133"/>
      <c r="AA1870" s="133"/>
      <c r="AB1870" s="133"/>
      <c r="AC1870" s="17"/>
      <c r="AE1870" s="19"/>
      <c r="AF1870" s="19"/>
    </row>
    <row r="1871" spans="1:32" ht="15.75" x14ac:dyDescent="0.25">
      <c r="A1871" s="136"/>
      <c r="B1871" s="158"/>
      <c r="C1871" s="17"/>
      <c r="E1871" s="180"/>
      <c r="G1871" s="25"/>
      <c r="H1871" s="25"/>
      <c r="I1871" s="18"/>
      <c r="K1871" s="256"/>
      <c r="L1871" s="20"/>
      <c r="M1871" s="183"/>
      <c r="N1871" s="271"/>
      <c r="O1871" s="133"/>
      <c r="P1871" s="133"/>
      <c r="Q1871" s="20"/>
      <c r="R1871" s="133"/>
      <c r="S1871" s="271"/>
      <c r="T1871" s="20"/>
      <c r="U1871" s="177"/>
      <c r="V1871" s="217"/>
      <c r="X1871" s="133"/>
      <c r="Y1871" s="133"/>
      <c r="Z1871" s="133"/>
      <c r="AA1871" s="133"/>
      <c r="AB1871" s="133"/>
      <c r="AC1871" s="17"/>
      <c r="AE1871" s="19"/>
      <c r="AF1871" s="19"/>
    </row>
    <row r="1872" spans="1:32" ht="15.75" x14ac:dyDescent="0.25">
      <c r="A1872" s="136"/>
      <c r="B1872" s="158"/>
      <c r="C1872" s="17"/>
      <c r="E1872" s="180"/>
      <c r="G1872" s="25"/>
      <c r="H1872" s="25"/>
      <c r="I1872" s="18"/>
      <c r="K1872" s="256"/>
      <c r="L1872" s="20"/>
      <c r="M1872" s="183"/>
      <c r="N1872" s="271"/>
      <c r="O1872" s="133"/>
      <c r="P1872" s="133"/>
      <c r="Q1872" s="20"/>
      <c r="R1872" s="133"/>
      <c r="S1872" s="271"/>
      <c r="T1872" s="20"/>
      <c r="U1872" s="177"/>
      <c r="V1872" s="217"/>
      <c r="X1872" s="133"/>
      <c r="Y1872" s="133"/>
      <c r="Z1872" s="133"/>
      <c r="AA1872" s="133"/>
      <c r="AB1872" s="133"/>
      <c r="AC1872" s="17"/>
      <c r="AE1872" s="19"/>
      <c r="AF1872" s="19"/>
    </row>
    <row r="1873" spans="1:32" ht="15.75" x14ac:dyDescent="0.25">
      <c r="A1873" s="136"/>
      <c r="B1873" s="158"/>
      <c r="C1873" s="17"/>
      <c r="E1873" s="180"/>
      <c r="G1873" s="25"/>
      <c r="H1873" s="25"/>
      <c r="I1873" s="18"/>
      <c r="K1873" s="256"/>
      <c r="L1873" s="20"/>
      <c r="M1873" s="183"/>
      <c r="N1873" s="271"/>
      <c r="O1873" s="133"/>
      <c r="P1873" s="133"/>
      <c r="Q1873" s="20"/>
      <c r="R1873" s="133"/>
      <c r="S1873" s="271"/>
      <c r="T1873" s="20"/>
      <c r="U1873" s="177"/>
      <c r="V1873" s="217"/>
      <c r="X1873" s="133"/>
      <c r="Y1873" s="133"/>
      <c r="Z1873" s="133"/>
      <c r="AA1873" s="133"/>
      <c r="AB1873" s="133"/>
      <c r="AC1873" s="17"/>
      <c r="AE1873" s="19"/>
      <c r="AF1873" s="19"/>
    </row>
    <row r="1874" spans="1:32" ht="15.75" x14ac:dyDescent="0.25">
      <c r="A1874" s="136"/>
      <c r="B1874" s="158"/>
      <c r="C1874" s="17"/>
      <c r="E1874" s="180"/>
      <c r="G1874" s="25"/>
      <c r="H1874" s="25"/>
      <c r="I1874" s="18"/>
      <c r="K1874" s="256"/>
      <c r="L1874" s="20"/>
      <c r="M1874" s="183"/>
      <c r="N1874" s="271"/>
      <c r="O1874" s="133"/>
      <c r="P1874" s="133"/>
      <c r="Q1874" s="20"/>
      <c r="R1874" s="133"/>
      <c r="S1874" s="271"/>
      <c r="T1874" s="20"/>
      <c r="U1874" s="177"/>
      <c r="V1874" s="217"/>
      <c r="X1874" s="133"/>
      <c r="Y1874" s="133"/>
      <c r="Z1874" s="133"/>
      <c r="AA1874" s="133"/>
      <c r="AB1874" s="133"/>
      <c r="AC1874" s="17"/>
      <c r="AE1874" s="19"/>
      <c r="AF1874" s="19"/>
    </row>
    <row r="1875" spans="1:32" ht="15.75" x14ac:dyDescent="0.25">
      <c r="A1875" s="136"/>
      <c r="B1875" s="158"/>
      <c r="C1875" s="17"/>
      <c r="E1875" s="180"/>
      <c r="G1875" s="25"/>
      <c r="H1875" s="25"/>
      <c r="I1875" s="18"/>
      <c r="K1875" s="256"/>
      <c r="L1875" s="20"/>
      <c r="M1875" s="183"/>
      <c r="N1875" s="271"/>
      <c r="O1875" s="133"/>
      <c r="P1875" s="133"/>
      <c r="Q1875" s="20"/>
      <c r="R1875" s="133"/>
      <c r="S1875" s="271"/>
      <c r="T1875" s="20"/>
      <c r="U1875" s="177"/>
      <c r="V1875" s="217"/>
      <c r="X1875" s="133"/>
      <c r="Y1875" s="133"/>
      <c r="Z1875" s="133"/>
      <c r="AA1875" s="133"/>
      <c r="AB1875" s="133"/>
      <c r="AC1875" s="17"/>
      <c r="AE1875" s="19"/>
      <c r="AF1875" s="19"/>
    </row>
    <row r="1876" spans="1:32" ht="15.75" x14ac:dyDescent="0.25">
      <c r="A1876" s="136"/>
      <c r="B1876" s="158"/>
      <c r="C1876" s="17"/>
      <c r="E1876" s="180"/>
      <c r="G1876" s="25"/>
      <c r="H1876" s="25"/>
      <c r="I1876" s="18"/>
      <c r="K1876" s="256"/>
      <c r="L1876" s="20"/>
      <c r="M1876" s="183"/>
      <c r="N1876" s="271"/>
      <c r="O1876" s="133"/>
      <c r="P1876" s="133"/>
      <c r="Q1876" s="20"/>
      <c r="R1876" s="133"/>
      <c r="S1876" s="271"/>
      <c r="T1876" s="20"/>
      <c r="U1876" s="177"/>
      <c r="V1876" s="217"/>
      <c r="X1876" s="133"/>
      <c r="Y1876" s="133"/>
      <c r="Z1876" s="133"/>
      <c r="AA1876" s="133"/>
      <c r="AB1876" s="133"/>
      <c r="AC1876" s="17"/>
      <c r="AE1876" s="19"/>
      <c r="AF1876" s="19"/>
    </row>
    <row r="1877" spans="1:32" ht="15.75" x14ac:dyDescent="0.25">
      <c r="A1877" s="136"/>
      <c r="B1877" s="158"/>
      <c r="C1877" s="17"/>
      <c r="E1877" s="180"/>
      <c r="G1877" s="25"/>
      <c r="H1877" s="25"/>
      <c r="I1877" s="18"/>
      <c r="K1877" s="256"/>
      <c r="L1877" s="20"/>
      <c r="M1877" s="183"/>
      <c r="N1877" s="271"/>
      <c r="O1877" s="133"/>
      <c r="P1877" s="133"/>
      <c r="Q1877" s="20"/>
      <c r="R1877" s="133"/>
      <c r="S1877" s="271"/>
      <c r="T1877" s="20"/>
      <c r="U1877" s="177"/>
      <c r="V1877" s="217"/>
      <c r="X1877" s="133"/>
      <c r="Y1877" s="133"/>
      <c r="Z1877" s="133"/>
      <c r="AA1877" s="133"/>
      <c r="AB1877" s="133"/>
      <c r="AC1877" s="17"/>
      <c r="AE1877" s="19"/>
      <c r="AF1877" s="19"/>
    </row>
    <row r="1878" spans="1:32" ht="15.75" x14ac:dyDescent="0.25">
      <c r="A1878" s="136"/>
      <c r="B1878" s="158"/>
      <c r="C1878" s="17"/>
      <c r="E1878" s="180"/>
      <c r="G1878" s="25"/>
      <c r="H1878" s="25"/>
      <c r="I1878" s="18"/>
      <c r="K1878" s="256"/>
      <c r="L1878" s="20"/>
      <c r="M1878" s="183"/>
      <c r="N1878" s="271"/>
      <c r="O1878" s="133"/>
      <c r="P1878" s="133"/>
      <c r="Q1878" s="20"/>
      <c r="R1878" s="133"/>
      <c r="S1878" s="271"/>
      <c r="T1878" s="20"/>
      <c r="U1878" s="177"/>
      <c r="V1878" s="217"/>
      <c r="X1878" s="133"/>
      <c r="Y1878" s="133"/>
      <c r="Z1878" s="133"/>
      <c r="AA1878" s="133"/>
      <c r="AB1878" s="133"/>
      <c r="AC1878" s="17"/>
      <c r="AE1878" s="19"/>
      <c r="AF1878" s="19"/>
    </row>
    <row r="1879" spans="1:32" ht="15.75" x14ac:dyDescent="0.25">
      <c r="A1879" s="136"/>
      <c r="B1879" s="158"/>
      <c r="C1879" s="17"/>
      <c r="E1879" s="180"/>
      <c r="G1879" s="25"/>
      <c r="H1879" s="25"/>
      <c r="I1879" s="18"/>
      <c r="K1879" s="256"/>
      <c r="L1879" s="20"/>
      <c r="M1879" s="183"/>
      <c r="N1879" s="271"/>
      <c r="O1879" s="133"/>
      <c r="P1879" s="133"/>
      <c r="Q1879" s="20"/>
      <c r="R1879" s="133"/>
      <c r="S1879" s="271"/>
      <c r="T1879" s="20"/>
      <c r="U1879" s="177"/>
      <c r="V1879" s="217"/>
      <c r="X1879" s="133"/>
      <c r="Y1879" s="133"/>
      <c r="Z1879" s="133"/>
      <c r="AA1879" s="133"/>
      <c r="AB1879" s="133"/>
      <c r="AC1879" s="17"/>
      <c r="AE1879" s="19"/>
      <c r="AF1879" s="19"/>
    </row>
    <row r="1880" spans="1:32" ht="15.75" x14ac:dyDescent="0.25">
      <c r="A1880" s="136"/>
      <c r="B1880" s="158"/>
      <c r="C1880" s="17"/>
      <c r="E1880" s="180"/>
      <c r="G1880" s="25"/>
      <c r="H1880" s="25"/>
      <c r="I1880" s="18"/>
      <c r="K1880" s="256"/>
      <c r="L1880" s="20"/>
      <c r="M1880" s="183"/>
      <c r="N1880" s="271"/>
      <c r="O1880" s="133"/>
      <c r="P1880" s="133"/>
      <c r="Q1880" s="20"/>
      <c r="R1880" s="133"/>
      <c r="S1880" s="271"/>
      <c r="T1880" s="20"/>
      <c r="U1880" s="177"/>
      <c r="V1880" s="217"/>
      <c r="X1880" s="133"/>
      <c r="Y1880" s="133"/>
      <c r="Z1880" s="133"/>
      <c r="AA1880" s="133"/>
      <c r="AB1880" s="133"/>
      <c r="AC1880" s="17"/>
      <c r="AE1880" s="19"/>
      <c r="AF1880" s="19"/>
    </row>
    <row r="1881" spans="1:32" ht="15.75" x14ac:dyDescent="0.25">
      <c r="A1881" s="136"/>
      <c r="B1881" s="158"/>
      <c r="C1881" s="17"/>
      <c r="E1881" s="180"/>
      <c r="G1881" s="25"/>
      <c r="H1881" s="25"/>
      <c r="I1881" s="18"/>
      <c r="K1881" s="256"/>
      <c r="L1881" s="20"/>
      <c r="M1881" s="183"/>
      <c r="N1881" s="271"/>
      <c r="O1881" s="133"/>
      <c r="P1881" s="133"/>
      <c r="Q1881" s="20"/>
      <c r="R1881" s="133"/>
      <c r="S1881" s="271"/>
      <c r="T1881" s="20"/>
      <c r="U1881" s="177"/>
      <c r="V1881" s="217"/>
      <c r="X1881" s="133"/>
      <c r="Y1881" s="133"/>
      <c r="Z1881" s="133"/>
      <c r="AA1881" s="133"/>
      <c r="AB1881" s="133"/>
      <c r="AC1881" s="17"/>
      <c r="AE1881" s="19"/>
      <c r="AF1881" s="19"/>
    </row>
    <row r="1882" spans="1:32" ht="15.75" x14ac:dyDescent="0.25">
      <c r="A1882" s="136"/>
      <c r="B1882" s="158"/>
      <c r="C1882" s="17"/>
      <c r="E1882" s="180"/>
      <c r="G1882" s="25"/>
      <c r="H1882" s="25"/>
      <c r="I1882" s="18"/>
      <c r="K1882" s="256"/>
      <c r="L1882" s="20"/>
      <c r="M1882" s="183"/>
      <c r="N1882" s="271"/>
      <c r="O1882" s="133"/>
      <c r="P1882" s="133"/>
      <c r="Q1882" s="20"/>
      <c r="R1882" s="133"/>
      <c r="S1882" s="271"/>
      <c r="T1882" s="20"/>
      <c r="U1882" s="177"/>
      <c r="V1882" s="217"/>
      <c r="X1882" s="133"/>
      <c r="Y1882" s="133"/>
      <c r="Z1882" s="133"/>
      <c r="AA1882" s="133"/>
      <c r="AB1882" s="133"/>
      <c r="AC1882" s="17"/>
      <c r="AE1882" s="19"/>
      <c r="AF1882" s="19"/>
    </row>
    <row r="1883" spans="1:32" ht="15.75" x14ac:dyDescent="0.25">
      <c r="A1883" s="136"/>
      <c r="B1883" s="158"/>
      <c r="C1883" s="17"/>
      <c r="E1883" s="180"/>
      <c r="G1883" s="25"/>
      <c r="H1883" s="25"/>
      <c r="I1883" s="18"/>
      <c r="K1883" s="256"/>
      <c r="L1883" s="20"/>
      <c r="M1883" s="183"/>
      <c r="N1883" s="271"/>
      <c r="O1883" s="133"/>
      <c r="P1883" s="133"/>
      <c r="Q1883" s="20"/>
      <c r="R1883" s="133"/>
      <c r="S1883" s="271"/>
      <c r="T1883" s="20"/>
      <c r="U1883" s="177"/>
      <c r="V1883" s="217"/>
      <c r="X1883" s="133"/>
      <c r="Y1883" s="133"/>
      <c r="Z1883" s="133"/>
      <c r="AA1883" s="133"/>
      <c r="AB1883" s="133"/>
      <c r="AC1883" s="17"/>
      <c r="AE1883" s="19"/>
      <c r="AF1883" s="19"/>
    </row>
    <row r="1884" spans="1:32" ht="15.75" x14ac:dyDescent="0.25">
      <c r="A1884" s="136"/>
      <c r="B1884" s="158"/>
      <c r="C1884" s="17"/>
      <c r="E1884" s="180"/>
      <c r="G1884" s="25"/>
      <c r="H1884" s="25"/>
      <c r="I1884" s="18"/>
      <c r="K1884" s="256"/>
      <c r="L1884" s="20"/>
      <c r="M1884" s="183"/>
      <c r="N1884" s="271"/>
      <c r="O1884" s="133"/>
      <c r="P1884" s="133"/>
      <c r="Q1884" s="20"/>
      <c r="R1884" s="133"/>
      <c r="S1884" s="271"/>
      <c r="T1884" s="20"/>
      <c r="U1884" s="177"/>
      <c r="V1884" s="217"/>
      <c r="X1884" s="133"/>
      <c r="Y1884" s="133"/>
      <c r="Z1884" s="133"/>
      <c r="AA1884" s="133"/>
      <c r="AB1884" s="133"/>
      <c r="AC1884" s="17"/>
      <c r="AE1884" s="19"/>
      <c r="AF1884" s="19"/>
    </row>
    <row r="1885" spans="1:32" ht="15.75" x14ac:dyDescent="0.25">
      <c r="A1885" s="136"/>
      <c r="B1885" s="158"/>
      <c r="C1885" s="17"/>
      <c r="E1885" s="180"/>
      <c r="G1885" s="25"/>
      <c r="H1885" s="25"/>
      <c r="I1885" s="18"/>
      <c r="K1885" s="256"/>
      <c r="L1885" s="20"/>
      <c r="M1885" s="183"/>
      <c r="N1885" s="271"/>
      <c r="O1885" s="133"/>
      <c r="P1885" s="133"/>
      <c r="Q1885" s="20"/>
      <c r="R1885" s="133"/>
      <c r="S1885" s="271"/>
      <c r="T1885" s="20"/>
      <c r="U1885" s="177"/>
      <c r="V1885" s="217"/>
      <c r="X1885" s="133"/>
      <c r="Y1885" s="133"/>
      <c r="Z1885" s="133"/>
      <c r="AA1885" s="133"/>
      <c r="AB1885" s="133"/>
      <c r="AC1885" s="17"/>
      <c r="AE1885" s="19"/>
      <c r="AF1885" s="19"/>
    </row>
    <row r="1886" spans="1:32" ht="15.75" x14ac:dyDescent="0.25">
      <c r="A1886" s="136"/>
      <c r="B1886" s="158"/>
      <c r="C1886" s="17"/>
      <c r="E1886" s="180"/>
      <c r="G1886" s="25"/>
      <c r="H1886" s="25"/>
      <c r="I1886" s="18"/>
      <c r="K1886" s="256"/>
      <c r="L1886" s="20"/>
      <c r="M1886" s="183"/>
      <c r="N1886" s="271"/>
      <c r="O1886" s="133"/>
      <c r="P1886" s="133"/>
      <c r="Q1886" s="20"/>
      <c r="R1886" s="133"/>
      <c r="S1886" s="271"/>
      <c r="T1886" s="20"/>
      <c r="U1886" s="177"/>
      <c r="V1886" s="217"/>
      <c r="X1886" s="133"/>
      <c r="Y1886" s="133"/>
      <c r="Z1886" s="133"/>
      <c r="AA1886" s="133"/>
      <c r="AB1886" s="133"/>
      <c r="AC1886" s="17"/>
      <c r="AE1886" s="19"/>
      <c r="AF1886" s="19"/>
    </row>
    <row r="1887" spans="1:32" ht="15.75" x14ac:dyDescent="0.25">
      <c r="A1887" s="136"/>
      <c r="B1887" s="158"/>
      <c r="C1887" s="17"/>
      <c r="E1887" s="180"/>
      <c r="G1887" s="25"/>
      <c r="H1887" s="25"/>
      <c r="I1887" s="18"/>
      <c r="K1887" s="256"/>
      <c r="L1887" s="20"/>
      <c r="M1887" s="183"/>
      <c r="N1887" s="271"/>
      <c r="O1887" s="133"/>
      <c r="P1887" s="133"/>
      <c r="Q1887" s="20"/>
      <c r="R1887" s="133"/>
      <c r="S1887" s="271"/>
      <c r="T1887" s="20"/>
      <c r="U1887" s="177"/>
      <c r="V1887" s="217"/>
      <c r="X1887" s="133"/>
      <c r="Y1887" s="133"/>
      <c r="Z1887" s="133"/>
      <c r="AA1887" s="133"/>
      <c r="AB1887" s="133"/>
      <c r="AC1887" s="17"/>
      <c r="AE1887" s="19"/>
      <c r="AF1887" s="19"/>
    </row>
    <row r="1888" spans="1:32" ht="15.75" x14ac:dyDescent="0.25">
      <c r="A1888" s="136"/>
      <c r="B1888" s="158"/>
      <c r="C1888" s="17"/>
      <c r="E1888" s="180"/>
      <c r="G1888" s="25"/>
      <c r="H1888" s="25"/>
      <c r="I1888" s="18"/>
      <c r="K1888" s="256"/>
      <c r="L1888" s="20"/>
      <c r="M1888" s="183"/>
      <c r="N1888" s="271"/>
      <c r="O1888" s="133"/>
      <c r="P1888" s="133"/>
      <c r="Q1888" s="20"/>
      <c r="R1888" s="133"/>
      <c r="S1888" s="271"/>
      <c r="T1888" s="20"/>
      <c r="U1888" s="177"/>
      <c r="V1888" s="217"/>
      <c r="X1888" s="133"/>
      <c r="Y1888" s="133"/>
      <c r="Z1888" s="133"/>
      <c r="AA1888" s="133"/>
      <c r="AB1888" s="133"/>
      <c r="AC1888" s="17"/>
      <c r="AE1888" s="19"/>
      <c r="AF1888" s="19"/>
    </row>
    <row r="1889" spans="1:32" ht="15.75" x14ac:dyDescent="0.25">
      <c r="A1889" s="136"/>
      <c r="B1889" s="158"/>
      <c r="C1889" s="17"/>
      <c r="E1889" s="180"/>
      <c r="G1889" s="25"/>
      <c r="H1889" s="25"/>
      <c r="I1889" s="18"/>
      <c r="K1889" s="256"/>
      <c r="L1889" s="20"/>
      <c r="M1889" s="183"/>
      <c r="N1889" s="271"/>
      <c r="O1889" s="133"/>
      <c r="P1889" s="133"/>
      <c r="Q1889" s="20"/>
      <c r="R1889" s="133"/>
      <c r="S1889" s="271"/>
      <c r="T1889" s="20"/>
      <c r="U1889" s="177"/>
      <c r="V1889" s="217"/>
      <c r="X1889" s="133"/>
      <c r="Y1889" s="133"/>
      <c r="Z1889" s="133"/>
      <c r="AA1889" s="133"/>
      <c r="AB1889" s="133"/>
      <c r="AC1889" s="17"/>
      <c r="AE1889" s="19"/>
      <c r="AF1889" s="19"/>
    </row>
    <row r="1890" spans="1:32" ht="15.75" x14ac:dyDescent="0.25">
      <c r="A1890" s="136"/>
      <c r="B1890" s="158"/>
      <c r="C1890" s="17"/>
      <c r="E1890" s="180"/>
      <c r="G1890" s="25"/>
      <c r="H1890" s="25"/>
      <c r="I1890" s="18"/>
      <c r="K1890" s="256"/>
      <c r="L1890" s="20"/>
      <c r="M1890" s="183"/>
      <c r="N1890" s="271"/>
      <c r="O1890" s="133"/>
      <c r="P1890" s="133"/>
      <c r="Q1890" s="20"/>
      <c r="R1890" s="133"/>
      <c r="S1890" s="271"/>
      <c r="T1890" s="20"/>
      <c r="U1890" s="177"/>
      <c r="V1890" s="217"/>
      <c r="X1890" s="133"/>
      <c r="Y1890" s="133"/>
      <c r="Z1890" s="133"/>
      <c r="AA1890" s="133"/>
      <c r="AB1890" s="133"/>
      <c r="AC1890" s="17"/>
      <c r="AE1890" s="19"/>
      <c r="AF1890" s="19"/>
    </row>
    <row r="1891" spans="1:32" ht="15.75" x14ac:dyDescent="0.25">
      <c r="A1891" s="136"/>
      <c r="B1891" s="158"/>
      <c r="C1891" s="17"/>
      <c r="E1891" s="180"/>
      <c r="G1891" s="25"/>
      <c r="H1891" s="25"/>
      <c r="I1891" s="18"/>
      <c r="K1891" s="256"/>
      <c r="L1891" s="20"/>
      <c r="M1891" s="183"/>
      <c r="N1891" s="271"/>
      <c r="O1891" s="133"/>
      <c r="P1891" s="133"/>
      <c r="Q1891" s="20"/>
      <c r="R1891" s="133"/>
      <c r="S1891" s="271"/>
      <c r="T1891" s="20"/>
      <c r="U1891" s="177"/>
      <c r="V1891" s="217"/>
      <c r="X1891" s="133"/>
      <c r="Y1891" s="133"/>
      <c r="Z1891" s="133"/>
      <c r="AA1891" s="133"/>
      <c r="AB1891" s="133"/>
      <c r="AC1891" s="17"/>
      <c r="AE1891" s="19"/>
      <c r="AF1891" s="19"/>
    </row>
    <row r="1892" spans="1:32" ht="15.75" x14ac:dyDescent="0.25">
      <c r="A1892" s="136"/>
      <c r="B1892" s="158"/>
      <c r="C1892" s="17"/>
      <c r="E1892" s="180"/>
      <c r="G1892" s="25"/>
      <c r="H1892" s="25"/>
      <c r="I1892" s="18"/>
      <c r="K1892" s="256"/>
      <c r="L1892" s="20"/>
      <c r="M1892" s="183"/>
      <c r="N1892" s="271"/>
      <c r="O1892" s="133"/>
      <c r="P1892" s="133"/>
      <c r="Q1892" s="20"/>
      <c r="R1892" s="133"/>
      <c r="S1892" s="271"/>
      <c r="T1892" s="20"/>
      <c r="U1892" s="177"/>
      <c r="V1892" s="217"/>
      <c r="X1892" s="133"/>
      <c r="Y1892" s="133"/>
      <c r="Z1892" s="133"/>
      <c r="AA1892" s="133"/>
      <c r="AB1892" s="133"/>
      <c r="AC1892" s="17"/>
      <c r="AE1892" s="19"/>
      <c r="AF1892" s="19"/>
    </row>
    <row r="1893" spans="1:32" ht="15.75" x14ac:dyDescent="0.25">
      <c r="A1893" s="136"/>
      <c r="B1893" s="158"/>
      <c r="C1893" s="17"/>
      <c r="E1893" s="180"/>
      <c r="G1893" s="25"/>
      <c r="H1893" s="25"/>
      <c r="I1893" s="18"/>
      <c r="K1893" s="256"/>
      <c r="L1893" s="20"/>
      <c r="M1893" s="183"/>
      <c r="N1893" s="271"/>
      <c r="O1893" s="133"/>
      <c r="P1893" s="133"/>
      <c r="Q1893" s="20"/>
      <c r="R1893" s="133"/>
      <c r="S1893" s="271"/>
      <c r="T1893" s="20"/>
      <c r="U1893" s="177"/>
      <c r="V1893" s="217"/>
      <c r="X1893" s="133"/>
      <c r="Y1893" s="133"/>
      <c r="Z1893" s="133"/>
      <c r="AA1893" s="133"/>
      <c r="AB1893" s="133"/>
      <c r="AC1893" s="17"/>
      <c r="AE1893" s="19"/>
      <c r="AF1893" s="19"/>
    </row>
    <row r="1894" spans="1:32" ht="15.75" x14ac:dyDescent="0.25">
      <c r="A1894" s="136"/>
      <c r="B1894" s="158"/>
      <c r="C1894" s="17"/>
      <c r="E1894" s="180"/>
      <c r="G1894" s="25"/>
      <c r="H1894" s="25"/>
      <c r="I1894" s="18"/>
      <c r="K1894" s="256"/>
      <c r="L1894" s="20"/>
      <c r="M1894" s="183"/>
      <c r="N1894" s="271"/>
      <c r="O1894" s="133"/>
      <c r="P1894" s="133"/>
      <c r="Q1894" s="20"/>
      <c r="R1894" s="133"/>
      <c r="S1894" s="271"/>
      <c r="T1894" s="20"/>
      <c r="U1894" s="177"/>
      <c r="V1894" s="217"/>
      <c r="X1894" s="133"/>
      <c r="Y1894" s="133"/>
      <c r="Z1894" s="133"/>
      <c r="AA1894" s="133"/>
      <c r="AB1894" s="133"/>
      <c r="AC1894" s="17"/>
      <c r="AE1894" s="19"/>
      <c r="AF1894" s="19"/>
    </row>
    <row r="1895" spans="1:32" ht="15.75" x14ac:dyDescent="0.25">
      <c r="A1895" s="136"/>
      <c r="B1895" s="158"/>
      <c r="C1895" s="17"/>
      <c r="E1895" s="180"/>
      <c r="G1895" s="25"/>
      <c r="H1895" s="25"/>
      <c r="I1895" s="18"/>
      <c r="K1895" s="256"/>
      <c r="L1895" s="20"/>
      <c r="M1895" s="183"/>
      <c r="N1895" s="271"/>
      <c r="O1895" s="133"/>
      <c r="P1895" s="133"/>
      <c r="Q1895" s="20"/>
      <c r="R1895" s="133"/>
      <c r="S1895" s="271"/>
      <c r="T1895" s="20"/>
      <c r="U1895" s="177"/>
      <c r="V1895" s="217"/>
      <c r="X1895" s="133"/>
      <c r="Y1895" s="133"/>
      <c r="Z1895" s="133"/>
      <c r="AA1895" s="133"/>
      <c r="AB1895" s="133"/>
      <c r="AC1895" s="17"/>
      <c r="AE1895" s="19"/>
      <c r="AF1895" s="19"/>
    </row>
    <row r="1896" spans="1:32" ht="15.75" x14ac:dyDescent="0.25">
      <c r="A1896" s="136"/>
      <c r="B1896" s="158"/>
      <c r="C1896" s="17"/>
      <c r="E1896" s="180"/>
      <c r="G1896" s="25"/>
      <c r="H1896" s="25"/>
      <c r="I1896" s="18"/>
      <c r="K1896" s="256"/>
      <c r="L1896" s="20"/>
      <c r="M1896" s="183"/>
      <c r="N1896" s="271"/>
      <c r="O1896" s="133"/>
      <c r="P1896" s="133"/>
      <c r="Q1896" s="20"/>
      <c r="R1896" s="133"/>
      <c r="S1896" s="271"/>
      <c r="T1896" s="20"/>
      <c r="U1896" s="177"/>
      <c r="V1896" s="217"/>
      <c r="X1896" s="133"/>
      <c r="Y1896" s="133"/>
      <c r="Z1896" s="133"/>
      <c r="AA1896" s="133"/>
      <c r="AB1896" s="133"/>
      <c r="AC1896" s="17"/>
      <c r="AE1896" s="19"/>
      <c r="AF1896" s="19"/>
    </row>
    <row r="1897" spans="1:32" ht="15.75" x14ac:dyDescent="0.25">
      <c r="A1897" s="136"/>
      <c r="B1897" s="158"/>
      <c r="C1897" s="17"/>
      <c r="E1897" s="180"/>
      <c r="G1897" s="25"/>
      <c r="H1897" s="25"/>
      <c r="I1897" s="18"/>
      <c r="K1897" s="256"/>
      <c r="L1897" s="20"/>
      <c r="M1897" s="183"/>
      <c r="N1897" s="271"/>
      <c r="O1897" s="133"/>
      <c r="P1897" s="133"/>
      <c r="Q1897" s="20"/>
      <c r="R1897" s="133"/>
      <c r="S1897" s="271"/>
      <c r="T1897" s="20"/>
      <c r="U1897" s="177"/>
      <c r="V1897" s="217"/>
      <c r="X1897" s="133"/>
      <c r="Y1897" s="133"/>
      <c r="Z1897" s="133"/>
      <c r="AA1897" s="133"/>
      <c r="AB1897" s="133"/>
      <c r="AC1897" s="17"/>
      <c r="AE1897" s="19"/>
      <c r="AF1897" s="19"/>
    </row>
    <row r="1898" spans="1:32" ht="15.75" x14ac:dyDescent="0.25">
      <c r="A1898" s="136"/>
      <c r="B1898" s="158"/>
      <c r="C1898" s="17"/>
      <c r="E1898" s="180"/>
      <c r="G1898" s="25"/>
      <c r="H1898" s="25"/>
      <c r="I1898" s="18"/>
      <c r="K1898" s="256"/>
      <c r="L1898" s="20"/>
      <c r="M1898" s="183"/>
      <c r="N1898" s="271"/>
      <c r="O1898" s="133"/>
      <c r="P1898" s="133"/>
      <c r="Q1898" s="20"/>
      <c r="R1898" s="133"/>
      <c r="S1898" s="271"/>
      <c r="T1898" s="20"/>
      <c r="U1898" s="177"/>
      <c r="V1898" s="217"/>
      <c r="X1898" s="133"/>
      <c r="Y1898" s="133"/>
      <c r="Z1898" s="133"/>
      <c r="AA1898" s="133"/>
      <c r="AB1898" s="133"/>
      <c r="AC1898" s="17"/>
      <c r="AE1898" s="19"/>
      <c r="AF1898" s="19"/>
    </row>
    <row r="1899" spans="1:32" ht="15.75" x14ac:dyDescent="0.25">
      <c r="A1899" s="136"/>
      <c r="B1899" s="158"/>
      <c r="C1899" s="17"/>
      <c r="E1899" s="180"/>
      <c r="G1899" s="25"/>
      <c r="H1899" s="25"/>
      <c r="I1899" s="18"/>
      <c r="K1899" s="256"/>
      <c r="L1899" s="20"/>
      <c r="M1899" s="183"/>
      <c r="N1899" s="271"/>
      <c r="O1899" s="133"/>
      <c r="P1899" s="133"/>
      <c r="Q1899" s="20"/>
      <c r="R1899" s="133"/>
      <c r="S1899" s="271"/>
      <c r="T1899" s="20"/>
      <c r="U1899" s="177"/>
      <c r="V1899" s="217"/>
      <c r="X1899" s="133"/>
      <c r="Y1899" s="133"/>
      <c r="Z1899" s="133"/>
      <c r="AA1899" s="133"/>
      <c r="AB1899" s="133"/>
      <c r="AC1899" s="17"/>
      <c r="AE1899" s="19"/>
      <c r="AF1899" s="19"/>
    </row>
    <row r="1900" spans="1:32" ht="15.75" x14ac:dyDescent="0.25">
      <c r="A1900" s="136"/>
      <c r="B1900" s="158"/>
      <c r="C1900" s="17"/>
      <c r="E1900" s="180"/>
      <c r="G1900" s="25"/>
      <c r="H1900" s="25"/>
      <c r="I1900" s="18"/>
      <c r="K1900" s="256"/>
      <c r="L1900" s="20"/>
      <c r="M1900" s="183"/>
      <c r="N1900" s="271"/>
      <c r="O1900" s="133"/>
      <c r="P1900" s="133"/>
      <c r="Q1900" s="20"/>
      <c r="R1900" s="133"/>
      <c r="S1900" s="271"/>
      <c r="T1900" s="20"/>
      <c r="U1900" s="177"/>
      <c r="V1900" s="217"/>
      <c r="X1900" s="133"/>
      <c r="Y1900" s="133"/>
      <c r="Z1900" s="133"/>
      <c r="AA1900" s="133"/>
      <c r="AB1900" s="133"/>
      <c r="AC1900" s="17"/>
      <c r="AE1900" s="19"/>
      <c r="AF1900" s="19"/>
    </row>
    <row r="1901" spans="1:32" ht="15.75" x14ac:dyDescent="0.25">
      <c r="A1901" s="136"/>
      <c r="B1901" s="158"/>
      <c r="C1901" s="17"/>
      <c r="E1901" s="180"/>
      <c r="G1901" s="25"/>
      <c r="H1901" s="25"/>
      <c r="I1901" s="18"/>
      <c r="K1901" s="256"/>
      <c r="L1901" s="20"/>
      <c r="M1901" s="183"/>
      <c r="N1901" s="271"/>
      <c r="O1901" s="133"/>
      <c r="P1901" s="133"/>
      <c r="Q1901" s="20"/>
      <c r="R1901" s="133"/>
      <c r="S1901" s="271"/>
      <c r="T1901" s="20"/>
      <c r="U1901" s="177"/>
      <c r="V1901" s="217"/>
      <c r="X1901" s="133"/>
      <c r="Y1901" s="133"/>
      <c r="Z1901" s="133"/>
      <c r="AA1901" s="133"/>
      <c r="AB1901" s="133"/>
      <c r="AC1901" s="17"/>
      <c r="AE1901" s="19"/>
      <c r="AF1901" s="19"/>
    </row>
    <row r="1902" spans="1:32" ht="15.75" x14ac:dyDescent="0.25">
      <c r="A1902" s="136"/>
      <c r="B1902" s="158"/>
      <c r="C1902" s="17"/>
      <c r="E1902" s="180"/>
      <c r="G1902" s="25"/>
      <c r="H1902" s="25"/>
      <c r="I1902" s="18"/>
      <c r="K1902" s="256"/>
      <c r="L1902" s="20"/>
      <c r="M1902" s="183"/>
      <c r="N1902" s="271"/>
      <c r="O1902" s="133"/>
      <c r="P1902" s="133"/>
      <c r="Q1902" s="20"/>
      <c r="R1902" s="133"/>
      <c r="S1902" s="271"/>
      <c r="T1902" s="20"/>
      <c r="U1902" s="177"/>
      <c r="V1902" s="217"/>
      <c r="X1902" s="133"/>
      <c r="Y1902" s="133"/>
      <c r="Z1902" s="133"/>
      <c r="AA1902" s="133"/>
      <c r="AB1902" s="133"/>
      <c r="AC1902" s="17"/>
      <c r="AE1902" s="19"/>
      <c r="AF1902" s="19"/>
    </row>
    <row r="1903" spans="1:32" ht="15.75" x14ac:dyDescent="0.25">
      <c r="A1903" s="136"/>
      <c r="B1903" s="158"/>
      <c r="C1903" s="17"/>
      <c r="E1903" s="180"/>
      <c r="G1903" s="25"/>
      <c r="H1903" s="25"/>
      <c r="I1903" s="18"/>
      <c r="K1903" s="256"/>
      <c r="L1903" s="20"/>
      <c r="M1903" s="183"/>
      <c r="N1903" s="271"/>
      <c r="O1903" s="133"/>
      <c r="P1903" s="133"/>
      <c r="Q1903" s="20"/>
      <c r="R1903" s="133"/>
      <c r="S1903" s="271"/>
      <c r="T1903" s="20"/>
      <c r="U1903" s="177"/>
      <c r="V1903" s="217"/>
      <c r="X1903" s="133"/>
      <c r="Y1903" s="133"/>
      <c r="Z1903" s="133"/>
      <c r="AA1903" s="133"/>
      <c r="AB1903" s="133"/>
      <c r="AC1903" s="17"/>
      <c r="AE1903" s="19"/>
      <c r="AF1903" s="19"/>
    </row>
    <row r="1904" spans="1:32" ht="15.75" x14ac:dyDescent="0.25">
      <c r="A1904" s="136"/>
      <c r="B1904" s="158"/>
      <c r="C1904" s="17"/>
      <c r="E1904" s="180"/>
      <c r="G1904" s="25"/>
      <c r="H1904" s="25"/>
      <c r="I1904" s="18"/>
      <c r="K1904" s="256"/>
      <c r="L1904" s="20"/>
      <c r="M1904" s="183"/>
      <c r="N1904" s="271"/>
      <c r="O1904" s="133"/>
      <c r="P1904" s="133"/>
      <c r="Q1904" s="20"/>
      <c r="R1904" s="133"/>
      <c r="S1904" s="271"/>
      <c r="T1904" s="20"/>
      <c r="U1904" s="177"/>
      <c r="V1904" s="217"/>
      <c r="X1904" s="133"/>
      <c r="Y1904" s="133"/>
      <c r="Z1904" s="133"/>
      <c r="AA1904" s="133"/>
      <c r="AB1904" s="133"/>
      <c r="AC1904" s="17"/>
      <c r="AE1904" s="19"/>
      <c r="AF1904" s="19"/>
    </row>
    <row r="1905" spans="1:32" ht="15.75" x14ac:dyDescent="0.25">
      <c r="A1905" s="136"/>
      <c r="B1905" s="158"/>
      <c r="C1905" s="17"/>
      <c r="E1905" s="180"/>
      <c r="G1905" s="25"/>
      <c r="H1905" s="25"/>
      <c r="I1905" s="18"/>
      <c r="K1905" s="256"/>
      <c r="L1905" s="20"/>
      <c r="M1905" s="183"/>
      <c r="N1905" s="271"/>
      <c r="O1905" s="133"/>
      <c r="P1905" s="133"/>
      <c r="Q1905" s="20"/>
      <c r="R1905" s="133"/>
      <c r="S1905" s="271"/>
      <c r="T1905" s="20"/>
      <c r="U1905" s="177"/>
      <c r="V1905" s="217"/>
      <c r="X1905" s="133"/>
      <c r="Y1905" s="133"/>
      <c r="Z1905" s="133"/>
      <c r="AA1905" s="133"/>
      <c r="AB1905" s="133"/>
      <c r="AC1905" s="17"/>
      <c r="AE1905" s="19"/>
      <c r="AF1905" s="19"/>
    </row>
    <row r="1906" spans="1:32" ht="15.75" x14ac:dyDescent="0.25">
      <c r="A1906" s="136"/>
      <c r="B1906" s="158"/>
      <c r="C1906" s="17"/>
      <c r="E1906" s="180"/>
      <c r="G1906" s="25"/>
      <c r="H1906" s="25"/>
      <c r="I1906" s="18"/>
      <c r="K1906" s="256"/>
      <c r="L1906" s="20"/>
      <c r="M1906" s="183"/>
      <c r="N1906" s="271"/>
      <c r="O1906" s="133"/>
      <c r="P1906" s="133"/>
      <c r="Q1906" s="20"/>
      <c r="R1906" s="133"/>
      <c r="S1906" s="271"/>
      <c r="T1906" s="20"/>
      <c r="U1906" s="177"/>
      <c r="V1906" s="217"/>
      <c r="X1906" s="133"/>
      <c r="Y1906" s="133"/>
      <c r="Z1906" s="133"/>
      <c r="AA1906" s="133"/>
      <c r="AB1906" s="133"/>
      <c r="AC1906" s="17"/>
      <c r="AE1906" s="19"/>
      <c r="AF1906" s="19"/>
    </row>
    <row r="1907" spans="1:32" ht="15.75" x14ac:dyDescent="0.25">
      <c r="A1907" s="136"/>
      <c r="B1907" s="158"/>
      <c r="C1907" s="17"/>
      <c r="E1907" s="180"/>
      <c r="G1907" s="25"/>
      <c r="H1907" s="25"/>
      <c r="I1907" s="18"/>
      <c r="K1907" s="256"/>
      <c r="L1907" s="20"/>
      <c r="M1907" s="183"/>
      <c r="N1907" s="271"/>
      <c r="O1907" s="133"/>
      <c r="P1907" s="133"/>
      <c r="Q1907" s="20"/>
      <c r="R1907" s="133"/>
      <c r="S1907" s="271"/>
      <c r="T1907" s="20"/>
      <c r="U1907" s="177"/>
      <c r="V1907" s="217"/>
      <c r="X1907" s="133"/>
      <c r="Y1907" s="133"/>
      <c r="Z1907" s="133"/>
      <c r="AA1907" s="133"/>
      <c r="AB1907" s="133"/>
      <c r="AC1907" s="17"/>
      <c r="AE1907" s="19"/>
      <c r="AF1907" s="19"/>
    </row>
    <row r="1908" spans="1:32" ht="15.75" x14ac:dyDescent="0.25">
      <c r="A1908" s="136"/>
      <c r="B1908" s="158"/>
      <c r="C1908" s="17"/>
      <c r="E1908" s="180"/>
      <c r="G1908" s="25"/>
      <c r="H1908" s="25"/>
      <c r="I1908" s="18"/>
      <c r="K1908" s="256"/>
      <c r="L1908" s="20"/>
      <c r="M1908" s="183"/>
      <c r="N1908" s="271"/>
      <c r="O1908" s="133"/>
      <c r="P1908" s="133"/>
      <c r="Q1908" s="20"/>
      <c r="R1908" s="133"/>
      <c r="S1908" s="271"/>
      <c r="T1908" s="20"/>
      <c r="U1908" s="177"/>
      <c r="V1908" s="217"/>
      <c r="X1908" s="133"/>
      <c r="Y1908" s="133"/>
      <c r="Z1908" s="133"/>
      <c r="AA1908" s="133"/>
      <c r="AB1908" s="133"/>
      <c r="AC1908" s="17"/>
      <c r="AE1908" s="19"/>
      <c r="AF1908" s="19"/>
    </row>
    <row r="1909" spans="1:32" ht="15.75" x14ac:dyDescent="0.25">
      <c r="A1909" s="136"/>
      <c r="B1909" s="158"/>
      <c r="C1909" s="17"/>
      <c r="E1909" s="180"/>
      <c r="G1909" s="25"/>
      <c r="H1909" s="25"/>
      <c r="I1909" s="18"/>
      <c r="K1909" s="256"/>
      <c r="L1909" s="20"/>
      <c r="M1909" s="183"/>
      <c r="N1909" s="271"/>
      <c r="O1909" s="133"/>
      <c r="P1909" s="133"/>
      <c r="Q1909" s="20"/>
      <c r="R1909" s="133"/>
      <c r="S1909" s="271"/>
      <c r="T1909" s="20"/>
      <c r="U1909" s="177"/>
      <c r="V1909" s="217"/>
      <c r="X1909" s="133"/>
      <c r="Y1909" s="133"/>
      <c r="Z1909" s="133"/>
      <c r="AA1909" s="133"/>
      <c r="AB1909" s="133"/>
      <c r="AC1909" s="17"/>
      <c r="AE1909" s="19"/>
      <c r="AF1909" s="19"/>
    </row>
    <row r="1910" spans="1:32" ht="15.75" x14ac:dyDescent="0.25">
      <c r="A1910" s="136"/>
      <c r="B1910" s="158"/>
      <c r="C1910" s="17"/>
      <c r="E1910" s="180"/>
      <c r="G1910" s="25"/>
      <c r="H1910" s="25"/>
      <c r="I1910" s="18"/>
      <c r="K1910" s="256"/>
      <c r="L1910" s="20"/>
      <c r="M1910" s="183"/>
      <c r="N1910" s="271"/>
      <c r="O1910" s="133"/>
      <c r="P1910" s="133"/>
      <c r="Q1910" s="20"/>
      <c r="R1910" s="133"/>
      <c r="S1910" s="271"/>
      <c r="T1910" s="20"/>
      <c r="U1910" s="177"/>
      <c r="V1910" s="217"/>
      <c r="X1910" s="133"/>
      <c r="Y1910" s="133"/>
      <c r="Z1910" s="133"/>
      <c r="AA1910" s="133"/>
      <c r="AB1910" s="133"/>
      <c r="AC1910" s="17"/>
      <c r="AE1910" s="19"/>
      <c r="AF1910" s="19"/>
    </row>
    <row r="1911" spans="1:32" ht="15.75" x14ac:dyDescent="0.25">
      <c r="A1911" s="136"/>
      <c r="B1911" s="158"/>
      <c r="C1911" s="17"/>
      <c r="E1911" s="180"/>
      <c r="G1911" s="25"/>
      <c r="H1911" s="25"/>
      <c r="I1911" s="18"/>
      <c r="K1911" s="256"/>
      <c r="L1911" s="20"/>
      <c r="M1911" s="183"/>
      <c r="N1911" s="271"/>
      <c r="O1911" s="133"/>
      <c r="P1911" s="133"/>
      <c r="Q1911" s="20"/>
      <c r="R1911" s="133"/>
      <c r="S1911" s="271"/>
      <c r="T1911" s="20"/>
      <c r="U1911" s="177"/>
      <c r="V1911" s="217"/>
      <c r="X1911" s="133"/>
      <c r="Y1911" s="133"/>
      <c r="Z1911" s="133"/>
      <c r="AA1911" s="133"/>
      <c r="AB1911" s="133"/>
      <c r="AC1911" s="17"/>
      <c r="AE1911" s="19"/>
      <c r="AF1911" s="19"/>
    </row>
    <row r="1912" spans="1:32" ht="15.75" x14ac:dyDescent="0.25">
      <c r="A1912" s="136"/>
      <c r="B1912" s="158"/>
      <c r="C1912" s="17"/>
      <c r="E1912" s="180"/>
      <c r="G1912" s="25"/>
      <c r="H1912" s="25"/>
      <c r="I1912" s="18"/>
      <c r="K1912" s="256"/>
      <c r="L1912" s="20"/>
      <c r="M1912" s="183"/>
      <c r="N1912" s="271"/>
      <c r="O1912" s="133"/>
      <c r="P1912" s="133"/>
      <c r="Q1912" s="20"/>
      <c r="R1912" s="133"/>
      <c r="S1912" s="271"/>
      <c r="T1912" s="20"/>
      <c r="U1912" s="177"/>
      <c r="V1912" s="217"/>
      <c r="X1912" s="133"/>
      <c r="Y1912" s="133"/>
      <c r="Z1912" s="133"/>
      <c r="AA1912" s="133"/>
      <c r="AB1912" s="133"/>
      <c r="AC1912" s="17"/>
      <c r="AE1912" s="19"/>
      <c r="AF1912" s="19"/>
    </row>
    <row r="1913" spans="1:32" ht="15.75" x14ac:dyDescent="0.25">
      <c r="A1913" s="136"/>
      <c r="B1913" s="158"/>
      <c r="C1913" s="17"/>
      <c r="E1913" s="180"/>
      <c r="G1913" s="25"/>
      <c r="H1913" s="25"/>
      <c r="I1913" s="18"/>
      <c r="K1913" s="256"/>
      <c r="L1913" s="20"/>
      <c r="M1913" s="183"/>
      <c r="N1913" s="271"/>
      <c r="O1913" s="133"/>
      <c r="P1913" s="133"/>
      <c r="Q1913" s="20"/>
      <c r="R1913" s="133"/>
      <c r="S1913" s="271"/>
      <c r="T1913" s="20"/>
      <c r="U1913" s="177"/>
      <c r="V1913" s="217"/>
      <c r="X1913" s="133"/>
      <c r="Y1913" s="133"/>
      <c r="Z1913" s="133"/>
      <c r="AA1913" s="133"/>
      <c r="AB1913" s="133"/>
      <c r="AC1913" s="17"/>
      <c r="AE1913" s="19"/>
      <c r="AF1913" s="19"/>
    </row>
    <row r="1914" spans="1:32" ht="15.75" x14ac:dyDescent="0.25">
      <c r="A1914" s="136"/>
      <c r="B1914" s="158"/>
      <c r="C1914" s="17"/>
      <c r="E1914" s="180"/>
      <c r="G1914" s="25"/>
      <c r="H1914" s="25"/>
      <c r="I1914" s="18"/>
      <c r="K1914" s="256"/>
      <c r="L1914" s="20"/>
      <c r="M1914" s="183"/>
      <c r="N1914" s="271"/>
      <c r="O1914" s="133"/>
      <c r="P1914" s="133"/>
      <c r="Q1914" s="20"/>
      <c r="R1914" s="133"/>
      <c r="S1914" s="271"/>
      <c r="T1914" s="20"/>
      <c r="U1914" s="177"/>
      <c r="V1914" s="217"/>
      <c r="X1914" s="133"/>
      <c r="Y1914" s="133"/>
      <c r="Z1914" s="133"/>
      <c r="AA1914" s="133"/>
      <c r="AB1914" s="133"/>
      <c r="AC1914" s="17"/>
      <c r="AE1914" s="19"/>
      <c r="AF1914" s="19"/>
    </row>
    <row r="1915" spans="1:32" ht="15.75" x14ac:dyDescent="0.25">
      <c r="A1915" s="136"/>
      <c r="B1915" s="158"/>
      <c r="C1915" s="17"/>
      <c r="E1915" s="180"/>
      <c r="G1915" s="25"/>
      <c r="H1915" s="25"/>
      <c r="I1915" s="18"/>
      <c r="K1915" s="256"/>
      <c r="L1915" s="20"/>
      <c r="M1915" s="183"/>
      <c r="N1915" s="271"/>
      <c r="O1915" s="133"/>
      <c r="P1915" s="133"/>
      <c r="Q1915" s="20"/>
      <c r="R1915" s="133"/>
      <c r="S1915" s="271"/>
      <c r="T1915" s="20"/>
      <c r="U1915" s="177"/>
      <c r="V1915" s="217"/>
      <c r="X1915" s="133"/>
      <c r="Y1915" s="133"/>
      <c r="Z1915" s="133"/>
      <c r="AA1915" s="133"/>
      <c r="AB1915" s="133"/>
      <c r="AC1915" s="17"/>
      <c r="AE1915" s="19"/>
      <c r="AF1915" s="19"/>
    </row>
    <row r="1916" spans="1:32" ht="15.75" x14ac:dyDescent="0.25">
      <c r="A1916" s="136"/>
      <c r="B1916" s="158"/>
      <c r="C1916" s="17"/>
      <c r="E1916" s="180"/>
      <c r="G1916" s="25"/>
      <c r="H1916" s="25"/>
      <c r="I1916" s="18"/>
      <c r="K1916" s="256"/>
      <c r="L1916" s="20"/>
      <c r="M1916" s="183"/>
      <c r="N1916" s="271"/>
      <c r="O1916" s="133"/>
      <c r="P1916" s="133"/>
      <c r="Q1916" s="20"/>
      <c r="R1916" s="133"/>
      <c r="S1916" s="271"/>
      <c r="T1916" s="20"/>
      <c r="U1916" s="177"/>
      <c r="V1916" s="217"/>
      <c r="X1916" s="133"/>
      <c r="Y1916" s="133"/>
      <c r="Z1916" s="133"/>
      <c r="AA1916" s="133"/>
      <c r="AB1916" s="133"/>
      <c r="AC1916" s="17"/>
      <c r="AE1916" s="19"/>
      <c r="AF1916" s="19"/>
    </row>
    <row r="1917" spans="1:32" ht="15.75" x14ac:dyDescent="0.25">
      <c r="A1917" s="136"/>
      <c r="B1917" s="158"/>
      <c r="C1917" s="17"/>
      <c r="E1917" s="180"/>
      <c r="G1917" s="25"/>
      <c r="H1917" s="25"/>
      <c r="I1917" s="18"/>
      <c r="K1917" s="256"/>
      <c r="L1917" s="20"/>
      <c r="M1917" s="183"/>
      <c r="N1917" s="271"/>
      <c r="O1917" s="133"/>
      <c r="P1917" s="133"/>
      <c r="Q1917" s="20"/>
      <c r="R1917" s="133"/>
      <c r="S1917" s="271"/>
      <c r="T1917" s="20"/>
      <c r="U1917" s="177"/>
      <c r="V1917" s="217"/>
      <c r="X1917" s="133"/>
      <c r="Y1917" s="133"/>
      <c r="Z1917" s="133"/>
      <c r="AA1917" s="133"/>
      <c r="AB1917" s="133"/>
      <c r="AC1917" s="17"/>
      <c r="AE1917" s="19"/>
      <c r="AF1917" s="19"/>
    </row>
    <row r="1918" spans="1:32" ht="15.75" x14ac:dyDescent="0.25">
      <c r="A1918" s="136"/>
      <c r="B1918" s="158"/>
      <c r="C1918" s="17"/>
      <c r="E1918" s="180"/>
      <c r="G1918" s="25"/>
      <c r="H1918" s="25"/>
      <c r="I1918" s="18"/>
      <c r="K1918" s="256"/>
      <c r="L1918" s="20"/>
      <c r="M1918" s="183"/>
      <c r="N1918" s="271"/>
      <c r="O1918" s="133"/>
      <c r="P1918" s="133"/>
      <c r="Q1918" s="20"/>
      <c r="R1918" s="133"/>
      <c r="S1918" s="271"/>
      <c r="T1918" s="20"/>
      <c r="U1918" s="177"/>
      <c r="V1918" s="217"/>
      <c r="X1918" s="133"/>
      <c r="Y1918" s="133"/>
      <c r="Z1918" s="133"/>
      <c r="AA1918" s="133"/>
      <c r="AB1918" s="133"/>
      <c r="AC1918" s="17"/>
      <c r="AE1918" s="19"/>
      <c r="AF1918" s="19"/>
    </row>
    <row r="1919" spans="1:32" ht="15.75" x14ac:dyDescent="0.25">
      <c r="A1919" s="136"/>
      <c r="B1919" s="158"/>
      <c r="C1919" s="17"/>
      <c r="E1919" s="180"/>
      <c r="G1919" s="25"/>
      <c r="H1919" s="25"/>
      <c r="I1919" s="18"/>
      <c r="K1919" s="256"/>
      <c r="L1919" s="20"/>
      <c r="M1919" s="183"/>
      <c r="N1919" s="271"/>
      <c r="O1919" s="133"/>
      <c r="P1919" s="133"/>
      <c r="Q1919" s="20"/>
      <c r="R1919" s="133"/>
      <c r="S1919" s="271"/>
      <c r="T1919" s="20"/>
      <c r="U1919" s="177"/>
      <c r="V1919" s="217"/>
      <c r="X1919" s="133"/>
      <c r="Y1919" s="133"/>
      <c r="Z1919" s="133"/>
      <c r="AA1919" s="133"/>
      <c r="AB1919" s="133"/>
      <c r="AC1919" s="17"/>
      <c r="AE1919" s="19"/>
      <c r="AF1919" s="19"/>
    </row>
    <row r="1920" spans="1:32" ht="15.75" x14ac:dyDescent="0.25">
      <c r="A1920" s="136"/>
      <c r="B1920" s="158"/>
      <c r="C1920" s="17"/>
      <c r="E1920" s="180"/>
      <c r="G1920" s="25"/>
      <c r="H1920" s="25"/>
      <c r="I1920" s="18"/>
      <c r="K1920" s="256"/>
      <c r="L1920" s="20"/>
      <c r="M1920" s="183"/>
      <c r="N1920" s="271"/>
      <c r="O1920" s="133"/>
      <c r="P1920" s="133"/>
      <c r="Q1920" s="20"/>
      <c r="R1920" s="133"/>
      <c r="S1920" s="271"/>
      <c r="T1920" s="20"/>
      <c r="U1920" s="177"/>
      <c r="V1920" s="217"/>
      <c r="X1920" s="133"/>
      <c r="Y1920" s="133"/>
      <c r="Z1920" s="133"/>
      <c r="AA1920" s="133"/>
      <c r="AB1920" s="133"/>
      <c r="AC1920" s="17"/>
      <c r="AE1920" s="19"/>
      <c r="AF1920" s="19"/>
    </row>
    <row r="1921" spans="1:32" ht="15.75" x14ac:dyDescent="0.25">
      <c r="A1921" s="136"/>
      <c r="B1921" s="158"/>
      <c r="C1921" s="17"/>
      <c r="E1921" s="180"/>
      <c r="G1921" s="25"/>
      <c r="H1921" s="25"/>
      <c r="I1921" s="18"/>
      <c r="K1921" s="256"/>
      <c r="L1921" s="20"/>
      <c r="M1921" s="183"/>
      <c r="N1921" s="271"/>
      <c r="O1921" s="133"/>
      <c r="P1921" s="133"/>
      <c r="Q1921" s="20"/>
      <c r="R1921" s="133"/>
      <c r="S1921" s="271"/>
      <c r="T1921" s="20"/>
      <c r="U1921" s="177"/>
      <c r="V1921" s="217"/>
      <c r="X1921" s="133"/>
      <c r="Y1921" s="133"/>
      <c r="Z1921" s="133"/>
      <c r="AA1921" s="133"/>
      <c r="AB1921" s="133"/>
      <c r="AC1921" s="17"/>
      <c r="AE1921" s="19"/>
      <c r="AF1921" s="19"/>
    </row>
    <row r="1922" spans="1:32" ht="15.75" x14ac:dyDescent="0.25">
      <c r="A1922" s="136"/>
      <c r="B1922" s="158"/>
      <c r="C1922" s="17"/>
      <c r="E1922" s="180"/>
      <c r="G1922" s="25"/>
      <c r="H1922" s="25"/>
      <c r="I1922" s="18"/>
      <c r="K1922" s="256"/>
      <c r="L1922" s="20"/>
      <c r="M1922" s="183"/>
      <c r="N1922" s="271"/>
      <c r="O1922" s="133"/>
      <c r="P1922" s="133"/>
      <c r="Q1922" s="20"/>
      <c r="R1922" s="133"/>
      <c r="S1922" s="271"/>
      <c r="T1922" s="20"/>
      <c r="U1922" s="177"/>
      <c r="V1922" s="217"/>
      <c r="X1922" s="133"/>
      <c r="Y1922" s="133"/>
      <c r="Z1922" s="133"/>
      <c r="AA1922" s="133"/>
      <c r="AB1922" s="133"/>
      <c r="AC1922" s="17"/>
      <c r="AE1922" s="19"/>
      <c r="AF1922" s="19"/>
    </row>
    <row r="1923" spans="1:32" ht="15.75" x14ac:dyDescent="0.25">
      <c r="A1923" s="136"/>
      <c r="B1923" s="158"/>
      <c r="C1923" s="17"/>
      <c r="E1923" s="180"/>
      <c r="G1923" s="25"/>
      <c r="H1923" s="25"/>
      <c r="I1923" s="18"/>
      <c r="K1923" s="256"/>
      <c r="L1923" s="20"/>
      <c r="M1923" s="183"/>
      <c r="N1923" s="271"/>
      <c r="O1923" s="133"/>
      <c r="P1923" s="133"/>
      <c r="Q1923" s="20"/>
      <c r="R1923" s="133"/>
      <c r="S1923" s="271"/>
      <c r="T1923" s="20"/>
      <c r="U1923" s="177"/>
      <c r="V1923" s="217"/>
      <c r="X1923" s="133"/>
      <c r="Y1923" s="133"/>
      <c r="Z1923" s="133"/>
      <c r="AA1923" s="133"/>
      <c r="AB1923" s="133"/>
      <c r="AC1923" s="17"/>
      <c r="AE1923" s="19"/>
      <c r="AF1923" s="19"/>
    </row>
    <row r="1924" spans="1:32" ht="15.75" x14ac:dyDescent="0.25">
      <c r="A1924" s="136"/>
      <c r="B1924" s="158"/>
      <c r="C1924" s="17"/>
      <c r="E1924" s="180"/>
      <c r="G1924" s="25"/>
      <c r="H1924" s="25"/>
      <c r="I1924" s="18"/>
      <c r="K1924" s="256"/>
      <c r="L1924" s="20"/>
      <c r="M1924" s="183"/>
      <c r="N1924" s="271"/>
      <c r="O1924" s="133"/>
      <c r="P1924" s="133"/>
      <c r="Q1924" s="20"/>
      <c r="R1924" s="133"/>
      <c r="S1924" s="271"/>
      <c r="T1924" s="20"/>
      <c r="U1924" s="177"/>
      <c r="V1924" s="217"/>
      <c r="X1924" s="133"/>
      <c r="Y1924" s="133"/>
      <c r="Z1924" s="133"/>
      <c r="AA1924" s="133"/>
      <c r="AB1924" s="133"/>
      <c r="AC1924" s="17"/>
      <c r="AE1924" s="19"/>
      <c r="AF1924" s="19"/>
    </row>
    <row r="1925" spans="1:32" ht="15.75" x14ac:dyDescent="0.25">
      <c r="A1925" s="136"/>
      <c r="B1925" s="158"/>
      <c r="C1925" s="17"/>
      <c r="E1925" s="180"/>
      <c r="G1925" s="25"/>
      <c r="H1925" s="25"/>
      <c r="I1925" s="18"/>
      <c r="K1925" s="256"/>
      <c r="L1925" s="20"/>
      <c r="M1925" s="183"/>
      <c r="N1925" s="271"/>
      <c r="O1925" s="133"/>
      <c r="P1925" s="133"/>
      <c r="Q1925" s="20"/>
      <c r="R1925" s="133"/>
      <c r="S1925" s="271"/>
      <c r="T1925" s="20"/>
      <c r="U1925" s="177"/>
      <c r="V1925" s="217"/>
      <c r="X1925" s="133"/>
      <c r="Y1925" s="133"/>
      <c r="Z1925" s="133"/>
      <c r="AA1925" s="133"/>
      <c r="AB1925" s="133"/>
      <c r="AC1925" s="17"/>
      <c r="AE1925" s="19"/>
      <c r="AF1925" s="19"/>
    </row>
    <row r="1926" spans="1:32" ht="15.75" x14ac:dyDescent="0.25">
      <c r="A1926" s="136"/>
      <c r="B1926" s="158"/>
      <c r="C1926" s="17"/>
      <c r="E1926" s="180"/>
      <c r="G1926" s="25"/>
      <c r="H1926" s="25"/>
      <c r="I1926" s="18"/>
      <c r="K1926" s="256"/>
      <c r="L1926" s="20"/>
      <c r="M1926" s="183"/>
      <c r="N1926" s="271"/>
      <c r="O1926" s="133"/>
      <c r="P1926" s="133"/>
      <c r="Q1926" s="20"/>
      <c r="R1926" s="133"/>
      <c r="S1926" s="271"/>
      <c r="T1926" s="20"/>
      <c r="U1926" s="177"/>
      <c r="V1926" s="217"/>
      <c r="X1926" s="133"/>
      <c r="Y1926" s="133"/>
      <c r="Z1926" s="133"/>
      <c r="AA1926" s="133"/>
      <c r="AB1926" s="133"/>
      <c r="AC1926" s="17"/>
      <c r="AE1926" s="19"/>
      <c r="AF1926" s="19"/>
    </row>
    <row r="1927" spans="1:32" ht="15.75" x14ac:dyDescent="0.25">
      <c r="A1927" s="136"/>
      <c r="B1927" s="158"/>
      <c r="C1927" s="17"/>
      <c r="E1927" s="180"/>
      <c r="G1927" s="25"/>
      <c r="H1927" s="25"/>
      <c r="I1927" s="18"/>
      <c r="K1927" s="256"/>
      <c r="L1927" s="20"/>
      <c r="M1927" s="183"/>
      <c r="N1927" s="271"/>
      <c r="O1927" s="133"/>
      <c r="P1927" s="133"/>
      <c r="Q1927" s="20"/>
      <c r="R1927" s="133"/>
      <c r="S1927" s="271"/>
      <c r="T1927" s="20"/>
      <c r="U1927" s="177"/>
      <c r="V1927" s="217"/>
      <c r="X1927" s="133"/>
      <c r="Y1927" s="133"/>
      <c r="Z1927" s="133"/>
      <c r="AA1927" s="133"/>
      <c r="AB1927" s="133"/>
      <c r="AC1927" s="17"/>
      <c r="AE1927" s="19"/>
      <c r="AF1927" s="19"/>
    </row>
    <row r="1928" spans="1:32" ht="15.75" x14ac:dyDescent="0.25">
      <c r="A1928" s="136"/>
      <c r="B1928" s="158"/>
      <c r="C1928" s="17"/>
      <c r="E1928" s="180"/>
      <c r="G1928" s="25"/>
      <c r="H1928" s="25"/>
      <c r="I1928" s="18"/>
      <c r="K1928" s="256"/>
      <c r="L1928" s="20"/>
      <c r="M1928" s="183"/>
      <c r="N1928" s="271"/>
      <c r="O1928" s="133"/>
      <c r="P1928" s="133"/>
      <c r="Q1928" s="20"/>
      <c r="R1928" s="133"/>
      <c r="S1928" s="271"/>
      <c r="T1928" s="20"/>
      <c r="U1928" s="177"/>
      <c r="V1928" s="217"/>
      <c r="X1928" s="133"/>
      <c r="Y1928" s="133"/>
      <c r="Z1928" s="133"/>
      <c r="AA1928" s="133"/>
      <c r="AB1928" s="133"/>
      <c r="AC1928" s="17"/>
      <c r="AE1928" s="19"/>
      <c r="AF1928" s="19"/>
    </row>
    <row r="1929" spans="1:32" ht="15.75" x14ac:dyDescent="0.25">
      <c r="A1929" s="136"/>
      <c r="B1929" s="158"/>
      <c r="C1929" s="17"/>
      <c r="E1929" s="180"/>
      <c r="G1929" s="25"/>
      <c r="H1929" s="25"/>
      <c r="I1929" s="18"/>
      <c r="K1929" s="256"/>
      <c r="L1929" s="20"/>
      <c r="M1929" s="183"/>
      <c r="N1929" s="271"/>
      <c r="O1929" s="133"/>
      <c r="P1929" s="133"/>
      <c r="Q1929" s="20"/>
      <c r="R1929" s="133"/>
      <c r="S1929" s="271"/>
      <c r="T1929" s="20"/>
      <c r="U1929" s="177"/>
      <c r="V1929" s="217"/>
      <c r="X1929" s="133"/>
      <c r="Y1929" s="133"/>
      <c r="Z1929" s="133"/>
      <c r="AA1929" s="133"/>
      <c r="AB1929" s="133"/>
      <c r="AC1929" s="17"/>
      <c r="AE1929" s="19"/>
      <c r="AF1929" s="19"/>
    </row>
    <row r="1930" spans="1:32" ht="15.75" x14ac:dyDescent="0.25">
      <c r="A1930" s="136"/>
      <c r="B1930" s="158"/>
      <c r="C1930" s="17"/>
      <c r="E1930" s="180"/>
      <c r="G1930" s="25"/>
      <c r="H1930" s="25"/>
      <c r="I1930" s="18"/>
      <c r="K1930" s="256"/>
      <c r="L1930" s="20"/>
      <c r="M1930" s="183"/>
      <c r="N1930" s="271"/>
      <c r="O1930" s="133"/>
      <c r="P1930" s="133"/>
      <c r="Q1930" s="20"/>
      <c r="R1930" s="133"/>
      <c r="S1930" s="271"/>
      <c r="T1930" s="20"/>
      <c r="U1930" s="177"/>
      <c r="V1930" s="217"/>
      <c r="X1930" s="133"/>
      <c r="Y1930" s="133"/>
      <c r="Z1930" s="133"/>
      <c r="AA1930" s="133"/>
      <c r="AB1930" s="133"/>
      <c r="AC1930" s="17"/>
      <c r="AE1930" s="19"/>
      <c r="AF1930" s="19"/>
    </row>
    <row r="1931" spans="1:32" ht="15.75" x14ac:dyDescent="0.25">
      <c r="A1931" s="136"/>
      <c r="B1931" s="158"/>
      <c r="C1931" s="17"/>
      <c r="E1931" s="180"/>
      <c r="G1931" s="25"/>
      <c r="H1931" s="25"/>
      <c r="I1931" s="18"/>
      <c r="K1931" s="256"/>
      <c r="L1931" s="20"/>
      <c r="M1931" s="183"/>
      <c r="N1931" s="271"/>
      <c r="O1931" s="133"/>
      <c r="P1931" s="133"/>
      <c r="Q1931" s="20"/>
      <c r="R1931" s="133"/>
      <c r="S1931" s="271"/>
      <c r="T1931" s="20"/>
      <c r="U1931" s="177"/>
      <c r="V1931" s="217"/>
      <c r="X1931" s="133"/>
      <c r="Y1931" s="133"/>
      <c r="Z1931" s="133"/>
      <c r="AA1931" s="133"/>
      <c r="AB1931" s="133"/>
      <c r="AC1931" s="17"/>
      <c r="AE1931" s="19"/>
      <c r="AF1931" s="19"/>
    </row>
    <row r="1932" spans="1:32" ht="15.75" x14ac:dyDescent="0.25">
      <c r="A1932" s="136"/>
      <c r="B1932" s="158"/>
      <c r="C1932" s="17"/>
      <c r="E1932" s="180"/>
      <c r="G1932" s="25"/>
      <c r="H1932" s="25"/>
      <c r="I1932" s="18"/>
      <c r="K1932" s="256"/>
      <c r="L1932" s="20"/>
      <c r="M1932" s="183"/>
      <c r="N1932" s="271"/>
      <c r="O1932" s="133"/>
      <c r="P1932" s="133"/>
      <c r="Q1932" s="20"/>
      <c r="R1932" s="133"/>
      <c r="S1932" s="271"/>
      <c r="T1932" s="20"/>
      <c r="U1932" s="177"/>
      <c r="V1932" s="217"/>
      <c r="X1932" s="133"/>
      <c r="Y1932" s="133"/>
      <c r="Z1932" s="133"/>
      <c r="AA1932" s="133"/>
      <c r="AB1932" s="133"/>
      <c r="AC1932" s="17"/>
      <c r="AE1932" s="19"/>
      <c r="AF1932" s="19"/>
    </row>
    <row r="1933" spans="1:32" ht="15.75" x14ac:dyDescent="0.25">
      <c r="A1933" s="136"/>
      <c r="B1933" s="158"/>
      <c r="C1933" s="17"/>
      <c r="E1933" s="180"/>
      <c r="G1933" s="25"/>
      <c r="H1933" s="25"/>
      <c r="I1933" s="18"/>
      <c r="K1933" s="256"/>
      <c r="L1933" s="20"/>
      <c r="M1933" s="183"/>
      <c r="N1933" s="271"/>
      <c r="O1933" s="133"/>
      <c r="P1933" s="133"/>
      <c r="Q1933" s="20"/>
      <c r="R1933" s="133"/>
      <c r="S1933" s="271"/>
      <c r="T1933" s="20"/>
      <c r="U1933" s="177"/>
      <c r="V1933" s="217"/>
      <c r="X1933" s="133"/>
      <c r="Y1933" s="133"/>
      <c r="Z1933" s="133"/>
      <c r="AA1933" s="133"/>
      <c r="AB1933" s="133"/>
      <c r="AC1933" s="17"/>
      <c r="AE1933" s="19"/>
      <c r="AF1933" s="19"/>
    </row>
    <row r="1934" spans="1:32" ht="15.75" x14ac:dyDescent="0.25">
      <c r="A1934" s="136"/>
      <c r="B1934" s="158"/>
      <c r="C1934" s="17"/>
      <c r="E1934" s="180"/>
      <c r="G1934" s="25"/>
      <c r="H1934" s="25"/>
      <c r="I1934" s="18"/>
      <c r="K1934" s="256"/>
      <c r="L1934" s="20"/>
      <c r="M1934" s="183"/>
      <c r="N1934" s="271"/>
      <c r="O1934" s="133"/>
      <c r="P1934" s="133"/>
      <c r="Q1934" s="20"/>
      <c r="R1934" s="133"/>
      <c r="S1934" s="271"/>
      <c r="T1934" s="20"/>
      <c r="U1934" s="177"/>
      <c r="V1934" s="217"/>
      <c r="X1934" s="133"/>
      <c r="Y1934" s="133"/>
      <c r="Z1934" s="133"/>
      <c r="AA1934" s="133"/>
      <c r="AB1934" s="133"/>
      <c r="AC1934" s="17"/>
      <c r="AE1934" s="19"/>
      <c r="AF1934" s="19"/>
    </row>
    <row r="1935" spans="1:32" ht="15.75" x14ac:dyDescent="0.25">
      <c r="A1935" s="136"/>
      <c r="B1935" s="158"/>
      <c r="C1935" s="17"/>
      <c r="E1935" s="180"/>
      <c r="G1935" s="25"/>
      <c r="H1935" s="25"/>
      <c r="I1935" s="18"/>
      <c r="K1935" s="256"/>
      <c r="L1935" s="20"/>
      <c r="M1935" s="183"/>
      <c r="N1935" s="271"/>
      <c r="O1935" s="133"/>
      <c r="P1935" s="133"/>
      <c r="Q1935" s="20"/>
      <c r="R1935" s="133"/>
      <c r="S1935" s="271"/>
      <c r="T1935" s="20"/>
      <c r="U1935" s="177"/>
      <c r="V1935" s="217"/>
      <c r="X1935" s="133"/>
      <c r="Y1935" s="133"/>
      <c r="Z1935" s="133"/>
      <c r="AA1935" s="133"/>
      <c r="AB1935" s="133"/>
      <c r="AC1935" s="17"/>
      <c r="AE1935" s="19"/>
      <c r="AF1935" s="19"/>
    </row>
    <row r="1936" spans="1:32" ht="15.75" x14ac:dyDescent="0.25">
      <c r="A1936" s="136"/>
      <c r="B1936" s="158"/>
      <c r="C1936" s="17"/>
      <c r="E1936" s="180"/>
      <c r="G1936" s="25"/>
      <c r="H1936" s="25"/>
      <c r="I1936" s="18"/>
      <c r="K1936" s="256"/>
      <c r="L1936" s="20"/>
      <c r="M1936" s="183"/>
      <c r="N1936" s="271"/>
      <c r="O1936" s="133"/>
      <c r="P1936" s="133"/>
      <c r="Q1936" s="20"/>
      <c r="R1936" s="133"/>
      <c r="S1936" s="271"/>
      <c r="T1936" s="20"/>
      <c r="U1936" s="177"/>
      <c r="V1936" s="217"/>
      <c r="X1936" s="133"/>
      <c r="Y1936" s="133"/>
      <c r="Z1936" s="133"/>
      <c r="AA1936" s="133"/>
      <c r="AB1936" s="133"/>
      <c r="AC1936" s="17"/>
      <c r="AE1936" s="19"/>
      <c r="AF1936" s="19"/>
    </row>
    <row r="1937" spans="1:32" ht="15.75" x14ac:dyDescent="0.25">
      <c r="A1937" s="136"/>
      <c r="B1937" s="158"/>
      <c r="C1937" s="17"/>
      <c r="E1937" s="180"/>
      <c r="G1937" s="25"/>
      <c r="H1937" s="25"/>
      <c r="I1937" s="18"/>
      <c r="K1937" s="256"/>
      <c r="L1937" s="20"/>
      <c r="M1937" s="183"/>
      <c r="N1937" s="271"/>
      <c r="O1937" s="133"/>
      <c r="P1937" s="133"/>
      <c r="Q1937" s="20"/>
      <c r="R1937" s="133"/>
      <c r="S1937" s="271"/>
      <c r="T1937" s="20"/>
      <c r="U1937" s="177"/>
      <c r="V1937" s="217"/>
      <c r="X1937" s="133"/>
      <c r="Y1937" s="133"/>
      <c r="Z1937" s="133"/>
      <c r="AA1937" s="133"/>
      <c r="AB1937" s="133"/>
      <c r="AC1937" s="17"/>
      <c r="AE1937" s="19"/>
      <c r="AF1937" s="19"/>
    </row>
    <row r="1938" spans="1:32" ht="15.75" x14ac:dyDescent="0.25">
      <c r="A1938" s="136"/>
      <c r="B1938" s="158"/>
      <c r="C1938" s="17"/>
      <c r="E1938" s="180"/>
      <c r="G1938" s="25"/>
      <c r="H1938" s="25"/>
      <c r="I1938" s="18"/>
      <c r="K1938" s="256"/>
      <c r="L1938" s="20"/>
      <c r="M1938" s="183"/>
      <c r="N1938" s="271"/>
      <c r="O1938" s="133"/>
      <c r="P1938" s="133"/>
      <c r="Q1938" s="20"/>
      <c r="R1938" s="133"/>
      <c r="S1938" s="271"/>
      <c r="T1938" s="20"/>
      <c r="U1938" s="177"/>
      <c r="V1938" s="217"/>
      <c r="X1938" s="133"/>
      <c r="Y1938" s="133"/>
      <c r="Z1938" s="133"/>
      <c r="AA1938" s="133"/>
      <c r="AB1938" s="133"/>
      <c r="AC1938" s="17"/>
      <c r="AE1938" s="19"/>
      <c r="AF1938" s="19"/>
    </row>
    <row r="1939" spans="1:32" ht="15.75" x14ac:dyDescent="0.25">
      <c r="A1939" s="136"/>
      <c r="B1939" s="158"/>
      <c r="C1939" s="17"/>
      <c r="E1939" s="180"/>
      <c r="G1939" s="25"/>
      <c r="H1939" s="25"/>
      <c r="I1939" s="18"/>
      <c r="K1939" s="256"/>
      <c r="L1939" s="20"/>
      <c r="M1939" s="183"/>
      <c r="N1939" s="271"/>
      <c r="O1939" s="133"/>
      <c r="P1939" s="133"/>
      <c r="Q1939" s="20"/>
      <c r="R1939" s="133"/>
      <c r="S1939" s="271"/>
      <c r="T1939" s="20"/>
      <c r="U1939" s="177"/>
      <c r="V1939" s="217"/>
      <c r="X1939" s="133"/>
      <c r="Y1939" s="133"/>
      <c r="Z1939" s="133"/>
      <c r="AA1939" s="133"/>
      <c r="AB1939" s="133"/>
      <c r="AC1939" s="17"/>
      <c r="AE1939" s="19"/>
      <c r="AF1939" s="19"/>
    </row>
    <row r="1940" spans="1:32" ht="15.75" x14ac:dyDescent="0.25">
      <c r="A1940" s="136"/>
      <c r="B1940" s="158"/>
      <c r="C1940" s="17"/>
      <c r="E1940" s="180"/>
      <c r="G1940" s="25"/>
      <c r="H1940" s="25"/>
      <c r="I1940" s="18"/>
      <c r="K1940" s="256"/>
      <c r="L1940" s="20"/>
      <c r="M1940" s="183"/>
      <c r="N1940" s="271"/>
      <c r="O1940" s="133"/>
      <c r="P1940" s="133"/>
      <c r="Q1940" s="20"/>
      <c r="R1940" s="133"/>
      <c r="S1940" s="271"/>
      <c r="T1940" s="20"/>
      <c r="U1940" s="177"/>
      <c r="V1940" s="217"/>
      <c r="X1940" s="133"/>
      <c r="Y1940" s="133"/>
      <c r="Z1940" s="133"/>
      <c r="AA1940" s="133"/>
      <c r="AB1940" s="133"/>
      <c r="AC1940" s="17"/>
      <c r="AE1940" s="19"/>
      <c r="AF1940" s="19"/>
    </row>
    <row r="1941" spans="1:32" ht="15.75" x14ac:dyDescent="0.25">
      <c r="A1941" s="136"/>
      <c r="B1941" s="158"/>
      <c r="C1941" s="17"/>
      <c r="E1941" s="180"/>
      <c r="G1941" s="25"/>
      <c r="H1941" s="25"/>
      <c r="I1941" s="18"/>
      <c r="K1941" s="256"/>
      <c r="L1941" s="20"/>
      <c r="M1941" s="183"/>
      <c r="N1941" s="271"/>
      <c r="O1941" s="133"/>
      <c r="P1941" s="133"/>
      <c r="Q1941" s="20"/>
      <c r="R1941" s="133"/>
      <c r="S1941" s="271"/>
      <c r="T1941" s="20"/>
      <c r="U1941" s="177"/>
      <c r="V1941" s="217"/>
      <c r="X1941" s="133"/>
      <c r="Y1941" s="133"/>
      <c r="Z1941" s="133"/>
      <c r="AA1941" s="133"/>
      <c r="AB1941" s="133"/>
      <c r="AC1941" s="17"/>
      <c r="AE1941" s="19"/>
      <c r="AF1941" s="19"/>
    </row>
    <row r="1942" spans="1:32" ht="15.75" x14ac:dyDescent="0.25">
      <c r="A1942" s="136"/>
      <c r="B1942" s="158"/>
      <c r="C1942" s="17"/>
      <c r="E1942" s="180"/>
      <c r="G1942" s="25"/>
      <c r="H1942" s="25"/>
      <c r="I1942" s="18"/>
      <c r="K1942" s="256"/>
      <c r="L1942" s="20"/>
      <c r="M1942" s="183"/>
      <c r="N1942" s="271"/>
      <c r="O1942" s="133"/>
      <c r="P1942" s="133"/>
      <c r="Q1942" s="20"/>
      <c r="R1942" s="133"/>
      <c r="S1942" s="271"/>
      <c r="T1942" s="20"/>
      <c r="U1942" s="177"/>
      <c r="V1942" s="217"/>
      <c r="X1942" s="133"/>
      <c r="Y1942" s="133"/>
      <c r="Z1942" s="133"/>
      <c r="AA1942" s="133"/>
      <c r="AB1942" s="133"/>
      <c r="AC1942" s="17"/>
      <c r="AE1942" s="19"/>
      <c r="AF1942" s="19"/>
    </row>
    <row r="1943" spans="1:32" ht="15.75" x14ac:dyDescent="0.25">
      <c r="A1943" s="136"/>
      <c r="B1943" s="158"/>
      <c r="C1943" s="17"/>
      <c r="E1943" s="180"/>
      <c r="G1943" s="25"/>
      <c r="H1943" s="25"/>
      <c r="I1943" s="18"/>
      <c r="K1943" s="256"/>
      <c r="L1943" s="20"/>
      <c r="M1943" s="183"/>
      <c r="N1943" s="271"/>
      <c r="O1943" s="133"/>
      <c r="P1943" s="133"/>
      <c r="Q1943" s="20"/>
      <c r="R1943" s="133"/>
      <c r="S1943" s="271"/>
      <c r="T1943" s="20"/>
      <c r="U1943" s="177"/>
      <c r="V1943" s="217"/>
      <c r="X1943" s="133"/>
      <c r="Y1943" s="133"/>
      <c r="Z1943" s="133"/>
      <c r="AA1943" s="133"/>
      <c r="AB1943" s="133"/>
      <c r="AC1943" s="17"/>
      <c r="AE1943" s="19"/>
      <c r="AF1943" s="19"/>
    </row>
    <row r="1944" spans="1:32" ht="15.75" x14ac:dyDescent="0.25">
      <c r="A1944" s="136"/>
      <c r="B1944" s="158"/>
      <c r="C1944" s="17"/>
      <c r="E1944" s="180"/>
      <c r="G1944" s="25"/>
      <c r="H1944" s="25"/>
      <c r="I1944" s="18"/>
      <c r="K1944" s="256"/>
      <c r="L1944" s="20"/>
      <c r="M1944" s="183"/>
      <c r="N1944" s="271"/>
      <c r="O1944" s="133"/>
      <c r="P1944" s="133"/>
      <c r="Q1944" s="20"/>
      <c r="R1944" s="133"/>
      <c r="S1944" s="271"/>
      <c r="T1944" s="20"/>
      <c r="U1944" s="177"/>
      <c r="V1944" s="217"/>
      <c r="X1944" s="133"/>
      <c r="Y1944" s="133"/>
      <c r="Z1944" s="133"/>
      <c r="AA1944" s="133"/>
      <c r="AB1944" s="133"/>
      <c r="AC1944" s="17"/>
      <c r="AE1944" s="19"/>
      <c r="AF1944" s="19"/>
    </row>
    <row r="1945" spans="1:32" ht="15.75" x14ac:dyDescent="0.25">
      <c r="A1945" s="136"/>
      <c r="B1945" s="158"/>
      <c r="C1945" s="17"/>
      <c r="E1945" s="180"/>
      <c r="G1945" s="25"/>
      <c r="H1945" s="25"/>
      <c r="I1945" s="18"/>
      <c r="K1945" s="256"/>
      <c r="L1945" s="20"/>
      <c r="M1945" s="183"/>
      <c r="N1945" s="271"/>
      <c r="O1945" s="133"/>
      <c r="P1945" s="133"/>
      <c r="Q1945" s="20"/>
      <c r="R1945" s="133"/>
      <c r="S1945" s="271"/>
      <c r="T1945" s="20"/>
      <c r="U1945" s="177"/>
      <c r="V1945" s="217"/>
      <c r="X1945" s="133"/>
      <c r="Y1945" s="272"/>
      <c r="Z1945" s="133"/>
      <c r="AA1945" s="133"/>
      <c r="AB1945" s="133"/>
      <c r="AC1945" s="17"/>
      <c r="AE1945" s="19"/>
      <c r="AF1945" s="19"/>
    </row>
    <row r="1946" spans="1:32" ht="15.75" x14ac:dyDescent="0.25">
      <c r="A1946" s="136"/>
      <c r="B1946" s="158"/>
      <c r="C1946" s="17"/>
      <c r="E1946" s="180"/>
      <c r="G1946" s="25"/>
      <c r="H1946" s="25"/>
      <c r="I1946" s="18"/>
      <c r="K1946" s="256"/>
      <c r="L1946" s="20"/>
      <c r="M1946" s="183"/>
      <c r="N1946" s="271"/>
      <c r="O1946" s="133"/>
      <c r="P1946" s="133"/>
      <c r="Q1946" s="20"/>
      <c r="R1946" s="133"/>
      <c r="S1946" s="271"/>
      <c r="T1946" s="20"/>
      <c r="U1946" s="177"/>
      <c r="V1946" s="217"/>
      <c r="X1946" s="133"/>
      <c r="Y1946" s="272"/>
      <c r="Z1946" s="133"/>
      <c r="AA1946" s="133"/>
      <c r="AB1946" s="133"/>
      <c r="AC1946" s="17"/>
      <c r="AE1946" s="19"/>
      <c r="AF1946" s="19"/>
    </row>
    <row r="1947" spans="1:32" ht="15.75" x14ac:dyDescent="0.25">
      <c r="A1947" s="136"/>
      <c r="B1947" s="158"/>
      <c r="C1947" s="17"/>
      <c r="E1947" s="180"/>
      <c r="G1947" s="25"/>
      <c r="H1947" s="25"/>
      <c r="I1947" s="18"/>
      <c r="K1947" s="256"/>
      <c r="L1947" s="20"/>
      <c r="M1947" s="183"/>
      <c r="N1947" s="271"/>
      <c r="O1947" s="133"/>
      <c r="P1947" s="133"/>
      <c r="Q1947" s="20"/>
      <c r="R1947" s="133"/>
      <c r="S1947" s="271"/>
      <c r="T1947" s="20"/>
      <c r="U1947" s="177"/>
      <c r="V1947" s="217"/>
      <c r="X1947" s="133"/>
      <c r="Y1947" s="272"/>
      <c r="Z1947" s="133"/>
      <c r="AA1947" s="133"/>
      <c r="AB1947" s="133"/>
      <c r="AC1947" s="17"/>
      <c r="AE1947" s="19"/>
      <c r="AF1947" s="19"/>
    </row>
    <row r="1948" spans="1:32" ht="15.75" x14ac:dyDescent="0.25">
      <c r="A1948" s="136"/>
      <c r="B1948" s="158"/>
      <c r="C1948" s="17"/>
      <c r="E1948" s="180"/>
      <c r="G1948" s="25"/>
      <c r="H1948" s="25"/>
      <c r="I1948" s="18"/>
      <c r="K1948" s="256"/>
      <c r="L1948" s="20"/>
      <c r="M1948" s="183"/>
      <c r="N1948" s="271"/>
      <c r="O1948" s="133"/>
      <c r="P1948" s="133"/>
      <c r="Q1948" s="20"/>
      <c r="R1948" s="133"/>
      <c r="S1948" s="271"/>
      <c r="T1948" s="20"/>
      <c r="U1948" s="177"/>
      <c r="V1948" s="217"/>
      <c r="X1948" s="133"/>
      <c r="Y1948" s="272"/>
      <c r="Z1948" s="133"/>
      <c r="AA1948" s="133"/>
      <c r="AB1948" s="133"/>
      <c r="AC1948" s="17"/>
      <c r="AE1948" s="19"/>
      <c r="AF1948" s="19"/>
    </row>
    <row r="1949" spans="1:32" ht="15.75" x14ac:dyDescent="0.25">
      <c r="A1949" s="136"/>
      <c r="B1949" s="158"/>
      <c r="C1949" s="17"/>
      <c r="E1949" s="180"/>
      <c r="G1949" s="25"/>
      <c r="H1949" s="25"/>
      <c r="I1949" s="18"/>
      <c r="K1949" s="256"/>
      <c r="L1949" s="20"/>
      <c r="M1949" s="183"/>
      <c r="N1949" s="271"/>
      <c r="O1949" s="133"/>
      <c r="P1949" s="133"/>
      <c r="Q1949" s="20"/>
      <c r="R1949" s="133"/>
      <c r="S1949" s="271"/>
      <c r="T1949" s="20"/>
      <c r="U1949" s="177"/>
      <c r="V1949" s="217"/>
      <c r="X1949" s="133"/>
      <c r="Y1949" s="272"/>
      <c r="Z1949" s="133"/>
      <c r="AA1949" s="133"/>
      <c r="AB1949" s="133"/>
      <c r="AC1949" s="17"/>
      <c r="AE1949" s="19"/>
      <c r="AF1949" s="19"/>
    </row>
    <row r="1950" spans="1:32" ht="15.75" x14ac:dyDescent="0.25">
      <c r="A1950" s="136"/>
      <c r="B1950" s="158"/>
      <c r="C1950" s="17"/>
      <c r="E1950" s="180"/>
      <c r="G1950" s="25"/>
      <c r="H1950" s="25"/>
      <c r="I1950" s="18"/>
      <c r="K1950" s="256"/>
      <c r="L1950" s="20"/>
      <c r="M1950" s="183"/>
      <c r="N1950" s="271"/>
      <c r="O1950" s="133"/>
      <c r="P1950" s="133"/>
      <c r="Q1950" s="20"/>
      <c r="R1950" s="133"/>
      <c r="S1950" s="271"/>
      <c r="T1950" s="20"/>
      <c r="U1950" s="177"/>
      <c r="V1950" s="217"/>
      <c r="X1950" s="133"/>
      <c r="Y1950" s="272"/>
      <c r="Z1950" s="133"/>
      <c r="AA1950" s="133"/>
      <c r="AB1950" s="133"/>
      <c r="AC1950" s="17"/>
      <c r="AE1950" s="19"/>
      <c r="AF1950" s="19"/>
    </row>
    <row r="1951" spans="1:32" ht="15.75" x14ac:dyDescent="0.25">
      <c r="A1951" s="136"/>
      <c r="B1951" s="158"/>
      <c r="C1951" s="17"/>
      <c r="E1951" s="180"/>
      <c r="G1951" s="25"/>
      <c r="H1951" s="25"/>
      <c r="I1951" s="18"/>
      <c r="K1951" s="256"/>
      <c r="L1951" s="20"/>
      <c r="M1951" s="183"/>
      <c r="N1951" s="271"/>
      <c r="O1951" s="133"/>
      <c r="P1951" s="133"/>
      <c r="Q1951" s="20"/>
      <c r="R1951" s="133"/>
      <c r="S1951" s="271"/>
      <c r="T1951" s="20"/>
      <c r="U1951" s="177"/>
      <c r="V1951" s="217"/>
      <c r="X1951" s="133"/>
      <c r="Y1951" s="272"/>
      <c r="Z1951" s="133"/>
      <c r="AA1951" s="133"/>
      <c r="AB1951" s="133"/>
      <c r="AC1951" s="17"/>
      <c r="AE1951" s="19"/>
      <c r="AF1951" s="19"/>
    </row>
    <row r="1952" spans="1:32" ht="15.75" x14ac:dyDescent="0.25">
      <c r="A1952" s="136"/>
      <c r="B1952" s="158"/>
      <c r="C1952" s="17"/>
      <c r="E1952" s="180"/>
      <c r="G1952" s="25"/>
      <c r="H1952" s="25"/>
      <c r="I1952" s="18"/>
      <c r="K1952" s="256"/>
      <c r="L1952" s="20"/>
      <c r="M1952" s="183"/>
      <c r="N1952" s="271"/>
      <c r="O1952" s="133"/>
      <c r="P1952" s="133"/>
      <c r="Q1952" s="20"/>
      <c r="R1952" s="133"/>
      <c r="S1952" s="271"/>
      <c r="T1952" s="20"/>
      <c r="U1952" s="177"/>
      <c r="V1952" s="217"/>
      <c r="X1952" s="133"/>
      <c r="Y1952" s="272"/>
      <c r="Z1952" s="133"/>
      <c r="AA1952" s="133"/>
      <c r="AB1952" s="133"/>
      <c r="AC1952" s="17"/>
      <c r="AE1952" s="19"/>
      <c r="AF1952" s="19"/>
    </row>
    <row r="1953" spans="1:32" ht="15.75" x14ac:dyDescent="0.25">
      <c r="A1953" s="136"/>
      <c r="B1953" s="158"/>
      <c r="C1953" s="17"/>
      <c r="E1953" s="180"/>
      <c r="G1953" s="25"/>
      <c r="H1953" s="25"/>
      <c r="I1953" s="18"/>
      <c r="K1953" s="256"/>
      <c r="L1953" s="20"/>
      <c r="M1953" s="183"/>
      <c r="N1953" s="271"/>
      <c r="O1953" s="133"/>
      <c r="P1953" s="133"/>
      <c r="Q1953" s="20"/>
      <c r="R1953" s="133"/>
      <c r="S1953" s="271"/>
      <c r="T1953" s="20"/>
      <c r="U1953" s="177"/>
      <c r="V1953" s="217"/>
      <c r="X1953" s="133"/>
      <c r="Y1953" s="272"/>
      <c r="Z1953" s="133"/>
      <c r="AA1953" s="133"/>
      <c r="AB1953" s="133"/>
      <c r="AC1953" s="17"/>
      <c r="AE1953" s="19"/>
      <c r="AF1953" s="19"/>
    </row>
    <row r="1954" spans="1:32" ht="15.75" x14ac:dyDescent="0.25">
      <c r="A1954" s="136"/>
      <c r="B1954" s="158"/>
      <c r="C1954" s="17"/>
      <c r="E1954" s="180"/>
      <c r="G1954" s="25"/>
      <c r="H1954" s="25"/>
      <c r="I1954" s="18"/>
      <c r="K1954" s="256"/>
      <c r="L1954" s="20"/>
      <c r="M1954" s="183"/>
      <c r="N1954" s="271"/>
      <c r="O1954" s="133"/>
      <c r="P1954" s="133"/>
      <c r="Q1954" s="20"/>
      <c r="R1954" s="133"/>
      <c r="S1954" s="271"/>
      <c r="T1954" s="20"/>
      <c r="U1954" s="177"/>
      <c r="V1954" s="217"/>
      <c r="X1954" s="133"/>
      <c r="Y1954" s="272"/>
      <c r="Z1954" s="133"/>
      <c r="AA1954" s="133"/>
      <c r="AB1954" s="133"/>
      <c r="AC1954" s="17"/>
      <c r="AE1954" s="19"/>
      <c r="AF1954" s="19"/>
    </row>
    <row r="1955" spans="1:32" ht="15.75" x14ac:dyDescent="0.25">
      <c r="A1955" s="136"/>
      <c r="B1955" s="158"/>
      <c r="C1955" s="17"/>
      <c r="E1955" s="180"/>
      <c r="G1955" s="25"/>
      <c r="H1955" s="25"/>
      <c r="I1955" s="18"/>
      <c r="K1955" s="256"/>
      <c r="L1955" s="20"/>
      <c r="M1955" s="183"/>
      <c r="N1955" s="271"/>
      <c r="O1955" s="133"/>
      <c r="P1955" s="133"/>
      <c r="Q1955" s="20"/>
      <c r="R1955" s="133"/>
      <c r="S1955" s="271"/>
      <c r="T1955" s="20"/>
      <c r="U1955" s="177"/>
      <c r="V1955" s="217"/>
      <c r="X1955" s="133"/>
      <c r="Y1955" s="272"/>
      <c r="Z1955" s="133"/>
      <c r="AA1955" s="133"/>
      <c r="AB1955" s="133"/>
      <c r="AC1955" s="17"/>
      <c r="AE1955" s="19"/>
      <c r="AF1955" s="19"/>
    </row>
    <row r="1956" spans="1:32" ht="15.75" x14ac:dyDescent="0.25">
      <c r="A1956" s="136"/>
      <c r="B1956" s="158"/>
      <c r="C1956" s="17"/>
      <c r="E1956" s="180"/>
      <c r="G1956" s="25"/>
      <c r="H1956" s="25"/>
      <c r="I1956" s="18"/>
      <c r="K1956" s="256"/>
      <c r="L1956" s="20"/>
      <c r="M1956" s="183"/>
      <c r="N1956" s="271"/>
      <c r="O1956" s="133"/>
      <c r="P1956" s="133"/>
      <c r="Q1956" s="20"/>
      <c r="R1956" s="133"/>
      <c r="S1956" s="271"/>
      <c r="T1956" s="20"/>
      <c r="U1956" s="177"/>
      <c r="V1956" s="217"/>
      <c r="X1956" s="133"/>
      <c r="Y1956" s="272"/>
      <c r="Z1956" s="133"/>
      <c r="AA1956" s="133"/>
      <c r="AB1956" s="133"/>
      <c r="AC1956" s="17"/>
      <c r="AE1956" s="19"/>
      <c r="AF1956" s="19"/>
    </row>
    <row r="1957" spans="1:32" ht="15.75" x14ac:dyDescent="0.25">
      <c r="A1957" s="136"/>
      <c r="B1957" s="158"/>
      <c r="C1957" s="17"/>
      <c r="E1957" s="180"/>
      <c r="G1957" s="25"/>
      <c r="H1957" s="25"/>
      <c r="I1957" s="18"/>
      <c r="K1957" s="256"/>
      <c r="L1957" s="20"/>
      <c r="M1957" s="183"/>
      <c r="N1957" s="271"/>
      <c r="O1957" s="133"/>
      <c r="P1957" s="133"/>
      <c r="Q1957" s="20"/>
      <c r="R1957" s="133"/>
      <c r="S1957" s="271"/>
      <c r="T1957" s="20"/>
      <c r="U1957" s="177"/>
      <c r="V1957" s="217"/>
      <c r="X1957" s="133"/>
      <c r="Y1957" s="272"/>
      <c r="Z1957" s="133"/>
      <c r="AA1957" s="133"/>
      <c r="AB1957" s="133"/>
      <c r="AC1957" s="17"/>
      <c r="AE1957" s="19"/>
      <c r="AF1957" s="19"/>
    </row>
    <row r="1958" spans="1:32" ht="15.75" x14ac:dyDescent="0.25">
      <c r="A1958" s="136"/>
      <c r="B1958" s="158"/>
      <c r="C1958" s="17"/>
      <c r="E1958" s="180"/>
      <c r="G1958" s="25"/>
      <c r="H1958" s="25"/>
      <c r="I1958" s="18"/>
      <c r="K1958" s="256"/>
      <c r="L1958" s="20"/>
      <c r="M1958" s="183"/>
      <c r="N1958" s="271"/>
      <c r="O1958" s="133"/>
      <c r="P1958" s="133"/>
      <c r="Q1958" s="20"/>
      <c r="R1958" s="133"/>
      <c r="S1958" s="271"/>
      <c r="T1958" s="20"/>
      <c r="U1958" s="177"/>
      <c r="V1958" s="217"/>
      <c r="X1958" s="133"/>
      <c r="Y1958" s="272"/>
      <c r="Z1958" s="133"/>
      <c r="AA1958" s="133"/>
      <c r="AB1958" s="133"/>
      <c r="AC1958" s="17"/>
      <c r="AE1958" s="19"/>
      <c r="AF1958" s="19"/>
    </row>
    <row r="1959" spans="1:32" ht="15.75" x14ac:dyDescent="0.25">
      <c r="A1959" s="136"/>
      <c r="B1959" s="158"/>
      <c r="C1959" s="17"/>
      <c r="E1959" s="180"/>
      <c r="G1959" s="25"/>
      <c r="H1959" s="25"/>
      <c r="I1959" s="18"/>
      <c r="K1959" s="256"/>
      <c r="L1959" s="20"/>
      <c r="M1959" s="183"/>
      <c r="N1959" s="271"/>
      <c r="O1959" s="133"/>
      <c r="P1959" s="133"/>
      <c r="Q1959" s="20"/>
      <c r="R1959" s="133"/>
      <c r="S1959" s="271"/>
      <c r="T1959" s="20"/>
      <c r="U1959" s="177"/>
      <c r="V1959" s="217"/>
      <c r="X1959" s="133"/>
      <c r="Y1959" s="272"/>
      <c r="Z1959" s="133"/>
      <c r="AA1959" s="133"/>
      <c r="AB1959" s="133"/>
      <c r="AC1959" s="17"/>
      <c r="AE1959" s="19"/>
      <c r="AF1959" s="19"/>
    </row>
    <row r="1960" spans="1:32" ht="15.75" x14ac:dyDescent="0.25">
      <c r="A1960" s="136"/>
      <c r="B1960" s="158"/>
      <c r="C1960" s="17"/>
      <c r="E1960" s="180"/>
      <c r="G1960" s="25"/>
      <c r="H1960" s="25"/>
      <c r="I1960" s="18"/>
      <c r="K1960" s="256"/>
      <c r="L1960" s="20"/>
      <c r="M1960" s="183"/>
      <c r="N1960" s="271"/>
      <c r="O1960" s="133"/>
      <c r="P1960" s="133"/>
      <c r="Q1960" s="20"/>
      <c r="R1960" s="133"/>
      <c r="S1960" s="271"/>
      <c r="T1960" s="20"/>
      <c r="U1960" s="177"/>
      <c r="V1960" s="217"/>
      <c r="X1960" s="133"/>
      <c r="Y1960" s="272"/>
      <c r="Z1960" s="133"/>
      <c r="AA1960" s="133"/>
      <c r="AB1960" s="133"/>
      <c r="AC1960" s="17"/>
      <c r="AE1960" s="19"/>
      <c r="AF1960" s="19"/>
    </row>
    <row r="1961" spans="1:32" ht="15.75" x14ac:dyDescent="0.25">
      <c r="A1961" s="136"/>
      <c r="B1961" s="158"/>
      <c r="C1961" s="17"/>
      <c r="E1961" s="180"/>
      <c r="G1961" s="25"/>
      <c r="H1961" s="25"/>
      <c r="I1961" s="18"/>
      <c r="K1961" s="256"/>
      <c r="L1961" s="20"/>
      <c r="M1961" s="183"/>
      <c r="N1961" s="271"/>
      <c r="O1961" s="133"/>
      <c r="P1961" s="133"/>
      <c r="Q1961" s="20"/>
      <c r="R1961" s="133"/>
      <c r="S1961" s="271"/>
      <c r="T1961" s="20"/>
      <c r="U1961" s="177"/>
      <c r="V1961" s="217"/>
      <c r="X1961" s="133"/>
      <c r="Y1961" s="272"/>
      <c r="Z1961" s="133"/>
      <c r="AA1961" s="133"/>
      <c r="AB1961" s="133"/>
      <c r="AC1961" s="17"/>
      <c r="AE1961" s="19"/>
      <c r="AF1961" s="19"/>
    </row>
    <row r="1962" spans="1:32" ht="15.75" x14ac:dyDescent="0.25">
      <c r="A1962" s="136"/>
      <c r="B1962" s="158"/>
      <c r="C1962" s="17"/>
      <c r="E1962" s="180"/>
      <c r="G1962" s="25"/>
      <c r="H1962" s="25"/>
      <c r="I1962" s="18"/>
      <c r="K1962" s="256"/>
      <c r="L1962" s="20"/>
      <c r="M1962" s="183"/>
      <c r="N1962" s="271"/>
      <c r="O1962" s="133"/>
      <c r="P1962" s="133"/>
      <c r="Q1962" s="20"/>
      <c r="R1962" s="133"/>
      <c r="S1962" s="271"/>
      <c r="T1962" s="20"/>
      <c r="U1962" s="177"/>
      <c r="V1962" s="217"/>
      <c r="X1962" s="133"/>
      <c r="Y1962" s="272"/>
      <c r="Z1962" s="133"/>
      <c r="AA1962" s="133"/>
      <c r="AB1962" s="133"/>
      <c r="AC1962" s="17"/>
      <c r="AE1962" s="19"/>
      <c r="AF1962" s="19"/>
    </row>
    <row r="1963" spans="1:32" ht="15.75" x14ac:dyDescent="0.25">
      <c r="A1963" s="136"/>
      <c r="B1963" s="158"/>
      <c r="C1963" s="17"/>
      <c r="E1963" s="180"/>
      <c r="G1963" s="25"/>
      <c r="H1963" s="25"/>
      <c r="I1963" s="18"/>
      <c r="K1963" s="256"/>
      <c r="L1963" s="20"/>
      <c r="M1963" s="183"/>
      <c r="N1963" s="271"/>
      <c r="O1963" s="133"/>
      <c r="P1963" s="133"/>
      <c r="Q1963" s="20"/>
      <c r="R1963" s="133"/>
      <c r="S1963" s="271"/>
      <c r="T1963" s="20"/>
      <c r="U1963" s="177"/>
      <c r="V1963" s="217"/>
      <c r="X1963" s="133"/>
      <c r="Y1963" s="272"/>
      <c r="Z1963" s="133"/>
      <c r="AA1963" s="133"/>
      <c r="AB1963" s="133"/>
      <c r="AC1963" s="17"/>
      <c r="AE1963" s="19"/>
      <c r="AF1963" s="19"/>
    </row>
    <row r="1964" spans="1:32" ht="15.75" x14ac:dyDescent="0.25">
      <c r="A1964" s="136"/>
      <c r="B1964" s="158"/>
      <c r="C1964" s="17"/>
      <c r="E1964" s="180"/>
      <c r="G1964" s="25"/>
      <c r="H1964" s="25"/>
      <c r="I1964" s="18"/>
      <c r="K1964" s="256"/>
      <c r="L1964" s="20"/>
      <c r="M1964" s="183"/>
      <c r="N1964" s="271"/>
      <c r="O1964" s="133"/>
      <c r="P1964" s="133"/>
      <c r="Q1964" s="20"/>
      <c r="R1964" s="133"/>
      <c r="S1964" s="271"/>
      <c r="T1964" s="20"/>
      <c r="U1964" s="177"/>
      <c r="V1964" s="217"/>
      <c r="X1964" s="133"/>
      <c r="Y1964" s="272"/>
      <c r="Z1964" s="133"/>
      <c r="AA1964" s="133"/>
      <c r="AB1964" s="133"/>
      <c r="AC1964" s="17"/>
      <c r="AE1964" s="19"/>
      <c r="AF1964" s="19"/>
    </row>
    <row r="1965" spans="1:32" ht="15.75" x14ac:dyDescent="0.25">
      <c r="A1965" s="136"/>
      <c r="B1965" s="158"/>
      <c r="C1965" s="17"/>
      <c r="E1965" s="180"/>
      <c r="G1965" s="25"/>
      <c r="H1965" s="25"/>
      <c r="I1965" s="18"/>
      <c r="K1965" s="256"/>
      <c r="L1965" s="20"/>
      <c r="M1965" s="183"/>
      <c r="N1965" s="271"/>
      <c r="O1965" s="133"/>
      <c r="P1965" s="133"/>
      <c r="Q1965" s="20"/>
      <c r="R1965" s="133"/>
      <c r="S1965" s="271"/>
      <c r="T1965" s="20"/>
      <c r="U1965" s="177"/>
      <c r="V1965" s="217"/>
      <c r="X1965" s="133"/>
      <c r="Y1965" s="272"/>
      <c r="Z1965" s="133"/>
      <c r="AA1965" s="133"/>
      <c r="AB1965" s="133"/>
      <c r="AC1965" s="17"/>
      <c r="AE1965" s="19"/>
      <c r="AF1965" s="19"/>
    </row>
    <row r="1966" spans="1:32" ht="15.75" x14ac:dyDescent="0.25">
      <c r="A1966" s="136"/>
      <c r="B1966" s="158"/>
      <c r="C1966" s="17"/>
      <c r="E1966" s="180"/>
      <c r="G1966" s="25"/>
      <c r="H1966" s="25"/>
      <c r="I1966" s="18"/>
      <c r="K1966" s="256"/>
      <c r="L1966" s="20"/>
      <c r="M1966" s="183"/>
      <c r="N1966" s="271"/>
      <c r="O1966" s="133"/>
      <c r="P1966" s="133"/>
      <c r="Q1966" s="20"/>
      <c r="R1966" s="133"/>
      <c r="S1966" s="271"/>
      <c r="T1966" s="20"/>
      <c r="U1966" s="177"/>
      <c r="V1966" s="217"/>
      <c r="X1966" s="133"/>
      <c r="Y1966" s="272"/>
      <c r="Z1966" s="133"/>
      <c r="AA1966" s="133"/>
      <c r="AB1966" s="133"/>
      <c r="AC1966" s="17"/>
      <c r="AE1966" s="19"/>
      <c r="AF1966" s="19"/>
    </row>
    <row r="1967" spans="1:32" ht="15.75" x14ac:dyDescent="0.25">
      <c r="A1967" s="136"/>
      <c r="B1967" s="158"/>
      <c r="C1967" s="17"/>
      <c r="E1967" s="180"/>
      <c r="G1967" s="25"/>
      <c r="H1967" s="25"/>
      <c r="I1967" s="18"/>
      <c r="K1967" s="256"/>
      <c r="L1967" s="20"/>
      <c r="M1967" s="183"/>
      <c r="N1967" s="271"/>
      <c r="O1967" s="133"/>
      <c r="P1967" s="133"/>
      <c r="Q1967" s="20"/>
      <c r="R1967" s="133"/>
      <c r="S1967" s="271"/>
      <c r="T1967" s="20"/>
      <c r="U1967" s="177"/>
      <c r="V1967" s="217"/>
      <c r="X1967" s="133"/>
      <c r="Y1967" s="272"/>
      <c r="Z1967" s="133"/>
      <c r="AA1967" s="133"/>
      <c r="AB1967" s="133"/>
      <c r="AC1967" s="17"/>
      <c r="AE1967" s="19"/>
      <c r="AF1967" s="19"/>
    </row>
    <row r="1968" spans="1:32" ht="15.75" x14ac:dyDescent="0.25">
      <c r="A1968" s="136"/>
      <c r="B1968" s="158"/>
      <c r="C1968" s="17"/>
      <c r="E1968" s="180"/>
      <c r="G1968" s="25"/>
      <c r="H1968" s="25"/>
      <c r="I1968" s="18"/>
      <c r="K1968" s="256"/>
      <c r="L1968" s="20"/>
      <c r="M1968" s="183"/>
      <c r="N1968" s="271"/>
      <c r="O1968" s="133"/>
      <c r="P1968" s="133"/>
      <c r="Q1968" s="20"/>
      <c r="R1968" s="133"/>
      <c r="S1968" s="271"/>
      <c r="T1968" s="20"/>
      <c r="U1968" s="177"/>
      <c r="V1968" s="217"/>
      <c r="X1968" s="133"/>
      <c r="Y1968" s="272"/>
      <c r="Z1968" s="133"/>
      <c r="AA1968" s="133"/>
      <c r="AB1968" s="133"/>
      <c r="AC1968" s="17"/>
      <c r="AE1968" s="19"/>
      <c r="AF1968" s="19"/>
    </row>
    <row r="1969" spans="1:32" ht="15.75" x14ac:dyDescent="0.25">
      <c r="A1969" s="136"/>
      <c r="B1969" s="158"/>
      <c r="C1969" s="17"/>
      <c r="E1969" s="180"/>
      <c r="G1969" s="25"/>
      <c r="H1969" s="25"/>
      <c r="I1969" s="18"/>
      <c r="K1969" s="256"/>
      <c r="L1969" s="20"/>
      <c r="M1969" s="183"/>
      <c r="N1969" s="271"/>
      <c r="O1969" s="133"/>
      <c r="P1969" s="133"/>
      <c r="Q1969" s="20"/>
      <c r="R1969" s="133"/>
      <c r="S1969" s="271"/>
      <c r="T1969" s="20"/>
      <c r="U1969" s="177"/>
      <c r="V1969" s="217"/>
      <c r="X1969" s="133"/>
      <c r="Y1969" s="272"/>
      <c r="Z1969" s="133"/>
      <c r="AA1969" s="133"/>
      <c r="AB1969" s="133"/>
      <c r="AC1969" s="17"/>
      <c r="AE1969" s="19"/>
      <c r="AF1969" s="19"/>
    </row>
    <row r="1970" spans="1:32" ht="15.75" x14ac:dyDescent="0.25">
      <c r="A1970" s="136"/>
      <c r="B1970" s="158"/>
      <c r="C1970" s="17"/>
      <c r="E1970" s="180"/>
      <c r="G1970" s="25"/>
      <c r="H1970" s="25"/>
      <c r="I1970" s="18"/>
      <c r="K1970" s="256"/>
      <c r="L1970" s="20"/>
      <c r="M1970" s="183"/>
      <c r="N1970" s="271"/>
      <c r="O1970" s="133"/>
      <c r="P1970" s="133"/>
      <c r="Q1970" s="20"/>
      <c r="R1970" s="133"/>
      <c r="S1970" s="271"/>
      <c r="T1970" s="20"/>
      <c r="U1970" s="177"/>
      <c r="V1970" s="217"/>
      <c r="X1970" s="133"/>
      <c r="Y1970" s="272"/>
      <c r="Z1970" s="133"/>
      <c r="AA1970" s="133"/>
      <c r="AB1970" s="133"/>
      <c r="AC1970" s="17"/>
      <c r="AE1970" s="19"/>
      <c r="AF1970" s="19"/>
    </row>
    <row r="1971" spans="1:32" ht="15.75" x14ac:dyDescent="0.25">
      <c r="A1971" s="136"/>
      <c r="B1971" s="158"/>
      <c r="C1971" s="17"/>
      <c r="E1971" s="180"/>
      <c r="G1971" s="25"/>
      <c r="H1971" s="25"/>
      <c r="I1971" s="18"/>
      <c r="K1971" s="256"/>
      <c r="L1971" s="20"/>
      <c r="M1971" s="183"/>
      <c r="N1971" s="271"/>
      <c r="O1971" s="133"/>
      <c r="P1971" s="133"/>
      <c r="Q1971" s="20"/>
      <c r="R1971" s="133"/>
      <c r="S1971" s="271"/>
      <c r="T1971" s="20"/>
      <c r="U1971" s="177"/>
      <c r="V1971" s="217"/>
      <c r="X1971" s="133"/>
      <c r="Y1971" s="272"/>
      <c r="Z1971" s="133"/>
      <c r="AA1971" s="133"/>
      <c r="AB1971" s="133"/>
      <c r="AC1971" s="17"/>
      <c r="AE1971" s="19"/>
      <c r="AF1971" s="19"/>
    </row>
    <row r="1972" spans="1:32" ht="15.75" x14ac:dyDescent="0.25">
      <c r="A1972" s="136"/>
      <c r="B1972" s="158"/>
      <c r="C1972" s="17"/>
      <c r="E1972" s="180"/>
      <c r="G1972" s="25"/>
      <c r="H1972" s="25"/>
      <c r="I1972" s="18"/>
      <c r="K1972" s="256"/>
      <c r="L1972" s="20"/>
      <c r="M1972" s="183"/>
      <c r="N1972" s="271"/>
      <c r="O1972" s="133"/>
      <c r="P1972" s="133"/>
      <c r="Q1972" s="20"/>
      <c r="R1972" s="133"/>
      <c r="S1972" s="271"/>
      <c r="T1972" s="20"/>
      <c r="U1972" s="177"/>
      <c r="V1972" s="217"/>
      <c r="X1972" s="133"/>
      <c r="Y1972" s="272"/>
      <c r="Z1972" s="133"/>
      <c r="AA1972" s="133"/>
      <c r="AB1972" s="133"/>
      <c r="AC1972" s="17"/>
      <c r="AE1972" s="19"/>
      <c r="AF1972" s="19"/>
    </row>
    <row r="1973" spans="1:32" ht="15.75" x14ac:dyDescent="0.25">
      <c r="A1973" s="136"/>
      <c r="B1973" s="158"/>
      <c r="C1973" s="17"/>
      <c r="E1973" s="180"/>
      <c r="G1973" s="25"/>
      <c r="H1973" s="25"/>
      <c r="I1973" s="18"/>
      <c r="K1973" s="256"/>
      <c r="L1973" s="20"/>
      <c r="M1973" s="183"/>
      <c r="N1973" s="271"/>
      <c r="O1973" s="133"/>
      <c r="P1973" s="133"/>
      <c r="Q1973" s="20"/>
      <c r="R1973" s="133"/>
      <c r="S1973" s="271"/>
      <c r="T1973" s="20"/>
      <c r="U1973" s="177"/>
      <c r="V1973" s="217"/>
      <c r="X1973" s="133"/>
      <c r="Y1973" s="272"/>
      <c r="Z1973" s="133"/>
      <c r="AA1973" s="133"/>
      <c r="AB1973" s="133"/>
      <c r="AC1973" s="17"/>
      <c r="AE1973" s="19"/>
      <c r="AF1973" s="19"/>
    </row>
    <row r="1974" spans="1:32" ht="15.75" x14ac:dyDescent="0.25">
      <c r="A1974" s="136"/>
      <c r="B1974" s="158"/>
      <c r="C1974" s="17"/>
      <c r="E1974" s="180"/>
      <c r="G1974" s="25"/>
      <c r="H1974" s="25"/>
      <c r="I1974" s="18"/>
      <c r="K1974" s="256"/>
      <c r="L1974" s="20"/>
      <c r="M1974" s="183"/>
      <c r="N1974" s="271"/>
      <c r="O1974" s="133"/>
      <c r="P1974" s="133"/>
      <c r="Q1974" s="20"/>
      <c r="R1974" s="133"/>
      <c r="S1974" s="271"/>
      <c r="T1974" s="20"/>
      <c r="U1974" s="177"/>
      <c r="V1974" s="217"/>
      <c r="X1974" s="133"/>
      <c r="Y1974" s="272"/>
      <c r="Z1974" s="133"/>
      <c r="AA1974" s="133"/>
      <c r="AB1974" s="133"/>
      <c r="AC1974" s="17"/>
      <c r="AE1974" s="19"/>
      <c r="AF1974" s="19"/>
    </row>
    <row r="1975" spans="1:32" ht="15.75" x14ac:dyDescent="0.25">
      <c r="A1975" s="136"/>
      <c r="B1975" s="158"/>
      <c r="C1975" s="17"/>
      <c r="E1975" s="180"/>
      <c r="G1975" s="25"/>
      <c r="H1975" s="25"/>
      <c r="I1975" s="18"/>
      <c r="K1975" s="256"/>
      <c r="L1975" s="20"/>
      <c r="M1975" s="183"/>
      <c r="N1975" s="271"/>
      <c r="O1975" s="133"/>
      <c r="P1975" s="133"/>
      <c r="Q1975" s="20"/>
      <c r="R1975" s="133"/>
      <c r="S1975" s="271"/>
      <c r="T1975" s="20"/>
      <c r="U1975" s="177"/>
      <c r="V1975" s="217"/>
      <c r="X1975" s="133"/>
      <c r="Y1975" s="272"/>
      <c r="Z1975" s="133"/>
      <c r="AA1975" s="133"/>
      <c r="AB1975" s="133"/>
      <c r="AC1975" s="17"/>
      <c r="AE1975" s="19"/>
      <c r="AF1975" s="19"/>
    </row>
    <row r="1976" spans="1:32" ht="15.75" x14ac:dyDescent="0.25">
      <c r="A1976" s="136"/>
      <c r="B1976" s="158"/>
      <c r="C1976" s="17"/>
      <c r="E1976" s="180"/>
      <c r="G1976" s="25"/>
      <c r="H1976" s="25"/>
      <c r="I1976" s="18"/>
      <c r="K1976" s="256"/>
      <c r="L1976" s="20"/>
      <c r="M1976" s="183"/>
      <c r="N1976" s="271"/>
      <c r="O1976" s="133"/>
      <c r="P1976" s="133"/>
      <c r="Q1976" s="20"/>
      <c r="R1976" s="133"/>
      <c r="S1976" s="271"/>
      <c r="T1976" s="20"/>
      <c r="U1976" s="177"/>
      <c r="V1976" s="217"/>
      <c r="X1976" s="133"/>
      <c r="Y1976" s="272"/>
      <c r="Z1976" s="133"/>
      <c r="AA1976" s="133"/>
      <c r="AB1976" s="133"/>
      <c r="AC1976" s="17"/>
      <c r="AE1976" s="19"/>
      <c r="AF1976" s="19"/>
    </row>
    <row r="1977" spans="1:32" ht="15.75" x14ac:dyDescent="0.25">
      <c r="A1977" s="136"/>
      <c r="B1977" s="158"/>
      <c r="C1977" s="17"/>
      <c r="E1977" s="180"/>
      <c r="G1977" s="25"/>
      <c r="H1977" s="25"/>
      <c r="I1977" s="18"/>
      <c r="K1977" s="256"/>
      <c r="L1977" s="20"/>
      <c r="M1977" s="183"/>
      <c r="N1977" s="271"/>
      <c r="O1977" s="133"/>
      <c r="P1977" s="133"/>
      <c r="Q1977" s="20"/>
      <c r="R1977" s="133"/>
      <c r="S1977" s="271"/>
      <c r="T1977" s="20"/>
      <c r="U1977" s="177"/>
      <c r="V1977" s="217"/>
      <c r="X1977" s="133"/>
      <c r="Y1977" s="272"/>
      <c r="Z1977" s="133"/>
      <c r="AA1977" s="133"/>
      <c r="AB1977" s="133"/>
      <c r="AC1977" s="17"/>
      <c r="AE1977" s="19"/>
      <c r="AF1977" s="19"/>
    </row>
    <row r="1978" spans="1:32" ht="15.75" x14ac:dyDescent="0.25">
      <c r="A1978" s="136"/>
      <c r="B1978" s="158"/>
      <c r="C1978" s="17"/>
      <c r="E1978" s="180"/>
      <c r="G1978" s="25"/>
      <c r="H1978" s="25"/>
      <c r="I1978" s="18"/>
      <c r="K1978" s="256"/>
      <c r="L1978" s="20"/>
      <c r="M1978" s="183"/>
      <c r="N1978" s="271"/>
      <c r="O1978" s="133"/>
      <c r="P1978" s="133"/>
      <c r="Q1978" s="20"/>
      <c r="R1978" s="133"/>
      <c r="S1978" s="271"/>
      <c r="T1978" s="20"/>
      <c r="U1978" s="177"/>
      <c r="V1978" s="217"/>
      <c r="X1978" s="133"/>
      <c r="Y1978" s="272"/>
      <c r="Z1978" s="133"/>
      <c r="AA1978" s="133"/>
      <c r="AB1978" s="133"/>
      <c r="AC1978" s="25"/>
      <c r="AE1978" s="19"/>
      <c r="AF1978" s="19"/>
    </row>
    <row r="1979" spans="1:32" ht="15.75" x14ac:dyDescent="0.25">
      <c r="A1979" s="136"/>
      <c r="B1979" s="158"/>
      <c r="C1979" s="17"/>
      <c r="E1979" s="180"/>
      <c r="G1979" s="25"/>
      <c r="H1979" s="25"/>
      <c r="I1979" s="18"/>
      <c r="K1979" s="256"/>
      <c r="L1979" s="20"/>
      <c r="M1979" s="183"/>
      <c r="N1979" s="271"/>
      <c r="O1979" s="133"/>
      <c r="P1979" s="133"/>
      <c r="Q1979" s="20"/>
      <c r="R1979" s="133"/>
      <c r="S1979" s="271"/>
      <c r="T1979" s="20"/>
      <c r="U1979" s="177"/>
      <c r="V1979" s="217"/>
      <c r="X1979" s="133"/>
      <c r="Y1979" s="272"/>
      <c r="Z1979" s="133"/>
      <c r="AA1979" s="133"/>
      <c r="AB1979" s="133"/>
      <c r="AC1979" s="17"/>
      <c r="AE1979" s="19"/>
      <c r="AF1979" s="19"/>
    </row>
    <row r="1980" spans="1:32" ht="15.75" x14ac:dyDescent="0.25">
      <c r="A1980" s="136"/>
      <c r="B1980" s="158"/>
      <c r="C1980" s="17"/>
      <c r="E1980" s="180"/>
      <c r="G1980" s="25"/>
      <c r="H1980" s="25"/>
      <c r="I1980" s="18"/>
      <c r="K1980" s="256"/>
      <c r="L1980" s="20"/>
      <c r="M1980" s="183"/>
      <c r="N1980" s="271"/>
      <c r="O1980" s="133"/>
      <c r="P1980" s="133"/>
      <c r="Q1980" s="20"/>
      <c r="R1980" s="133"/>
      <c r="S1980" s="271"/>
      <c r="T1980" s="20"/>
      <c r="U1980" s="177"/>
      <c r="V1980" s="217"/>
      <c r="X1980" s="133"/>
      <c r="Y1980" s="272"/>
      <c r="Z1980" s="133"/>
      <c r="AA1980" s="133"/>
      <c r="AB1980" s="133"/>
      <c r="AC1980" s="17"/>
      <c r="AE1980" s="19"/>
      <c r="AF1980" s="19"/>
    </row>
    <row r="1981" spans="1:32" ht="15.75" x14ac:dyDescent="0.25">
      <c r="A1981" s="136"/>
      <c r="B1981" s="158"/>
      <c r="C1981" s="17"/>
      <c r="E1981" s="180"/>
      <c r="G1981" s="25"/>
      <c r="H1981" s="25"/>
      <c r="I1981" s="18"/>
      <c r="K1981" s="256"/>
      <c r="L1981" s="20"/>
      <c r="M1981" s="183"/>
      <c r="N1981" s="271"/>
      <c r="O1981" s="133"/>
      <c r="P1981" s="133"/>
      <c r="Q1981" s="20"/>
      <c r="R1981" s="133"/>
      <c r="S1981" s="271"/>
      <c r="T1981" s="20"/>
      <c r="U1981" s="177"/>
      <c r="V1981" s="217"/>
      <c r="X1981" s="133"/>
      <c r="Y1981" s="272"/>
      <c r="Z1981" s="133"/>
      <c r="AA1981" s="133"/>
      <c r="AB1981" s="133"/>
      <c r="AC1981" s="17"/>
      <c r="AE1981" s="19"/>
      <c r="AF1981" s="19"/>
    </row>
    <row r="1982" spans="1:32" ht="15.75" x14ac:dyDescent="0.25">
      <c r="A1982" s="136"/>
      <c r="B1982" s="158"/>
      <c r="C1982" s="17"/>
      <c r="E1982" s="180"/>
      <c r="G1982" s="25"/>
      <c r="H1982" s="25"/>
      <c r="I1982" s="18"/>
      <c r="K1982" s="256"/>
      <c r="L1982" s="20"/>
      <c r="M1982" s="183"/>
      <c r="N1982" s="271"/>
      <c r="O1982" s="133"/>
      <c r="P1982" s="133"/>
      <c r="Q1982" s="20"/>
      <c r="R1982" s="133"/>
      <c r="S1982" s="271"/>
      <c r="T1982" s="20"/>
      <c r="U1982" s="177"/>
      <c r="V1982" s="217"/>
      <c r="X1982" s="133"/>
      <c r="Y1982" s="272"/>
      <c r="Z1982" s="133"/>
      <c r="AA1982" s="133"/>
      <c r="AB1982" s="133"/>
      <c r="AC1982" s="17"/>
      <c r="AE1982" s="19"/>
      <c r="AF1982" s="19"/>
    </row>
    <row r="1983" spans="1:32" ht="15.75" x14ac:dyDescent="0.25">
      <c r="A1983" s="136"/>
      <c r="B1983" s="158"/>
      <c r="C1983" s="17"/>
      <c r="E1983" s="180"/>
      <c r="G1983" s="25"/>
      <c r="H1983" s="25"/>
      <c r="I1983" s="18"/>
      <c r="K1983" s="256"/>
      <c r="L1983" s="20"/>
      <c r="M1983" s="183"/>
      <c r="N1983" s="271"/>
      <c r="O1983" s="133"/>
      <c r="P1983" s="133"/>
      <c r="Q1983" s="20"/>
      <c r="R1983" s="133"/>
      <c r="S1983" s="271"/>
      <c r="T1983" s="20"/>
      <c r="U1983" s="177"/>
      <c r="V1983" s="217"/>
      <c r="X1983" s="133"/>
      <c r="Y1983" s="272"/>
      <c r="Z1983" s="133"/>
      <c r="AA1983" s="133"/>
      <c r="AB1983" s="133"/>
      <c r="AC1983" s="17"/>
      <c r="AE1983" s="19"/>
      <c r="AF1983" s="19"/>
    </row>
    <row r="1984" spans="1:32" ht="15.75" x14ac:dyDescent="0.25">
      <c r="A1984" s="136"/>
      <c r="B1984" s="158"/>
      <c r="C1984" s="17"/>
      <c r="E1984" s="180"/>
      <c r="G1984" s="25"/>
      <c r="H1984" s="25"/>
      <c r="I1984" s="18"/>
      <c r="K1984" s="256"/>
      <c r="L1984" s="20"/>
      <c r="M1984" s="183"/>
      <c r="N1984" s="271"/>
      <c r="O1984" s="133"/>
      <c r="P1984" s="133"/>
      <c r="Q1984" s="20"/>
      <c r="R1984" s="133"/>
      <c r="S1984" s="271"/>
      <c r="T1984" s="20"/>
      <c r="U1984" s="177"/>
      <c r="V1984" s="217"/>
      <c r="X1984" s="133"/>
      <c r="Y1984" s="272"/>
      <c r="Z1984" s="133"/>
      <c r="AA1984" s="133"/>
      <c r="AB1984" s="133"/>
      <c r="AC1984" s="17"/>
      <c r="AE1984" s="19"/>
      <c r="AF1984" s="19"/>
    </row>
    <row r="1985" spans="1:32" ht="15.75" x14ac:dyDescent="0.25">
      <c r="A1985" s="136"/>
      <c r="B1985" s="158"/>
      <c r="C1985" s="17"/>
      <c r="E1985" s="180"/>
      <c r="G1985" s="25"/>
      <c r="H1985" s="25"/>
      <c r="I1985" s="18"/>
      <c r="K1985" s="256"/>
      <c r="L1985" s="20"/>
      <c r="M1985" s="183"/>
      <c r="N1985" s="271"/>
      <c r="O1985" s="133"/>
      <c r="P1985" s="133"/>
      <c r="Q1985" s="20"/>
      <c r="R1985" s="133"/>
      <c r="S1985" s="271"/>
      <c r="T1985" s="20"/>
      <c r="U1985" s="177"/>
      <c r="V1985" s="217"/>
      <c r="X1985" s="133"/>
      <c r="Y1985" s="272"/>
      <c r="Z1985" s="133"/>
      <c r="AA1985" s="133"/>
      <c r="AB1985" s="133"/>
      <c r="AC1985" s="17"/>
      <c r="AE1985" s="19"/>
      <c r="AF1985" s="19"/>
    </row>
    <row r="1986" spans="1:32" ht="15.75" x14ac:dyDescent="0.25">
      <c r="A1986" s="136"/>
      <c r="B1986" s="158"/>
      <c r="C1986" s="17"/>
      <c r="E1986" s="180"/>
      <c r="G1986" s="25"/>
      <c r="H1986" s="25"/>
      <c r="I1986" s="18"/>
      <c r="K1986" s="256"/>
      <c r="L1986" s="20"/>
      <c r="M1986" s="183"/>
      <c r="N1986" s="271"/>
      <c r="O1986" s="133"/>
      <c r="P1986" s="133"/>
      <c r="Q1986" s="20"/>
      <c r="R1986" s="133"/>
      <c r="S1986" s="271"/>
      <c r="T1986" s="20"/>
      <c r="U1986" s="177"/>
      <c r="V1986" s="217"/>
      <c r="X1986" s="133"/>
      <c r="Y1986" s="272"/>
      <c r="Z1986" s="133"/>
      <c r="AA1986" s="133"/>
      <c r="AB1986" s="133"/>
      <c r="AC1986" s="17"/>
      <c r="AE1986" s="19"/>
      <c r="AF1986" s="19"/>
    </row>
    <row r="1987" spans="1:32" ht="15.75" x14ac:dyDescent="0.25">
      <c r="A1987" s="136"/>
      <c r="B1987" s="158"/>
      <c r="C1987" s="17"/>
      <c r="E1987" s="180"/>
      <c r="G1987" s="25"/>
      <c r="H1987" s="25"/>
      <c r="I1987" s="18"/>
      <c r="K1987" s="256"/>
      <c r="L1987" s="20"/>
      <c r="M1987" s="183"/>
      <c r="N1987" s="271"/>
      <c r="O1987" s="133"/>
      <c r="P1987" s="133"/>
      <c r="Q1987" s="20"/>
      <c r="R1987" s="133"/>
      <c r="S1987" s="271"/>
      <c r="T1987" s="20"/>
      <c r="U1987" s="177"/>
      <c r="V1987" s="217"/>
      <c r="X1987" s="133"/>
      <c r="Y1987" s="272"/>
      <c r="Z1987" s="133"/>
      <c r="AA1987" s="133"/>
      <c r="AB1987" s="133"/>
      <c r="AC1987" s="17"/>
      <c r="AE1987" s="19"/>
      <c r="AF1987" s="19"/>
    </row>
    <row r="1988" spans="1:32" ht="15.75" x14ac:dyDescent="0.25">
      <c r="A1988" s="136"/>
      <c r="B1988" s="158"/>
      <c r="C1988" s="17"/>
      <c r="E1988" s="180"/>
      <c r="G1988" s="25"/>
      <c r="H1988" s="25"/>
      <c r="I1988" s="18"/>
      <c r="K1988" s="256"/>
      <c r="L1988" s="20"/>
      <c r="M1988" s="183"/>
      <c r="N1988" s="271"/>
      <c r="O1988" s="133"/>
      <c r="P1988" s="133"/>
      <c r="Q1988" s="20"/>
      <c r="R1988" s="133"/>
      <c r="S1988" s="271"/>
      <c r="T1988" s="20"/>
      <c r="U1988" s="177"/>
      <c r="V1988" s="217"/>
      <c r="X1988" s="133"/>
      <c r="Y1988" s="272"/>
      <c r="Z1988" s="133"/>
      <c r="AA1988" s="133"/>
      <c r="AB1988" s="133"/>
      <c r="AC1988" s="17"/>
      <c r="AE1988" s="19"/>
      <c r="AF1988" s="19"/>
    </row>
    <row r="1989" spans="1:32" ht="15.75" x14ac:dyDescent="0.25">
      <c r="A1989" s="136"/>
      <c r="B1989" s="158"/>
      <c r="C1989" s="17"/>
      <c r="E1989" s="180"/>
      <c r="G1989" s="25"/>
      <c r="H1989" s="25"/>
      <c r="I1989" s="18"/>
      <c r="K1989" s="256"/>
      <c r="L1989" s="20"/>
      <c r="M1989" s="183"/>
      <c r="N1989" s="271"/>
      <c r="O1989" s="133"/>
      <c r="P1989" s="133"/>
      <c r="Q1989" s="20"/>
      <c r="R1989" s="133"/>
      <c r="S1989" s="271"/>
      <c r="T1989" s="20"/>
      <c r="U1989" s="177"/>
      <c r="V1989" s="217"/>
      <c r="X1989" s="133"/>
      <c r="Y1989" s="272"/>
      <c r="Z1989" s="133"/>
      <c r="AA1989" s="133"/>
      <c r="AB1989" s="133"/>
      <c r="AC1989" s="17"/>
      <c r="AE1989" s="19"/>
      <c r="AF1989" s="19"/>
    </row>
    <row r="1990" spans="1:32" ht="15.75" x14ac:dyDescent="0.25">
      <c r="A1990" s="136"/>
      <c r="B1990" s="158"/>
      <c r="C1990" s="17"/>
      <c r="E1990" s="180"/>
      <c r="G1990" s="25"/>
      <c r="H1990" s="25"/>
      <c r="I1990" s="18"/>
      <c r="K1990" s="256"/>
      <c r="L1990" s="20"/>
      <c r="M1990" s="183"/>
      <c r="N1990" s="271"/>
      <c r="O1990" s="133"/>
      <c r="P1990" s="133"/>
      <c r="Q1990" s="20"/>
      <c r="R1990" s="133"/>
      <c r="S1990" s="271"/>
      <c r="T1990" s="20"/>
      <c r="U1990" s="177"/>
      <c r="V1990" s="217"/>
      <c r="X1990" s="133"/>
      <c r="Y1990" s="272"/>
      <c r="Z1990" s="133"/>
      <c r="AA1990" s="133"/>
      <c r="AB1990" s="133"/>
      <c r="AC1990" s="17"/>
      <c r="AE1990" s="19"/>
      <c r="AF1990" s="19"/>
    </row>
    <row r="1991" spans="1:32" ht="15.75" x14ac:dyDescent="0.25">
      <c r="A1991" s="136"/>
      <c r="B1991" s="158"/>
      <c r="C1991" s="17"/>
      <c r="E1991" s="180"/>
      <c r="G1991" s="25"/>
      <c r="H1991" s="25"/>
      <c r="I1991" s="18"/>
      <c r="K1991" s="256"/>
      <c r="L1991" s="20"/>
      <c r="M1991" s="183"/>
      <c r="N1991" s="271"/>
      <c r="O1991" s="133"/>
      <c r="P1991" s="133"/>
      <c r="Q1991" s="20"/>
      <c r="R1991" s="133"/>
      <c r="S1991" s="271"/>
      <c r="T1991" s="20"/>
      <c r="U1991" s="177"/>
      <c r="V1991" s="217"/>
      <c r="X1991" s="133"/>
      <c r="Y1991" s="272"/>
      <c r="Z1991" s="133"/>
      <c r="AA1991" s="133"/>
      <c r="AB1991" s="133"/>
      <c r="AC1991" s="17"/>
      <c r="AE1991" s="19"/>
      <c r="AF1991" s="19"/>
    </row>
    <row r="1992" spans="1:32" ht="15.75" x14ac:dyDescent="0.25">
      <c r="A1992" s="136"/>
      <c r="B1992" s="158"/>
      <c r="C1992" s="17"/>
      <c r="E1992" s="180"/>
      <c r="G1992" s="25"/>
      <c r="H1992" s="25"/>
      <c r="I1992" s="18"/>
      <c r="K1992" s="256"/>
      <c r="L1992" s="20"/>
      <c r="M1992" s="183"/>
      <c r="N1992" s="271"/>
      <c r="O1992" s="133"/>
      <c r="P1992" s="133"/>
      <c r="Q1992" s="20"/>
      <c r="R1992" s="133"/>
      <c r="S1992" s="271"/>
      <c r="T1992" s="20"/>
      <c r="U1992" s="177"/>
      <c r="V1992" s="217"/>
      <c r="X1992" s="133"/>
      <c r="Y1992" s="272"/>
      <c r="Z1992" s="133"/>
      <c r="AA1992" s="133"/>
      <c r="AB1992" s="133"/>
      <c r="AC1992" s="17"/>
      <c r="AE1992" s="19"/>
      <c r="AF1992" s="19"/>
    </row>
    <row r="1993" spans="1:32" ht="15.75" x14ac:dyDescent="0.25">
      <c r="A1993" s="136"/>
      <c r="B1993" s="158"/>
      <c r="C1993" s="17"/>
      <c r="E1993" s="180"/>
      <c r="G1993" s="25"/>
      <c r="H1993" s="25"/>
      <c r="I1993" s="18"/>
      <c r="K1993" s="256"/>
      <c r="L1993" s="20"/>
      <c r="M1993" s="183"/>
      <c r="N1993" s="271"/>
      <c r="O1993" s="133"/>
      <c r="P1993" s="133"/>
      <c r="Q1993" s="20"/>
      <c r="R1993" s="133"/>
      <c r="S1993" s="271"/>
      <c r="T1993" s="20"/>
      <c r="U1993" s="177"/>
      <c r="V1993" s="217"/>
      <c r="X1993" s="133"/>
      <c r="Y1993" s="272"/>
      <c r="Z1993" s="133"/>
      <c r="AA1993" s="133"/>
      <c r="AB1993" s="133"/>
      <c r="AC1993" s="17"/>
      <c r="AE1993" s="19"/>
      <c r="AF1993" s="19"/>
    </row>
    <row r="1994" spans="1:32" ht="15.75" x14ac:dyDescent="0.25">
      <c r="A1994" s="136"/>
      <c r="B1994" s="158"/>
      <c r="C1994" s="17"/>
      <c r="E1994" s="180"/>
      <c r="G1994" s="25"/>
      <c r="H1994" s="25"/>
      <c r="I1994" s="18"/>
      <c r="K1994" s="256"/>
      <c r="L1994" s="20"/>
      <c r="M1994" s="183"/>
      <c r="N1994" s="271"/>
      <c r="O1994" s="133"/>
      <c r="P1994" s="133"/>
      <c r="Q1994" s="20"/>
      <c r="R1994" s="133"/>
      <c r="S1994" s="271"/>
      <c r="T1994" s="20"/>
      <c r="U1994" s="177"/>
      <c r="V1994" s="217"/>
      <c r="X1994" s="133"/>
      <c r="Y1994" s="272"/>
      <c r="Z1994" s="133"/>
      <c r="AA1994" s="133"/>
      <c r="AB1994" s="133"/>
      <c r="AC1994" s="17"/>
      <c r="AE1994" s="19"/>
      <c r="AF1994" s="19"/>
    </row>
    <row r="1995" spans="1:32" ht="15.75" x14ac:dyDescent="0.25">
      <c r="A1995" s="136"/>
      <c r="B1995" s="158"/>
      <c r="C1995" s="17"/>
      <c r="E1995" s="180"/>
      <c r="G1995" s="25"/>
      <c r="H1995" s="25"/>
      <c r="I1995" s="18"/>
      <c r="K1995" s="256"/>
      <c r="L1995" s="20"/>
      <c r="M1995" s="183"/>
      <c r="N1995" s="271"/>
      <c r="O1995" s="133"/>
      <c r="P1995" s="133"/>
      <c r="Q1995" s="20"/>
      <c r="R1995" s="133"/>
      <c r="S1995" s="271"/>
      <c r="T1995" s="20"/>
      <c r="U1995" s="177"/>
      <c r="V1995" s="217"/>
      <c r="X1995" s="133"/>
      <c r="Y1995" s="272"/>
      <c r="Z1995" s="133"/>
      <c r="AA1995" s="133"/>
      <c r="AB1995" s="133"/>
      <c r="AC1995" s="17"/>
      <c r="AE1995" s="19"/>
      <c r="AF1995" s="19"/>
    </row>
    <row r="1996" spans="1:32" ht="15.75" x14ac:dyDescent="0.25">
      <c r="A1996" s="136"/>
      <c r="B1996" s="158"/>
      <c r="C1996" s="17"/>
      <c r="E1996" s="180"/>
      <c r="G1996" s="25"/>
      <c r="H1996" s="25"/>
      <c r="I1996" s="18"/>
      <c r="K1996" s="256"/>
      <c r="L1996" s="20"/>
      <c r="M1996" s="183"/>
      <c r="N1996" s="271"/>
      <c r="O1996" s="133"/>
      <c r="P1996" s="133"/>
      <c r="Q1996" s="20"/>
      <c r="R1996" s="133"/>
      <c r="S1996" s="271"/>
      <c r="T1996" s="20"/>
      <c r="U1996" s="177"/>
      <c r="V1996" s="217"/>
      <c r="X1996" s="133"/>
      <c r="Y1996" s="272"/>
      <c r="Z1996" s="133"/>
      <c r="AA1996" s="133"/>
      <c r="AB1996" s="133"/>
      <c r="AC1996" s="17"/>
      <c r="AE1996" s="19"/>
      <c r="AF1996" s="19"/>
    </row>
    <row r="1997" spans="1:32" ht="15.75" x14ac:dyDescent="0.25">
      <c r="A1997" s="136"/>
      <c r="B1997" s="158"/>
      <c r="C1997" s="17"/>
      <c r="E1997" s="180"/>
      <c r="G1997" s="25"/>
      <c r="H1997" s="25"/>
      <c r="I1997" s="18"/>
      <c r="K1997" s="256"/>
      <c r="L1997" s="20"/>
      <c r="M1997" s="183"/>
      <c r="N1997" s="271"/>
      <c r="O1997" s="133"/>
      <c r="P1997" s="133"/>
      <c r="Q1997" s="20"/>
      <c r="R1997" s="133"/>
      <c r="S1997" s="271"/>
      <c r="T1997" s="20"/>
      <c r="U1997" s="177"/>
      <c r="V1997" s="217"/>
      <c r="X1997" s="133"/>
      <c r="Y1997" s="272"/>
      <c r="Z1997" s="133"/>
      <c r="AA1997" s="133"/>
      <c r="AB1997" s="133"/>
      <c r="AC1997" s="17"/>
      <c r="AE1997" s="19"/>
      <c r="AF1997" s="19"/>
    </row>
    <row r="1998" spans="1:32" ht="15.75" x14ac:dyDescent="0.25">
      <c r="A1998" s="136"/>
      <c r="B1998" s="158"/>
      <c r="C1998" s="17"/>
      <c r="E1998" s="180"/>
      <c r="G1998" s="25"/>
      <c r="H1998" s="25"/>
      <c r="I1998" s="18"/>
      <c r="K1998" s="256"/>
      <c r="L1998" s="20"/>
      <c r="M1998" s="183"/>
      <c r="N1998" s="271"/>
      <c r="O1998" s="133"/>
      <c r="P1998" s="133"/>
      <c r="Q1998" s="20"/>
      <c r="R1998" s="133"/>
      <c r="S1998" s="271"/>
      <c r="T1998" s="20"/>
      <c r="U1998" s="177"/>
      <c r="V1998" s="217"/>
      <c r="X1998" s="133"/>
      <c r="Y1998" s="272"/>
      <c r="Z1998" s="133"/>
      <c r="AA1998" s="133"/>
      <c r="AB1998" s="133"/>
      <c r="AC1998" s="17"/>
      <c r="AE1998" s="19"/>
      <c r="AF1998" s="19"/>
    </row>
    <row r="1999" spans="1:32" ht="15.75" x14ac:dyDescent="0.25">
      <c r="A1999" s="136"/>
      <c r="B1999" s="158"/>
      <c r="C1999" s="17"/>
      <c r="E1999" s="180"/>
      <c r="G1999" s="25"/>
      <c r="H1999" s="25"/>
      <c r="I1999" s="18"/>
      <c r="K1999" s="256"/>
      <c r="L1999" s="20"/>
      <c r="M1999" s="183"/>
      <c r="N1999" s="271"/>
      <c r="O1999" s="133"/>
      <c r="P1999" s="133"/>
      <c r="Q1999" s="20"/>
      <c r="R1999" s="133"/>
      <c r="S1999" s="271"/>
      <c r="T1999" s="20"/>
      <c r="U1999" s="177"/>
      <c r="V1999" s="217"/>
      <c r="X1999" s="133"/>
      <c r="Y1999" s="272"/>
      <c r="Z1999" s="133"/>
      <c r="AA1999" s="133"/>
      <c r="AB1999" s="133"/>
      <c r="AC1999" s="17"/>
      <c r="AE1999" s="19"/>
      <c r="AF1999" s="19"/>
    </row>
    <row r="2000" spans="1:32" ht="15.75" x14ac:dyDescent="0.25">
      <c r="A2000" s="136"/>
      <c r="B2000" s="158"/>
      <c r="C2000" s="17"/>
      <c r="E2000" s="180"/>
      <c r="G2000" s="25"/>
      <c r="H2000" s="25"/>
      <c r="I2000" s="18"/>
      <c r="K2000" s="256"/>
      <c r="L2000" s="20"/>
      <c r="M2000" s="183"/>
      <c r="N2000" s="271"/>
      <c r="O2000" s="133"/>
      <c r="P2000" s="133"/>
      <c r="Q2000" s="20"/>
      <c r="R2000" s="133"/>
      <c r="S2000" s="271"/>
      <c r="T2000" s="20"/>
      <c r="U2000" s="177"/>
      <c r="V2000" s="217"/>
      <c r="X2000" s="133"/>
      <c r="Y2000" s="272"/>
      <c r="Z2000" s="133"/>
      <c r="AA2000" s="133"/>
      <c r="AB2000" s="133"/>
      <c r="AC2000" s="17"/>
      <c r="AE2000" s="19"/>
      <c r="AF2000" s="19"/>
    </row>
    <row r="2001" spans="1:32" ht="15.75" x14ac:dyDescent="0.25">
      <c r="A2001" s="136"/>
      <c r="B2001" s="158"/>
      <c r="C2001" s="17"/>
      <c r="E2001" s="180"/>
      <c r="G2001" s="25"/>
      <c r="H2001" s="25"/>
      <c r="I2001" s="18"/>
      <c r="K2001" s="256"/>
      <c r="L2001" s="20"/>
      <c r="M2001" s="183"/>
      <c r="N2001" s="271"/>
      <c r="O2001" s="133"/>
      <c r="P2001" s="133"/>
      <c r="Q2001" s="20"/>
      <c r="R2001" s="133"/>
      <c r="S2001" s="271"/>
      <c r="T2001" s="20"/>
      <c r="U2001" s="177"/>
      <c r="V2001" s="217"/>
      <c r="X2001" s="133"/>
      <c r="Y2001" s="272"/>
      <c r="Z2001" s="133"/>
      <c r="AA2001" s="133"/>
      <c r="AB2001" s="133"/>
      <c r="AC2001" s="17"/>
      <c r="AE2001" s="19"/>
      <c r="AF2001" s="19"/>
    </row>
    <row r="2002" spans="1:32" ht="15.75" x14ac:dyDescent="0.25">
      <c r="A2002" s="136"/>
      <c r="B2002" s="158"/>
      <c r="C2002" s="17"/>
      <c r="E2002" s="180"/>
      <c r="G2002" s="25"/>
      <c r="H2002" s="25"/>
      <c r="I2002" s="18"/>
      <c r="K2002" s="256"/>
      <c r="L2002" s="20"/>
      <c r="M2002" s="183"/>
      <c r="N2002" s="271"/>
      <c r="O2002" s="133"/>
      <c r="P2002" s="133"/>
      <c r="Q2002" s="20"/>
      <c r="R2002" s="133"/>
      <c r="S2002" s="271"/>
      <c r="T2002" s="20"/>
      <c r="U2002" s="177"/>
      <c r="V2002" s="217"/>
      <c r="X2002" s="133"/>
      <c r="Y2002" s="272"/>
      <c r="Z2002" s="133"/>
      <c r="AA2002" s="133"/>
      <c r="AB2002" s="133"/>
      <c r="AC2002" s="17"/>
      <c r="AE2002" s="19"/>
      <c r="AF2002" s="19"/>
    </row>
    <row r="2003" spans="1:32" ht="15.75" x14ac:dyDescent="0.25">
      <c r="A2003" s="136"/>
      <c r="B2003" s="158"/>
      <c r="C2003" s="17"/>
      <c r="E2003" s="180"/>
      <c r="G2003" s="25"/>
      <c r="H2003" s="25"/>
      <c r="I2003" s="18"/>
      <c r="K2003" s="256"/>
      <c r="L2003" s="20"/>
      <c r="M2003" s="183"/>
      <c r="N2003" s="271"/>
      <c r="O2003" s="133"/>
      <c r="P2003" s="133"/>
      <c r="Q2003" s="20"/>
      <c r="R2003" s="133"/>
      <c r="S2003" s="271"/>
      <c r="T2003" s="20"/>
      <c r="U2003" s="177"/>
      <c r="V2003" s="217"/>
      <c r="X2003" s="133"/>
      <c r="Y2003" s="272"/>
      <c r="Z2003" s="133"/>
      <c r="AA2003" s="133"/>
      <c r="AB2003" s="133"/>
      <c r="AC2003" s="17"/>
      <c r="AE2003" s="19"/>
      <c r="AF2003" s="19"/>
    </row>
    <row r="2004" spans="1:32" ht="15.75" x14ac:dyDescent="0.25">
      <c r="A2004" s="136"/>
      <c r="B2004" s="158"/>
      <c r="C2004" s="17"/>
      <c r="E2004" s="180"/>
      <c r="G2004" s="25"/>
      <c r="H2004" s="25"/>
      <c r="I2004" s="18"/>
      <c r="K2004" s="256"/>
      <c r="L2004" s="20"/>
      <c r="M2004" s="183"/>
      <c r="N2004" s="271"/>
      <c r="O2004" s="133"/>
      <c r="P2004" s="133"/>
      <c r="Q2004" s="20"/>
      <c r="R2004" s="133"/>
      <c r="S2004" s="271"/>
      <c r="T2004" s="20"/>
      <c r="U2004" s="177"/>
      <c r="V2004" s="217"/>
      <c r="X2004" s="133"/>
      <c r="Y2004" s="272"/>
      <c r="Z2004" s="133"/>
      <c r="AA2004" s="133"/>
      <c r="AB2004" s="133"/>
      <c r="AC2004" s="17"/>
      <c r="AE2004" s="19"/>
      <c r="AF2004" s="19"/>
    </row>
    <row r="2005" spans="1:32" ht="15.75" x14ac:dyDescent="0.25">
      <c r="A2005" s="136"/>
      <c r="B2005" s="158"/>
      <c r="C2005" s="17"/>
      <c r="E2005" s="180"/>
      <c r="G2005" s="25"/>
      <c r="H2005" s="25"/>
      <c r="I2005" s="18"/>
      <c r="K2005" s="256"/>
      <c r="L2005" s="20"/>
      <c r="M2005" s="183"/>
      <c r="N2005" s="271"/>
      <c r="O2005" s="133"/>
      <c r="P2005" s="133"/>
      <c r="Q2005" s="20"/>
      <c r="R2005" s="133"/>
      <c r="S2005" s="271"/>
      <c r="T2005" s="20"/>
      <c r="U2005" s="177"/>
      <c r="V2005" s="217"/>
      <c r="X2005" s="133"/>
      <c r="Y2005" s="272"/>
      <c r="Z2005" s="133"/>
      <c r="AA2005" s="133"/>
      <c r="AB2005" s="133"/>
      <c r="AC2005" s="17"/>
      <c r="AE2005" s="19"/>
      <c r="AF2005" s="19"/>
    </row>
    <row r="2006" spans="1:32" ht="15.75" x14ac:dyDescent="0.25">
      <c r="A2006" s="136"/>
      <c r="B2006" s="158"/>
      <c r="C2006" s="17"/>
      <c r="E2006" s="180"/>
      <c r="G2006" s="25"/>
      <c r="H2006" s="25"/>
      <c r="I2006" s="18"/>
      <c r="K2006" s="256"/>
      <c r="L2006" s="20"/>
      <c r="M2006" s="183"/>
      <c r="N2006" s="271"/>
      <c r="O2006" s="133"/>
      <c r="P2006" s="133"/>
      <c r="Q2006" s="20"/>
      <c r="R2006" s="133"/>
      <c r="S2006" s="271"/>
      <c r="T2006" s="20"/>
      <c r="U2006" s="177"/>
      <c r="V2006" s="217"/>
      <c r="X2006" s="133"/>
      <c r="Y2006" s="272"/>
      <c r="Z2006" s="133"/>
      <c r="AA2006" s="133"/>
      <c r="AB2006" s="133"/>
      <c r="AC2006" s="17"/>
      <c r="AE2006" s="19"/>
      <c r="AF2006" s="19"/>
    </row>
    <row r="2007" spans="1:32" ht="15.75" x14ac:dyDescent="0.25">
      <c r="A2007" s="136"/>
      <c r="B2007" s="158"/>
      <c r="C2007" s="17"/>
      <c r="E2007" s="180"/>
      <c r="G2007" s="25"/>
      <c r="H2007" s="25"/>
      <c r="I2007" s="18"/>
      <c r="K2007" s="256"/>
      <c r="L2007" s="20"/>
      <c r="M2007" s="183"/>
      <c r="N2007" s="271"/>
      <c r="O2007" s="133"/>
      <c r="P2007" s="133"/>
      <c r="Q2007" s="20"/>
      <c r="R2007" s="133"/>
      <c r="S2007" s="271"/>
      <c r="T2007" s="20"/>
      <c r="U2007" s="177"/>
      <c r="V2007" s="217"/>
      <c r="X2007" s="133"/>
      <c r="Y2007" s="272"/>
      <c r="Z2007" s="133"/>
      <c r="AA2007" s="133"/>
      <c r="AB2007" s="133"/>
      <c r="AC2007" s="17"/>
      <c r="AE2007" s="19"/>
      <c r="AF2007" s="19"/>
    </row>
    <row r="2008" spans="1:32" ht="15.75" x14ac:dyDescent="0.25">
      <c r="A2008" s="136"/>
      <c r="B2008" s="158"/>
      <c r="C2008" s="17"/>
      <c r="E2008" s="180"/>
      <c r="G2008" s="25"/>
      <c r="H2008" s="25"/>
      <c r="I2008" s="18"/>
      <c r="K2008" s="256"/>
      <c r="L2008" s="20"/>
      <c r="M2008" s="183"/>
      <c r="N2008" s="271"/>
      <c r="O2008" s="133"/>
      <c r="P2008" s="133"/>
      <c r="Q2008" s="20"/>
      <c r="R2008" s="133"/>
      <c r="S2008" s="271"/>
      <c r="T2008" s="20"/>
      <c r="U2008" s="177"/>
      <c r="V2008" s="217"/>
      <c r="X2008" s="133"/>
      <c r="Y2008" s="272"/>
      <c r="Z2008" s="133"/>
      <c r="AA2008" s="133"/>
      <c r="AB2008" s="133"/>
      <c r="AC2008" s="17"/>
      <c r="AE2008" s="19"/>
      <c r="AF2008" s="19"/>
    </row>
    <row r="2009" spans="1:32" ht="15.75" x14ac:dyDescent="0.25">
      <c r="A2009" s="136"/>
      <c r="B2009" s="158"/>
      <c r="C2009" s="17"/>
      <c r="E2009" s="180"/>
      <c r="G2009" s="25"/>
      <c r="H2009" s="25"/>
      <c r="I2009" s="18"/>
      <c r="K2009" s="256"/>
      <c r="L2009" s="20"/>
      <c r="M2009" s="183"/>
      <c r="N2009" s="271"/>
      <c r="O2009" s="133"/>
      <c r="P2009" s="133"/>
      <c r="Q2009" s="20"/>
      <c r="R2009" s="133"/>
      <c r="S2009" s="271"/>
      <c r="T2009" s="20"/>
      <c r="U2009" s="177"/>
      <c r="V2009" s="217"/>
      <c r="X2009" s="133"/>
      <c r="Y2009" s="272"/>
      <c r="Z2009" s="133"/>
      <c r="AA2009" s="133"/>
      <c r="AB2009" s="133"/>
      <c r="AC2009" s="17"/>
      <c r="AE2009" s="19"/>
      <c r="AF2009" s="19"/>
    </row>
    <row r="2010" spans="1:32" ht="15.75" x14ac:dyDescent="0.25">
      <c r="A2010" s="136"/>
      <c r="B2010" s="158"/>
      <c r="C2010" s="17"/>
      <c r="E2010" s="180"/>
      <c r="G2010" s="25"/>
      <c r="H2010" s="25"/>
      <c r="I2010" s="18"/>
      <c r="K2010" s="256"/>
      <c r="L2010" s="20"/>
      <c r="M2010" s="183"/>
      <c r="N2010" s="271"/>
      <c r="O2010" s="133"/>
      <c r="P2010" s="133"/>
      <c r="Q2010" s="20"/>
      <c r="R2010" s="133"/>
      <c r="S2010" s="271"/>
      <c r="T2010" s="20"/>
      <c r="U2010" s="177"/>
      <c r="V2010" s="217"/>
      <c r="X2010" s="133"/>
      <c r="Y2010" s="272"/>
      <c r="Z2010" s="133"/>
      <c r="AA2010" s="133"/>
      <c r="AB2010" s="133"/>
      <c r="AC2010" s="17"/>
      <c r="AE2010" s="19"/>
      <c r="AF2010" s="19"/>
    </row>
    <row r="2011" spans="1:32" ht="15.75" x14ac:dyDescent="0.25">
      <c r="A2011" s="136"/>
      <c r="B2011" s="158"/>
      <c r="C2011" s="17"/>
      <c r="E2011" s="180"/>
      <c r="G2011" s="25"/>
      <c r="H2011" s="25"/>
      <c r="I2011" s="18"/>
      <c r="K2011" s="256"/>
      <c r="L2011" s="20"/>
      <c r="M2011" s="183"/>
      <c r="N2011" s="271"/>
      <c r="O2011" s="133"/>
      <c r="P2011" s="133"/>
      <c r="Q2011" s="20"/>
      <c r="R2011" s="133"/>
      <c r="S2011" s="271"/>
      <c r="T2011" s="20"/>
      <c r="U2011" s="177"/>
      <c r="V2011" s="217"/>
      <c r="X2011" s="133"/>
      <c r="Y2011" s="272"/>
      <c r="Z2011" s="133"/>
      <c r="AA2011" s="133"/>
      <c r="AB2011" s="133"/>
      <c r="AC2011" s="17"/>
      <c r="AE2011" s="19"/>
      <c r="AF2011" s="19"/>
    </row>
    <row r="2012" spans="1:32" ht="15.75" x14ac:dyDescent="0.25">
      <c r="A2012" s="136"/>
      <c r="B2012" s="158"/>
      <c r="C2012" s="17"/>
      <c r="E2012" s="180"/>
      <c r="G2012" s="25"/>
      <c r="H2012" s="25"/>
      <c r="I2012" s="18"/>
      <c r="K2012" s="256"/>
      <c r="L2012" s="20"/>
      <c r="M2012" s="183"/>
      <c r="N2012" s="271"/>
      <c r="O2012" s="133"/>
      <c r="P2012" s="133"/>
      <c r="Q2012" s="20"/>
      <c r="R2012" s="133"/>
      <c r="S2012" s="271"/>
      <c r="T2012" s="20"/>
      <c r="U2012" s="177"/>
      <c r="V2012" s="217"/>
      <c r="X2012" s="133"/>
      <c r="Y2012" s="272"/>
      <c r="Z2012" s="133"/>
      <c r="AA2012" s="133"/>
      <c r="AB2012" s="133"/>
      <c r="AC2012" s="17"/>
      <c r="AE2012" s="19"/>
      <c r="AF2012" s="19"/>
    </row>
    <row r="2013" spans="1:32" ht="15.75" x14ac:dyDescent="0.25">
      <c r="A2013" s="136"/>
      <c r="B2013" s="158"/>
      <c r="C2013" s="17"/>
      <c r="E2013" s="180"/>
      <c r="G2013" s="25"/>
      <c r="H2013" s="25"/>
      <c r="I2013" s="18"/>
      <c r="K2013" s="256"/>
      <c r="L2013" s="20"/>
      <c r="M2013" s="183"/>
      <c r="N2013" s="271"/>
      <c r="O2013" s="133"/>
      <c r="P2013" s="133"/>
      <c r="Q2013" s="20"/>
      <c r="R2013" s="133"/>
      <c r="S2013" s="271"/>
      <c r="T2013" s="20"/>
      <c r="U2013" s="177"/>
      <c r="V2013" s="217"/>
      <c r="X2013" s="133"/>
      <c r="Y2013" s="272"/>
      <c r="Z2013" s="133"/>
      <c r="AA2013" s="133"/>
      <c r="AB2013" s="133"/>
      <c r="AC2013" s="17"/>
      <c r="AE2013" s="19"/>
      <c r="AF2013" s="19"/>
    </row>
    <row r="2014" spans="1:32" ht="15.75" x14ac:dyDescent="0.25">
      <c r="A2014" s="136"/>
      <c r="B2014" s="158"/>
      <c r="C2014" s="17"/>
      <c r="E2014" s="180"/>
      <c r="G2014" s="25"/>
      <c r="H2014" s="25"/>
      <c r="I2014" s="18"/>
      <c r="K2014" s="256"/>
      <c r="L2014" s="20"/>
      <c r="M2014" s="183"/>
      <c r="N2014" s="271"/>
      <c r="O2014" s="133"/>
      <c r="P2014" s="133"/>
      <c r="Q2014" s="20"/>
      <c r="R2014" s="133"/>
      <c r="S2014" s="271"/>
      <c r="T2014" s="20"/>
      <c r="U2014" s="177"/>
      <c r="V2014" s="217"/>
      <c r="X2014" s="133"/>
      <c r="Y2014" s="272"/>
      <c r="Z2014" s="133"/>
      <c r="AA2014" s="133"/>
      <c r="AB2014" s="133"/>
      <c r="AC2014" s="17"/>
      <c r="AE2014" s="19"/>
      <c r="AF2014" s="19"/>
    </row>
    <row r="2015" spans="1:32" ht="15.75" x14ac:dyDescent="0.25">
      <c r="A2015" s="136"/>
      <c r="B2015" s="158"/>
      <c r="C2015" s="17"/>
      <c r="E2015" s="180"/>
      <c r="G2015" s="25"/>
      <c r="H2015" s="25"/>
      <c r="I2015" s="18"/>
      <c r="K2015" s="256"/>
      <c r="L2015" s="20"/>
      <c r="M2015" s="183"/>
      <c r="N2015" s="271"/>
      <c r="O2015" s="133"/>
      <c r="P2015" s="133"/>
      <c r="Q2015" s="20"/>
      <c r="R2015" s="133"/>
      <c r="S2015" s="271"/>
      <c r="T2015" s="20"/>
      <c r="U2015" s="177"/>
      <c r="V2015" s="217"/>
      <c r="X2015" s="133"/>
      <c r="Y2015" s="272"/>
      <c r="Z2015" s="133"/>
      <c r="AA2015" s="133"/>
      <c r="AB2015" s="133"/>
      <c r="AC2015" s="17"/>
      <c r="AE2015" s="19"/>
      <c r="AF2015" s="19"/>
    </row>
    <row r="2016" spans="1:32" ht="15.75" x14ac:dyDescent="0.25">
      <c r="A2016" s="136"/>
      <c r="B2016" s="158"/>
      <c r="C2016" s="17"/>
      <c r="E2016" s="180"/>
      <c r="G2016" s="25"/>
      <c r="H2016" s="25"/>
      <c r="I2016" s="18"/>
      <c r="K2016" s="256"/>
      <c r="L2016" s="20"/>
      <c r="M2016" s="183"/>
      <c r="N2016" s="271"/>
      <c r="O2016" s="133"/>
      <c r="P2016" s="133"/>
      <c r="Q2016" s="20"/>
      <c r="R2016" s="133"/>
      <c r="S2016" s="271"/>
      <c r="T2016" s="20"/>
      <c r="U2016" s="177"/>
      <c r="V2016" s="217"/>
      <c r="X2016" s="133"/>
      <c r="Y2016" s="272"/>
      <c r="Z2016" s="133"/>
      <c r="AA2016" s="133"/>
      <c r="AB2016" s="133"/>
      <c r="AC2016" s="17"/>
      <c r="AE2016" s="19"/>
      <c r="AF2016" s="19"/>
    </row>
    <row r="2017" spans="1:32" ht="15.75" x14ac:dyDescent="0.25">
      <c r="A2017" s="136"/>
      <c r="B2017" s="158"/>
      <c r="C2017" s="17"/>
      <c r="E2017" s="180"/>
      <c r="G2017" s="25"/>
      <c r="H2017" s="25"/>
      <c r="I2017" s="18"/>
      <c r="K2017" s="256"/>
      <c r="L2017" s="20"/>
      <c r="M2017" s="183"/>
      <c r="N2017" s="271"/>
      <c r="O2017" s="133"/>
      <c r="P2017" s="133"/>
      <c r="Q2017" s="20"/>
      <c r="R2017" s="133"/>
      <c r="S2017" s="271"/>
      <c r="T2017" s="20"/>
      <c r="U2017" s="177"/>
      <c r="V2017" s="217"/>
      <c r="X2017" s="133"/>
      <c r="Y2017" s="272"/>
      <c r="Z2017" s="133"/>
      <c r="AA2017" s="133"/>
      <c r="AB2017" s="133"/>
      <c r="AC2017" s="17"/>
      <c r="AE2017" s="19"/>
      <c r="AF2017" s="19"/>
    </row>
    <row r="2018" spans="1:32" ht="15.75" x14ac:dyDescent="0.25">
      <c r="A2018" s="136"/>
      <c r="B2018" s="158"/>
      <c r="C2018" s="17"/>
      <c r="E2018" s="180"/>
      <c r="G2018" s="25"/>
      <c r="H2018" s="25"/>
      <c r="I2018" s="18"/>
      <c r="K2018" s="256"/>
      <c r="L2018" s="20"/>
      <c r="M2018" s="183"/>
      <c r="N2018" s="271"/>
      <c r="O2018" s="133"/>
      <c r="P2018" s="133"/>
      <c r="Q2018" s="20"/>
      <c r="R2018" s="133"/>
      <c r="S2018" s="271"/>
      <c r="T2018" s="20"/>
      <c r="U2018" s="177"/>
      <c r="V2018" s="217"/>
      <c r="X2018" s="133"/>
      <c r="Y2018" s="272"/>
      <c r="Z2018" s="133"/>
      <c r="AA2018" s="133"/>
      <c r="AB2018" s="133"/>
      <c r="AC2018" s="17"/>
      <c r="AE2018" s="19"/>
      <c r="AF2018" s="19"/>
    </row>
    <row r="2019" spans="1:32" ht="15.75" x14ac:dyDescent="0.25">
      <c r="A2019" s="136"/>
      <c r="B2019" s="158"/>
      <c r="C2019" s="17"/>
      <c r="E2019" s="180"/>
      <c r="G2019" s="25"/>
      <c r="H2019" s="25"/>
      <c r="I2019" s="18"/>
      <c r="K2019" s="256"/>
      <c r="L2019" s="20"/>
      <c r="M2019" s="183"/>
      <c r="N2019" s="271"/>
      <c r="O2019" s="133"/>
      <c r="P2019" s="133"/>
      <c r="Q2019" s="20"/>
      <c r="R2019" s="133"/>
      <c r="S2019" s="271"/>
      <c r="T2019" s="20"/>
      <c r="U2019" s="177"/>
      <c r="V2019" s="217"/>
      <c r="X2019" s="133"/>
      <c r="Y2019" s="272"/>
      <c r="Z2019" s="133"/>
      <c r="AA2019" s="133"/>
      <c r="AB2019" s="133"/>
      <c r="AC2019" s="17"/>
      <c r="AE2019" s="19"/>
      <c r="AF2019" s="19"/>
    </row>
    <row r="2020" spans="1:32" ht="15.75" x14ac:dyDescent="0.25">
      <c r="A2020" s="136"/>
      <c r="B2020" s="158"/>
      <c r="C2020" s="17"/>
      <c r="E2020" s="180"/>
      <c r="G2020" s="25"/>
      <c r="H2020" s="25"/>
      <c r="I2020" s="18"/>
      <c r="K2020" s="256"/>
      <c r="L2020" s="20"/>
      <c r="M2020" s="183"/>
      <c r="N2020" s="271"/>
      <c r="O2020" s="133"/>
      <c r="P2020" s="133"/>
      <c r="Q2020" s="20"/>
      <c r="R2020" s="133"/>
      <c r="S2020" s="271"/>
      <c r="T2020" s="20"/>
      <c r="U2020" s="177"/>
      <c r="V2020" s="217"/>
      <c r="X2020" s="133"/>
      <c r="Y2020" s="272"/>
      <c r="Z2020" s="133"/>
      <c r="AA2020" s="133"/>
      <c r="AB2020" s="133"/>
      <c r="AC2020" s="17"/>
      <c r="AE2020" s="19"/>
      <c r="AF2020" s="19"/>
    </row>
    <row r="2021" spans="1:32" ht="15.75" x14ac:dyDescent="0.25">
      <c r="A2021" s="136"/>
      <c r="B2021" s="158"/>
      <c r="C2021" s="17"/>
      <c r="E2021" s="180"/>
      <c r="G2021" s="25"/>
      <c r="H2021" s="25"/>
      <c r="I2021" s="18"/>
      <c r="K2021" s="256"/>
      <c r="L2021" s="20"/>
      <c r="M2021" s="183"/>
      <c r="N2021" s="271"/>
      <c r="O2021" s="133"/>
      <c r="P2021" s="133"/>
      <c r="Q2021" s="20"/>
      <c r="R2021" s="133"/>
      <c r="S2021" s="271"/>
      <c r="T2021" s="20"/>
      <c r="U2021" s="177"/>
      <c r="V2021" s="217"/>
      <c r="X2021" s="133"/>
      <c r="Y2021" s="272"/>
      <c r="Z2021" s="133"/>
      <c r="AA2021" s="133"/>
      <c r="AB2021" s="133"/>
      <c r="AC2021" s="17"/>
      <c r="AE2021" s="19"/>
      <c r="AF2021" s="19"/>
    </row>
    <row r="2022" spans="1:32" ht="15.75" x14ac:dyDescent="0.25">
      <c r="A2022" s="136"/>
      <c r="B2022" s="158"/>
      <c r="C2022" s="17"/>
      <c r="E2022" s="180"/>
      <c r="G2022" s="25"/>
      <c r="H2022" s="25"/>
      <c r="I2022" s="18"/>
      <c r="K2022" s="256"/>
      <c r="L2022" s="20"/>
      <c r="M2022" s="183"/>
      <c r="N2022" s="271"/>
      <c r="O2022" s="133"/>
      <c r="P2022" s="133"/>
      <c r="Q2022" s="20"/>
      <c r="R2022" s="133"/>
      <c r="S2022" s="271"/>
      <c r="T2022" s="20"/>
      <c r="U2022" s="177"/>
      <c r="V2022" s="217"/>
      <c r="X2022" s="133"/>
      <c r="Y2022" s="272"/>
      <c r="Z2022" s="133"/>
      <c r="AA2022" s="133"/>
      <c r="AB2022" s="133"/>
      <c r="AC2022" s="17"/>
      <c r="AE2022" s="19"/>
      <c r="AF2022" s="19"/>
    </row>
    <row r="2023" spans="1:32" ht="15.75" x14ac:dyDescent="0.25">
      <c r="A2023" s="136"/>
      <c r="B2023" s="158"/>
      <c r="C2023" s="17"/>
      <c r="E2023" s="180"/>
      <c r="G2023" s="25"/>
      <c r="H2023" s="25"/>
      <c r="I2023" s="18"/>
      <c r="K2023" s="256"/>
      <c r="L2023" s="20"/>
      <c r="M2023" s="183"/>
      <c r="N2023" s="271"/>
      <c r="O2023" s="133"/>
      <c r="P2023" s="133"/>
      <c r="Q2023" s="20"/>
      <c r="R2023" s="133"/>
      <c r="S2023" s="271"/>
      <c r="T2023" s="20"/>
      <c r="U2023" s="177"/>
      <c r="V2023" s="217"/>
      <c r="X2023" s="133"/>
      <c r="Y2023" s="272"/>
      <c r="Z2023" s="133"/>
      <c r="AA2023" s="133"/>
      <c r="AB2023" s="133"/>
      <c r="AC2023" s="17"/>
      <c r="AE2023" s="19"/>
      <c r="AF2023" s="19"/>
    </row>
    <row r="2024" spans="1:32" ht="15.75" x14ac:dyDescent="0.25">
      <c r="A2024" s="136"/>
      <c r="B2024" s="158"/>
      <c r="C2024" s="17"/>
      <c r="E2024" s="180"/>
      <c r="G2024" s="25"/>
      <c r="H2024" s="25"/>
      <c r="I2024" s="18"/>
      <c r="K2024" s="256"/>
      <c r="L2024" s="20"/>
      <c r="M2024" s="183"/>
      <c r="N2024" s="271"/>
      <c r="O2024" s="133"/>
      <c r="P2024" s="133"/>
      <c r="Q2024" s="20"/>
      <c r="R2024" s="133"/>
      <c r="S2024" s="271"/>
      <c r="T2024" s="20"/>
      <c r="U2024" s="177"/>
      <c r="V2024" s="217"/>
      <c r="X2024" s="133"/>
      <c r="Y2024" s="272"/>
      <c r="Z2024" s="133"/>
      <c r="AA2024" s="133"/>
      <c r="AB2024" s="133"/>
      <c r="AC2024" s="17"/>
      <c r="AE2024" s="19"/>
      <c r="AF2024" s="19"/>
    </row>
    <row r="2025" spans="1:32" ht="15.75" x14ac:dyDescent="0.25">
      <c r="A2025" s="136"/>
      <c r="B2025" s="158"/>
      <c r="C2025" s="17"/>
      <c r="E2025" s="180"/>
      <c r="G2025" s="25"/>
      <c r="H2025" s="25"/>
      <c r="I2025" s="18"/>
      <c r="K2025" s="256"/>
      <c r="L2025" s="20"/>
      <c r="M2025" s="183"/>
      <c r="N2025" s="271"/>
      <c r="O2025" s="133"/>
      <c r="P2025" s="133"/>
      <c r="Q2025" s="20"/>
      <c r="R2025" s="133"/>
      <c r="S2025" s="271"/>
      <c r="T2025" s="20"/>
      <c r="U2025" s="177"/>
      <c r="V2025" s="217"/>
      <c r="X2025" s="133"/>
      <c r="Y2025" s="272"/>
      <c r="Z2025" s="133"/>
      <c r="AA2025" s="133"/>
      <c r="AB2025" s="133"/>
      <c r="AC2025" s="17"/>
      <c r="AE2025" s="19"/>
      <c r="AF2025" s="19"/>
    </row>
    <row r="2026" spans="1:32" ht="15.75" x14ac:dyDescent="0.25">
      <c r="A2026" s="136"/>
      <c r="B2026" s="158"/>
      <c r="C2026" s="17"/>
      <c r="E2026" s="180"/>
      <c r="G2026" s="25"/>
      <c r="H2026" s="25"/>
      <c r="I2026" s="18"/>
      <c r="K2026" s="256"/>
      <c r="L2026" s="20"/>
      <c r="M2026" s="183"/>
      <c r="N2026" s="271"/>
      <c r="O2026" s="133"/>
      <c r="P2026" s="133"/>
      <c r="Q2026" s="20"/>
      <c r="R2026" s="133"/>
      <c r="S2026" s="271"/>
      <c r="T2026" s="20"/>
      <c r="U2026" s="177"/>
      <c r="V2026" s="217"/>
      <c r="X2026" s="133"/>
      <c r="Y2026" s="272"/>
      <c r="Z2026" s="133"/>
      <c r="AA2026" s="133"/>
      <c r="AB2026" s="133"/>
      <c r="AC2026" s="17"/>
      <c r="AE2026" s="19"/>
      <c r="AF2026" s="19"/>
    </row>
    <row r="2027" spans="1:32" ht="15.75" x14ac:dyDescent="0.25">
      <c r="A2027" s="136"/>
      <c r="B2027" s="158"/>
      <c r="C2027" s="17"/>
      <c r="E2027" s="180"/>
      <c r="G2027" s="25"/>
      <c r="H2027" s="25"/>
      <c r="I2027" s="18"/>
      <c r="K2027" s="256"/>
      <c r="L2027" s="20"/>
      <c r="M2027" s="183"/>
      <c r="N2027" s="271"/>
      <c r="O2027" s="133"/>
      <c r="P2027" s="133"/>
      <c r="Q2027" s="20"/>
      <c r="R2027" s="133"/>
      <c r="S2027" s="271"/>
      <c r="T2027" s="20"/>
      <c r="U2027" s="177"/>
      <c r="V2027" s="217"/>
      <c r="X2027" s="133"/>
      <c r="Y2027" s="272"/>
      <c r="Z2027" s="133"/>
      <c r="AA2027" s="133"/>
      <c r="AB2027" s="133"/>
      <c r="AC2027" s="17"/>
      <c r="AE2027" s="19"/>
      <c r="AF2027" s="19"/>
    </row>
    <row r="2028" spans="1:32" ht="15.75" x14ac:dyDescent="0.25">
      <c r="A2028" s="136"/>
      <c r="B2028" s="158"/>
      <c r="C2028" s="17"/>
      <c r="E2028" s="180"/>
      <c r="G2028" s="25"/>
      <c r="H2028" s="25"/>
      <c r="I2028" s="18"/>
      <c r="K2028" s="256"/>
      <c r="L2028" s="20"/>
      <c r="M2028" s="183"/>
      <c r="N2028" s="271"/>
      <c r="O2028" s="133"/>
      <c r="P2028" s="133"/>
      <c r="Q2028" s="20"/>
      <c r="R2028" s="133"/>
      <c r="S2028" s="271"/>
      <c r="T2028" s="20"/>
      <c r="U2028" s="177"/>
      <c r="V2028" s="217"/>
      <c r="X2028" s="133"/>
      <c r="Y2028" s="272"/>
      <c r="Z2028" s="133"/>
      <c r="AA2028" s="133"/>
      <c r="AB2028" s="133"/>
      <c r="AC2028" s="17"/>
      <c r="AE2028" s="19"/>
      <c r="AF2028" s="19"/>
    </row>
    <row r="2029" spans="1:32" ht="15.75" x14ac:dyDescent="0.25">
      <c r="A2029" s="136"/>
      <c r="B2029" s="158"/>
      <c r="C2029" s="17"/>
      <c r="E2029" s="180"/>
      <c r="G2029" s="25"/>
      <c r="H2029" s="25"/>
      <c r="I2029" s="18"/>
      <c r="K2029" s="256"/>
      <c r="L2029" s="20"/>
      <c r="M2029" s="183"/>
      <c r="N2029" s="271"/>
      <c r="O2029" s="133"/>
      <c r="P2029" s="133"/>
      <c r="Q2029" s="20"/>
      <c r="R2029" s="133"/>
      <c r="S2029" s="271"/>
      <c r="T2029" s="20"/>
      <c r="U2029" s="177"/>
      <c r="V2029" s="217"/>
      <c r="X2029" s="133"/>
      <c r="Y2029" s="272"/>
      <c r="Z2029" s="133"/>
      <c r="AA2029" s="133"/>
      <c r="AB2029" s="133"/>
      <c r="AC2029" s="17"/>
      <c r="AE2029" s="19"/>
      <c r="AF2029" s="19"/>
    </row>
    <row r="2030" spans="1:32" ht="15.75" x14ac:dyDescent="0.25">
      <c r="A2030" s="136"/>
      <c r="B2030" s="158"/>
      <c r="C2030" s="17"/>
      <c r="E2030" s="180"/>
      <c r="G2030" s="25"/>
      <c r="H2030" s="25"/>
      <c r="I2030" s="18"/>
      <c r="K2030" s="256"/>
      <c r="L2030" s="20"/>
      <c r="M2030" s="183"/>
      <c r="N2030" s="271"/>
      <c r="O2030" s="133"/>
      <c r="P2030" s="133"/>
      <c r="Q2030" s="20"/>
      <c r="R2030" s="133"/>
      <c r="S2030" s="271"/>
      <c r="T2030" s="20"/>
      <c r="U2030" s="177"/>
      <c r="V2030" s="217"/>
      <c r="X2030" s="133"/>
      <c r="Y2030" s="272"/>
      <c r="Z2030" s="133"/>
      <c r="AA2030" s="133"/>
      <c r="AB2030" s="133"/>
      <c r="AC2030" s="17"/>
      <c r="AE2030" s="19"/>
      <c r="AF2030" s="19"/>
    </row>
    <row r="2031" spans="1:32" ht="15.75" x14ac:dyDescent="0.25">
      <c r="A2031" s="136"/>
      <c r="B2031" s="158"/>
      <c r="C2031" s="17"/>
      <c r="E2031" s="180"/>
      <c r="G2031" s="25"/>
      <c r="H2031" s="25"/>
      <c r="I2031" s="18"/>
      <c r="K2031" s="256"/>
      <c r="L2031" s="20"/>
      <c r="M2031" s="183"/>
      <c r="N2031" s="271"/>
      <c r="O2031" s="133"/>
      <c r="P2031" s="133"/>
      <c r="Q2031" s="20"/>
      <c r="R2031" s="133"/>
      <c r="S2031" s="271"/>
      <c r="T2031" s="20"/>
      <c r="U2031" s="177"/>
      <c r="V2031" s="217"/>
      <c r="X2031" s="133"/>
      <c r="Y2031" s="272"/>
      <c r="Z2031" s="133"/>
      <c r="AA2031" s="133"/>
      <c r="AB2031" s="133"/>
      <c r="AC2031" s="17"/>
      <c r="AE2031" s="19"/>
      <c r="AF2031" s="19"/>
    </row>
    <row r="2032" spans="1:32" ht="15.75" x14ac:dyDescent="0.25">
      <c r="A2032" s="136"/>
      <c r="B2032" s="158"/>
      <c r="C2032" s="17"/>
      <c r="E2032" s="180"/>
      <c r="G2032" s="25"/>
      <c r="H2032" s="25"/>
      <c r="I2032" s="18"/>
      <c r="K2032" s="256"/>
      <c r="L2032" s="20"/>
      <c r="M2032" s="183"/>
      <c r="N2032" s="271"/>
      <c r="O2032" s="133"/>
      <c r="P2032" s="133"/>
      <c r="Q2032" s="20"/>
      <c r="R2032" s="133"/>
      <c r="S2032" s="271"/>
      <c r="T2032" s="20"/>
      <c r="U2032" s="177"/>
      <c r="V2032" s="217"/>
      <c r="X2032" s="133"/>
      <c r="Y2032" s="272"/>
      <c r="Z2032" s="133"/>
      <c r="AA2032" s="133"/>
      <c r="AB2032" s="133"/>
      <c r="AC2032" s="17"/>
      <c r="AE2032" s="19"/>
      <c r="AF2032" s="19"/>
    </row>
    <row r="2033" spans="1:32" ht="15.75" x14ac:dyDescent="0.25">
      <c r="A2033" s="136"/>
      <c r="B2033" s="158"/>
      <c r="C2033" s="17"/>
      <c r="E2033" s="180"/>
      <c r="G2033" s="25"/>
      <c r="H2033" s="25"/>
      <c r="I2033" s="18"/>
      <c r="K2033" s="256"/>
      <c r="L2033" s="20"/>
      <c r="M2033" s="183"/>
      <c r="N2033" s="271"/>
      <c r="O2033" s="133"/>
      <c r="P2033" s="133"/>
      <c r="Q2033" s="20"/>
      <c r="R2033" s="133"/>
      <c r="S2033" s="271"/>
      <c r="T2033" s="20"/>
      <c r="U2033" s="177"/>
      <c r="V2033" s="217"/>
      <c r="X2033" s="133"/>
      <c r="Y2033" s="272"/>
      <c r="Z2033" s="133"/>
      <c r="AA2033" s="133"/>
      <c r="AB2033" s="133"/>
      <c r="AC2033" s="17"/>
      <c r="AE2033" s="19"/>
      <c r="AF2033" s="19"/>
    </row>
    <row r="2034" spans="1:32" ht="15.75" x14ac:dyDescent="0.25">
      <c r="A2034" s="136"/>
      <c r="B2034" s="158"/>
      <c r="C2034" s="17"/>
      <c r="E2034" s="180"/>
      <c r="G2034" s="25"/>
      <c r="H2034" s="25"/>
      <c r="I2034" s="18"/>
      <c r="K2034" s="256"/>
      <c r="L2034" s="20"/>
      <c r="M2034" s="183"/>
      <c r="N2034" s="271"/>
      <c r="O2034" s="133"/>
      <c r="P2034" s="133"/>
      <c r="Q2034" s="20"/>
      <c r="R2034" s="133"/>
      <c r="S2034" s="271"/>
      <c r="T2034" s="20"/>
      <c r="U2034" s="177"/>
      <c r="V2034" s="217"/>
      <c r="X2034" s="133"/>
      <c r="Y2034" s="272"/>
      <c r="Z2034" s="133"/>
      <c r="AA2034" s="133"/>
      <c r="AB2034" s="133"/>
      <c r="AC2034" s="17"/>
      <c r="AE2034" s="19"/>
      <c r="AF2034" s="19"/>
    </row>
    <row r="2035" spans="1:32" ht="15.75" x14ac:dyDescent="0.25">
      <c r="A2035" s="136"/>
      <c r="B2035" s="158"/>
      <c r="C2035" s="17"/>
      <c r="E2035" s="180"/>
      <c r="G2035" s="25"/>
      <c r="H2035" s="25"/>
      <c r="I2035" s="18"/>
      <c r="K2035" s="256"/>
      <c r="L2035" s="20"/>
      <c r="M2035" s="183"/>
      <c r="N2035" s="271"/>
      <c r="O2035" s="133"/>
      <c r="P2035" s="133"/>
      <c r="Q2035" s="20"/>
      <c r="R2035" s="133"/>
      <c r="S2035" s="271"/>
      <c r="T2035" s="20"/>
      <c r="U2035" s="177"/>
      <c r="V2035" s="217"/>
      <c r="X2035" s="133"/>
      <c r="Y2035" s="272"/>
      <c r="Z2035" s="133"/>
      <c r="AA2035" s="133"/>
      <c r="AB2035" s="133"/>
      <c r="AC2035" s="17"/>
      <c r="AE2035" s="19"/>
      <c r="AF2035" s="19"/>
    </row>
    <row r="2036" spans="1:32" ht="15.75" x14ac:dyDescent="0.25">
      <c r="A2036" s="136"/>
      <c r="B2036" s="158"/>
      <c r="C2036" s="17"/>
      <c r="E2036" s="180"/>
      <c r="G2036" s="25"/>
      <c r="H2036" s="25"/>
      <c r="I2036" s="18"/>
      <c r="K2036" s="256"/>
      <c r="L2036" s="20"/>
      <c r="M2036" s="183"/>
      <c r="N2036" s="271"/>
      <c r="O2036" s="133"/>
      <c r="P2036" s="133"/>
      <c r="Q2036" s="20"/>
      <c r="R2036" s="133"/>
      <c r="S2036" s="271"/>
      <c r="T2036" s="20"/>
      <c r="U2036" s="177"/>
      <c r="V2036" s="217"/>
      <c r="X2036" s="133"/>
      <c r="Y2036" s="272"/>
      <c r="Z2036" s="133"/>
      <c r="AA2036" s="133"/>
      <c r="AB2036" s="133"/>
      <c r="AC2036" s="17"/>
      <c r="AE2036" s="19"/>
      <c r="AF2036" s="19"/>
    </row>
    <row r="2037" spans="1:32" ht="15.75" x14ac:dyDescent="0.25">
      <c r="A2037" s="136"/>
      <c r="B2037" s="158"/>
      <c r="C2037" s="17"/>
      <c r="E2037" s="180"/>
      <c r="G2037" s="25"/>
      <c r="H2037" s="25"/>
      <c r="I2037" s="18"/>
      <c r="K2037" s="256"/>
      <c r="L2037" s="20"/>
      <c r="M2037" s="183"/>
      <c r="N2037" s="271"/>
      <c r="O2037" s="133"/>
      <c r="P2037" s="133"/>
      <c r="Q2037" s="20"/>
      <c r="R2037" s="133"/>
      <c r="S2037" s="271"/>
      <c r="T2037" s="20"/>
      <c r="U2037" s="177"/>
      <c r="V2037" s="217"/>
      <c r="X2037" s="133"/>
      <c r="Y2037" s="272"/>
      <c r="Z2037" s="133"/>
      <c r="AA2037" s="133"/>
      <c r="AB2037" s="133"/>
      <c r="AC2037" s="17"/>
      <c r="AE2037" s="19"/>
      <c r="AF2037" s="19"/>
    </row>
    <row r="2038" spans="1:32" ht="15.75" x14ac:dyDescent="0.25">
      <c r="A2038" s="136"/>
      <c r="B2038" s="158"/>
      <c r="C2038" s="17"/>
      <c r="E2038" s="180"/>
      <c r="G2038" s="25"/>
      <c r="H2038" s="25"/>
      <c r="I2038" s="18"/>
      <c r="K2038" s="256"/>
      <c r="L2038" s="20"/>
      <c r="M2038" s="183"/>
      <c r="N2038" s="271"/>
      <c r="O2038" s="133"/>
      <c r="P2038" s="133"/>
      <c r="Q2038" s="20"/>
      <c r="R2038" s="133"/>
      <c r="S2038" s="271"/>
      <c r="T2038" s="20"/>
      <c r="U2038" s="177"/>
      <c r="V2038" s="217"/>
      <c r="X2038" s="133"/>
      <c r="Y2038" s="272"/>
      <c r="Z2038" s="133"/>
      <c r="AA2038" s="133"/>
      <c r="AB2038" s="133"/>
      <c r="AC2038" s="17"/>
      <c r="AE2038" s="19"/>
      <c r="AF2038" s="19"/>
    </row>
    <row r="2039" spans="1:32" ht="15.75" x14ac:dyDescent="0.25">
      <c r="A2039" s="136"/>
      <c r="B2039" s="158"/>
      <c r="C2039" s="17"/>
      <c r="E2039" s="180"/>
      <c r="G2039" s="25"/>
      <c r="H2039" s="25"/>
      <c r="I2039" s="18"/>
      <c r="K2039" s="256"/>
      <c r="L2039" s="20"/>
      <c r="M2039" s="183"/>
      <c r="N2039" s="271"/>
      <c r="O2039" s="133"/>
      <c r="P2039" s="133"/>
      <c r="Q2039" s="20"/>
      <c r="R2039" s="133"/>
      <c r="S2039" s="271"/>
      <c r="T2039" s="20"/>
      <c r="U2039" s="177"/>
      <c r="V2039" s="217"/>
      <c r="X2039" s="133"/>
      <c r="Y2039" s="272"/>
      <c r="Z2039" s="133"/>
      <c r="AA2039" s="133"/>
      <c r="AB2039" s="133"/>
      <c r="AC2039" s="17"/>
      <c r="AE2039" s="19"/>
      <c r="AF2039" s="19"/>
    </row>
    <row r="2040" spans="1:32" ht="15.75" x14ac:dyDescent="0.25">
      <c r="A2040" s="136"/>
      <c r="B2040" s="158"/>
      <c r="C2040" s="17"/>
      <c r="E2040" s="180"/>
      <c r="G2040" s="25"/>
      <c r="H2040" s="25"/>
      <c r="I2040" s="18"/>
      <c r="K2040" s="256"/>
      <c r="L2040" s="20"/>
      <c r="M2040" s="183"/>
      <c r="N2040" s="271"/>
      <c r="O2040" s="133"/>
      <c r="P2040" s="133"/>
      <c r="Q2040" s="20"/>
      <c r="R2040" s="133"/>
      <c r="S2040" s="271"/>
      <c r="T2040" s="20"/>
      <c r="U2040" s="177"/>
      <c r="V2040" s="217"/>
      <c r="X2040" s="133"/>
      <c r="Y2040" s="272"/>
      <c r="Z2040" s="133"/>
      <c r="AA2040" s="133"/>
      <c r="AB2040" s="133"/>
      <c r="AC2040" s="17"/>
      <c r="AE2040" s="19"/>
      <c r="AF2040" s="19"/>
    </row>
    <row r="2041" spans="1:32" ht="15.75" x14ac:dyDescent="0.25">
      <c r="A2041" s="136"/>
      <c r="B2041" s="158"/>
      <c r="C2041" s="17"/>
      <c r="E2041" s="180"/>
      <c r="G2041" s="25"/>
      <c r="H2041" s="25"/>
      <c r="I2041" s="18"/>
      <c r="K2041" s="256"/>
      <c r="L2041" s="20"/>
      <c r="M2041" s="183"/>
      <c r="N2041" s="271"/>
      <c r="O2041" s="133"/>
      <c r="P2041" s="133"/>
      <c r="Q2041" s="20"/>
      <c r="R2041" s="133"/>
      <c r="S2041" s="271"/>
      <c r="T2041" s="20"/>
      <c r="U2041" s="177"/>
      <c r="V2041" s="217"/>
      <c r="X2041" s="133"/>
      <c r="Y2041" s="272"/>
      <c r="Z2041" s="133"/>
      <c r="AA2041" s="133"/>
      <c r="AB2041" s="133"/>
      <c r="AC2041" s="17"/>
      <c r="AE2041" s="19"/>
      <c r="AF2041" s="19"/>
    </row>
    <row r="2042" spans="1:32" ht="15.75" x14ac:dyDescent="0.25">
      <c r="A2042" s="136"/>
      <c r="B2042" s="158"/>
      <c r="C2042" s="17"/>
      <c r="E2042" s="180"/>
      <c r="G2042" s="25"/>
      <c r="H2042" s="25"/>
      <c r="I2042" s="18"/>
      <c r="K2042" s="256"/>
      <c r="L2042" s="20"/>
      <c r="M2042" s="183"/>
      <c r="N2042" s="271"/>
      <c r="O2042" s="133"/>
      <c r="P2042" s="133"/>
      <c r="Q2042" s="20"/>
      <c r="R2042" s="133"/>
      <c r="S2042" s="271"/>
      <c r="T2042" s="20"/>
      <c r="U2042" s="177"/>
      <c r="V2042" s="217"/>
      <c r="X2042" s="133"/>
      <c r="Y2042" s="272"/>
      <c r="Z2042" s="133"/>
      <c r="AA2042" s="133"/>
      <c r="AB2042" s="133"/>
      <c r="AC2042" s="17"/>
      <c r="AE2042" s="19"/>
      <c r="AF2042" s="19"/>
    </row>
    <row r="2043" spans="1:32" ht="15.75" x14ac:dyDescent="0.25">
      <c r="A2043" s="136"/>
      <c r="B2043" s="158"/>
      <c r="C2043" s="17"/>
      <c r="E2043" s="180"/>
      <c r="G2043" s="25"/>
      <c r="H2043" s="25"/>
      <c r="I2043" s="18"/>
      <c r="K2043" s="256"/>
      <c r="L2043" s="20"/>
      <c r="M2043" s="183"/>
      <c r="N2043" s="271"/>
      <c r="O2043" s="133"/>
      <c r="P2043" s="133"/>
      <c r="Q2043" s="20"/>
      <c r="R2043" s="133"/>
      <c r="S2043" s="271"/>
      <c r="T2043" s="20"/>
      <c r="U2043" s="177"/>
      <c r="V2043" s="217"/>
      <c r="X2043" s="133"/>
      <c r="Y2043" s="272"/>
      <c r="Z2043" s="133"/>
      <c r="AA2043" s="133"/>
      <c r="AB2043" s="133"/>
      <c r="AC2043" s="17"/>
      <c r="AE2043" s="19"/>
      <c r="AF2043" s="19"/>
    </row>
    <row r="2044" spans="1:32" ht="15.75" x14ac:dyDescent="0.25">
      <c r="A2044" s="136"/>
      <c r="B2044" s="158"/>
      <c r="C2044" s="17"/>
      <c r="E2044" s="180"/>
      <c r="G2044" s="25"/>
      <c r="H2044" s="25"/>
      <c r="I2044" s="18"/>
      <c r="K2044" s="256"/>
      <c r="L2044" s="20"/>
      <c r="M2044" s="183"/>
      <c r="N2044" s="271"/>
      <c r="O2044" s="133"/>
      <c r="P2044" s="133"/>
      <c r="Q2044" s="20"/>
      <c r="R2044" s="133"/>
      <c r="S2044" s="271"/>
      <c r="T2044" s="20"/>
      <c r="U2044" s="177"/>
      <c r="V2044" s="217"/>
      <c r="X2044" s="133"/>
      <c r="Y2044" s="272"/>
      <c r="Z2044" s="133"/>
      <c r="AA2044" s="133"/>
      <c r="AB2044" s="133"/>
      <c r="AC2044" s="17"/>
      <c r="AE2044" s="19"/>
      <c r="AF2044" s="19"/>
    </row>
    <row r="2045" spans="1:32" ht="15.75" x14ac:dyDescent="0.25">
      <c r="A2045" s="136"/>
      <c r="B2045" s="158"/>
      <c r="C2045" s="17"/>
      <c r="E2045" s="180"/>
      <c r="G2045" s="25"/>
      <c r="H2045" s="25"/>
      <c r="I2045" s="18"/>
      <c r="K2045" s="256"/>
      <c r="L2045" s="20"/>
      <c r="M2045" s="183"/>
      <c r="N2045" s="271"/>
      <c r="O2045" s="133"/>
      <c r="P2045" s="133"/>
      <c r="Q2045" s="20"/>
      <c r="R2045" s="133"/>
      <c r="S2045" s="271"/>
      <c r="T2045" s="20"/>
      <c r="U2045" s="177"/>
      <c r="V2045" s="217"/>
      <c r="X2045" s="133"/>
      <c r="Y2045" s="272"/>
      <c r="Z2045" s="133"/>
      <c r="AA2045" s="133"/>
      <c r="AB2045" s="133"/>
      <c r="AC2045" s="17"/>
      <c r="AE2045" s="19"/>
      <c r="AF2045" s="19"/>
    </row>
    <row r="2046" spans="1:32" ht="15.75" x14ac:dyDescent="0.25">
      <c r="A2046" s="136"/>
      <c r="B2046" s="158"/>
      <c r="C2046" s="17"/>
      <c r="E2046" s="180"/>
      <c r="G2046" s="25"/>
      <c r="H2046" s="25"/>
      <c r="I2046" s="18"/>
      <c r="K2046" s="256"/>
      <c r="L2046" s="20"/>
      <c r="M2046" s="183"/>
      <c r="N2046" s="271"/>
      <c r="O2046" s="133"/>
      <c r="P2046" s="133"/>
      <c r="Q2046" s="20"/>
      <c r="R2046" s="133"/>
      <c r="S2046" s="271"/>
      <c r="T2046" s="20"/>
      <c r="U2046" s="177"/>
      <c r="V2046" s="217"/>
      <c r="X2046" s="133"/>
      <c r="Y2046" s="272"/>
      <c r="Z2046" s="133"/>
      <c r="AA2046" s="133"/>
      <c r="AB2046" s="133"/>
      <c r="AC2046" s="17"/>
      <c r="AE2046" s="19"/>
      <c r="AF2046" s="19"/>
    </row>
    <row r="2047" spans="1:32" ht="15.75" x14ac:dyDescent="0.25">
      <c r="A2047" s="136"/>
      <c r="B2047" s="158"/>
      <c r="C2047" s="17"/>
      <c r="E2047" s="180"/>
      <c r="G2047" s="25"/>
      <c r="H2047" s="25"/>
      <c r="I2047" s="18"/>
      <c r="K2047" s="256"/>
      <c r="L2047" s="20"/>
      <c r="M2047" s="183"/>
      <c r="N2047" s="271"/>
      <c r="O2047" s="133"/>
      <c r="P2047" s="133"/>
      <c r="Q2047" s="20"/>
      <c r="R2047" s="133"/>
      <c r="S2047" s="271"/>
      <c r="T2047" s="20"/>
      <c r="U2047" s="177"/>
      <c r="V2047" s="217"/>
      <c r="X2047" s="133"/>
      <c r="Y2047" s="272"/>
      <c r="Z2047" s="133"/>
      <c r="AA2047" s="133"/>
      <c r="AB2047" s="133"/>
      <c r="AC2047" s="17"/>
      <c r="AE2047" s="19"/>
      <c r="AF2047" s="19"/>
    </row>
    <row r="2048" spans="1:32" ht="15.75" x14ac:dyDescent="0.25">
      <c r="A2048" s="136"/>
      <c r="B2048" s="158"/>
      <c r="C2048" s="17"/>
      <c r="E2048" s="180"/>
      <c r="G2048" s="25"/>
      <c r="H2048" s="25"/>
      <c r="I2048" s="18"/>
      <c r="K2048" s="256"/>
      <c r="L2048" s="20"/>
      <c r="M2048" s="183"/>
      <c r="N2048" s="271"/>
      <c r="O2048" s="133"/>
      <c r="P2048" s="133"/>
      <c r="Q2048" s="20"/>
      <c r="R2048" s="133"/>
      <c r="S2048" s="271"/>
      <c r="T2048" s="20"/>
      <c r="U2048" s="177"/>
      <c r="V2048" s="217"/>
      <c r="X2048" s="133"/>
      <c r="Y2048" s="272"/>
      <c r="Z2048" s="133"/>
      <c r="AA2048" s="133"/>
      <c r="AB2048" s="133"/>
      <c r="AC2048" s="17"/>
      <c r="AE2048" s="19"/>
      <c r="AF2048" s="19"/>
    </row>
    <row r="2049" spans="1:32" ht="15.75" x14ac:dyDescent="0.25">
      <c r="A2049" s="136"/>
      <c r="B2049" s="158"/>
      <c r="C2049" s="17"/>
      <c r="E2049" s="180"/>
      <c r="G2049" s="25"/>
      <c r="H2049" s="25"/>
      <c r="I2049" s="18"/>
      <c r="K2049" s="256"/>
      <c r="L2049" s="20"/>
      <c r="M2049" s="183"/>
      <c r="N2049" s="271"/>
      <c r="O2049" s="133"/>
      <c r="P2049" s="133"/>
      <c r="Q2049" s="20"/>
      <c r="R2049" s="133"/>
      <c r="S2049" s="271"/>
      <c r="T2049" s="20"/>
      <c r="U2049" s="177"/>
      <c r="V2049" s="217"/>
      <c r="X2049" s="133"/>
      <c r="Y2049" s="272"/>
      <c r="Z2049" s="133"/>
      <c r="AA2049" s="133"/>
      <c r="AB2049" s="133"/>
      <c r="AC2049" s="17"/>
      <c r="AE2049" s="19"/>
      <c r="AF2049" s="19"/>
    </row>
    <row r="2050" spans="1:32" ht="15.75" x14ac:dyDescent="0.25">
      <c r="A2050" s="136"/>
      <c r="B2050" s="158"/>
      <c r="C2050" s="17"/>
      <c r="E2050" s="180"/>
      <c r="G2050" s="25"/>
      <c r="H2050" s="25"/>
      <c r="I2050" s="18"/>
      <c r="K2050" s="256"/>
      <c r="L2050" s="20"/>
      <c r="M2050" s="183"/>
      <c r="N2050" s="271"/>
      <c r="O2050" s="133"/>
      <c r="P2050" s="133"/>
      <c r="Q2050" s="20"/>
      <c r="R2050" s="133"/>
      <c r="S2050" s="271"/>
      <c r="T2050" s="20"/>
      <c r="U2050" s="177"/>
      <c r="V2050" s="217"/>
      <c r="X2050" s="133"/>
      <c r="Y2050" s="272"/>
      <c r="Z2050" s="133"/>
      <c r="AA2050" s="133"/>
      <c r="AB2050" s="133"/>
      <c r="AC2050" s="17"/>
      <c r="AE2050" s="19"/>
      <c r="AF2050" s="19"/>
    </row>
    <row r="2051" spans="1:32" ht="15.75" x14ac:dyDescent="0.25">
      <c r="A2051" s="136"/>
      <c r="B2051" s="158"/>
      <c r="C2051" s="17"/>
      <c r="E2051" s="180"/>
      <c r="G2051" s="25"/>
      <c r="H2051" s="25"/>
      <c r="I2051" s="18"/>
      <c r="K2051" s="256"/>
      <c r="L2051" s="20"/>
      <c r="M2051" s="183"/>
      <c r="N2051" s="271"/>
      <c r="O2051" s="133"/>
      <c r="P2051" s="133"/>
      <c r="Q2051" s="20"/>
      <c r="R2051" s="133"/>
      <c r="S2051" s="271"/>
      <c r="T2051" s="20"/>
      <c r="U2051" s="177"/>
      <c r="V2051" s="217"/>
      <c r="X2051" s="133"/>
      <c r="Y2051" s="272"/>
      <c r="Z2051" s="133"/>
      <c r="AA2051" s="133"/>
      <c r="AB2051" s="133"/>
      <c r="AC2051" s="17"/>
      <c r="AE2051" s="19"/>
      <c r="AF2051" s="19"/>
    </row>
    <row r="2052" spans="1:32" ht="15.75" x14ac:dyDescent="0.25">
      <c r="A2052" s="136"/>
      <c r="B2052" s="158"/>
      <c r="C2052" s="17"/>
      <c r="E2052" s="180"/>
      <c r="G2052" s="25"/>
      <c r="H2052" s="25"/>
      <c r="I2052" s="18"/>
      <c r="K2052" s="256"/>
      <c r="L2052" s="20"/>
      <c r="M2052" s="183"/>
      <c r="N2052" s="271"/>
      <c r="O2052" s="133"/>
      <c r="P2052" s="133"/>
      <c r="Q2052" s="20"/>
      <c r="R2052" s="133"/>
      <c r="S2052" s="271"/>
      <c r="T2052" s="20"/>
      <c r="U2052" s="177"/>
      <c r="V2052" s="217"/>
      <c r="X2052" s="133"/>
      <c r="Y2052" s="272"/>
      <c r="Z2052" s="133"/>
      <c r="AA2052" s="133"/>
      <c r="AB2052" s="133"/>
      <c r="AC2052" s="17"/>
      <c r="AE2052" s="19"/>
      <c r="AF2052" s="19"/>
    </row>
    <row r="2053" spans="1:32" ht="15.75" x14ac:dyDescent="0.25">
      <c r="A2053" s="136"/>
      <c r="B2053" s="158"/>
      <c r="C2053" s="17"/>
      <c r="E2053" s="180"/>
      <c r="G2053" s="25"/>
      <c r="H2053" s="25"/>
      <c r="I2053" s="18"/>
      <c r="K2053" s="256"/>
      <c r="L2053" s="20"/>
      <c r="M2053" s="183"/>
      <c r="N2053" s="271"/>
      <c r="O2053" s="133"/>
      <c r="P2053" s="133"/>
      <c r="Q2053" s="20"/>
      <c r="R2053" s="133"/>
      <c r="S2053" s="271"/>
      <c r="T2053" s="20"/>
      <c r="U2053" s="177"/>
      <c r="V2053" s="217"/>
      <c r="X2053" s="133"/>
      <c r="Y2053" s="272"/>
      <c r="Z2053" s="133"/>
      <c r="AA2053" s="133"/>
      <c r="AB2053" s="133"/>
      <c r="AC2053" s="17"/>
      <c r="AE2053" s="19"/>
      <c r="AF2053" s="19"/>
    </row>
  </sheetData>
  <conditionalFormatting sqref="F2:F150">
    <cfRule type="expression" dxfId="19" priority="24">
      <formula>IF($AA2="VERIFY QTY",TRUE,FALSE)</formula>
    </cfRule>
  </conditionalFormatting>
  <conditionalFormatting sqref="F151:F2500">
    <cfRule type="expression" dxfId="18" priority="1">
      <formula>IF($AB151="VERIFY QTY",TRUE,FALSE)</formula>
    </cfRule>
  </conditionalFormatting>
  <conditionalFormatting sqref="T2 T4 T6 T8 T10 T12 T14 T16 T18 T20 T22 T24 T26 T28 T30 T32 T34 T36 T38 T40 T42 T44 T46 T48 T50 T52 T54 T56 T58 T60 T62 T64 T66 T68 T70 T72 T74 T76 T78 T80 T82 T84 T86 T88 T90 T92 T94 T96 T98 T100 T102 T104 T106 T108 T110 T112 T114 T116 T118 T120 T122 T124 T126 T128 T130 T132 T134 T136 T138 T140 T142 T144 T146 T148 T150 T152 T154 T156 T158 T160 T162 T164 T166 T168 T170 T172 T174 T176 T178 T180 T182 T184 T186 T188 T190 T192 T194 T196 T198 T200 T202 T204 T206 T208 T210 T212 T214 T216 T218 T220 T222 T224 T226 T228 T230 T232 T234 T236 T238 T240 T242 T244 T246 T248 T250 T252 T254 T256 T258 T260 T262 T264 T266 T268 T270 T272 T274 T276 T278 T280 T282 T284 T286 T288 T290 T292 T294 T296 T298 T300 T302 T304 T306 T308 T310 T312 T314 T316 T318 T320 T322 T324 T326 T328 T330 T332 T334 T336 T338 T340 T342 T344 T346 T348 T350 T352 T354 T356 T358 T360 T362 T364 T366 T368 T370 T372 T374 T376 T378 T380 T382 T384 T386 T388 T390 T392 T394 T396 T398 T400 T402 T404 T406 T408 T410 T412 T414 T416 T418 T420 T422 T424 T426 T428 T430 T432 T434 T436 T438 T440 T442 T444 T446 T448 T450 T452 T454 T456 T458 T460 T462 T464 T466 T468 T470 T472 T474 T476 T478 T480 T482 T484 T486 T488 T490 T492 T494 T496 T498 T500 T502 T504 T506 T508 T510 T512 T514 T516 T518 T520 T522 T524 T526 T528 T530 T532 T534 T536 T538 T540 T542 T544 T546 T548 T550 T552 T554 T556 T558 T560 T562 T564 T566 T568 T570 T572 T574 T576 T578 T580 T582 T584 T586 T588 T590 T592 T594 T596 T598 T600 T602 T604 T606 T608 T610 T612 T614 T616 T618 T620 T622 T624 T626 T628 T630 T632 T634 T636 T638 T640 T642 T644 T646 T648 T650 T652 T654 T656 T658 T660 T662 T664 T666 T668 T670 T672 T674 T676 T678 T680 T682 T684 T686 T688 T690 T692 T694 T696 T698 T700 T702 T704 T706 T708 T710 T712 T714 T716 T718 T720 T722 T724 T726 T728 T730 T732 T734 T736 T738 T740 T742 T744 T746 T748 T750 T752 T754 T756 T758 T760 T762 T764 T766 T768 T770 T772 T774 T776 T778 T780 T782 T784 T786 T788 T790 T792 T794 T796 T798 T800 T802 T804 T806 T808 T810 T812 T814 T816 T818 T820 T822 T824 T826 T828 T830 T832 T834 T836 T838 T840 T842 T844 T846 T848 T850 T852 T854 T856 T858 T860 T862 T864 T866 T868 T870 T872 T874 T876 T878 T880 T882 T884 T886 T888 T890 T892 T894 T896 T898 T900 T902 T904 T906 T908 T910 T912 T914 T916 T918 T920 T922 T924 T926 T928 T930 T932 T934 T936 T938 T940 T942 T944 T946 T948 T950 T952 T954 T956 T958 T960 T962 T964 T966 T968 T970 T972 T974 T976 T978 T980 T982 T984 T986 T988 T990 T992 T994 T996 T998 T1000 T1002 T1004 T1006 T1008 T1010 T1012 T1014 T1016 T1018 T1020 T1022 T1024 T1026 T1028 T1030 T1032 T1034 T1036 T1038 T1040 T1042 T1044 T1046 T1048 T1050 T1052 T1054 T1056 T1058 T1060 T1062 T1064 T1066 T1068 T1070 T1072 T1074 T1076 T1078 T1080 T1082 T1084 T1086 T1088 T1090 T1092 T1094 T1096 T1098 T1100 T1102 T1104 T1106 T1108 T1110 T1112 T1114 T1116 T1118 T1120 T1122 T1124 T1126 T1128 T1130 T1132 T1134 T1136 T1138 T1140 T1142 T1144 T1146 T1148 T1150 T1152 T1154 T1156 T1158 T1160 T1162 T1164 T1166 T1168 T1170 T1172 T1174 T1176 T1178 T1180 T1182 T1184 T1186 T1188 T1190 T1192 T1194 T1196 T1198 T1200 T1202 T1204 T1206 T1208 T1210 T1212 T1214 T1216 T1218 T1220 T1222 T1224 T1226 T1228 T1230 T1232 T1234 T1236 T1238 T1240 T1242 T1244 T1246 T1248 T1250 T1252 T1254 T1256 T1258 T1260 T1262 T1264 T1266 T1268 T1270 T1272 T1274 T1276 T1278 T1280 T1282 T1284 T1286 T1288 T1290 T1292 T1294 T1296 T1298 T1300 T1302 T1304 T1306 T1308 T1310 T1312 T1314 T1316 T1318 T1320 T1322 T1324 T1326 T1328 T1330 T1332 T1334 T1336 T1338 T1340 T1342 T1344 T1346 T1348 T1350 T1352 T1354 T1356 T1358 T1360 T1362 T1364 T1366 T1368 T1370 T1372 T1374 T1376 T1378 T1380 T1382 T1384 T1386 T1388 T1390 T1392 T1394 T1396 T1398 T1400 T1402 T1404 T1406 T1408 T1410 T1412 T1414 T1416 T1418 T1420 T1422 T1424 T1426 T1428 T1430 T1432 T1434 T1436 T1438 T1440 T1442 T1444 T1446 T1448 T1450 T1452 T1454 T1456 T1458 T1460 T1462 T1464 T1466 T1468 T1470 T1472 T1474 T1476 T1478 T1480 T1482 T1484 T1486 T1488 T1490 T1492 T1494 T1496 T1498 T1500 T1502 T1504 T1506 T1508 T1510 T1512 T1514 T1516 T1518 T1520 T1522 T1524 T1526 T1528 T1530 T1532 T1534 T1536 T1538 T1540 T1542 T1544 T1546 T1548 T1550 T1552 T1554 T1556 T1558 T1560 T1562 T1564 T1566 T1568 T1570 T1572 T1574 T1576 T1578 T1580 T1582 T1584 T1586 T1588 T1590 T1592 T1594 T1596 T1598 T1600 T1602 T1604 T1606 T1608 T1610 T1612 T1614 T1616 T1618 T1620 T1622 T1624 T1626 T1628 T1630 T1632 T1634 T1636 T1638 T1640 T1642 T1644 T1646 T1648 T1650 T1652 T1654 T1656 T1658 T1660 T1662 T1664 T1666 T1668 T1670 T1672 T1674 T1676 T1678 T1680 T1682 T1684 T1686 T1688 T1690 T1692 T1694 T1696 T1698 T1700 T1702 T1704 T1706 T1708 T1710 T1712 T1714 T1716 T1718 T1720 T1722 T1724 T1726 T1728 T1730 T1732 T1734 T1736 T1738 T1740 T1742 T1744 T1746 T1748 T1750 T1752 T1754 T1756 T1758 T1760 T1762 T1764 T1766 T1768 T1770 T1772 T1774 T1776 T1778 T1780 T1782 T1784 T1786 T1788 T1790 T1792 T1794 T1796 T1798 T1800 T1802 T1804 T1806 T1808 T1810 T1812 T1814 T1816 T1818 T1820 T1822 T1824 T1826 T1828 T1830 T1832 T1834 T1836 T1838 T1840 T1842 T1844 T1846 T1848 T1850 T1852 T1854 T1856 T1858 T1860 T1862 T1864 T1866 T1868 T1870 T1872 T1874 T1876 T1878 T1880 T1882 T1884 T1886 T1888 T1890 T1892 T1894 T1896 T1898 T1900 T1902 T1904 T1906 T1908 T1910 T1912 T1914 T1916 T1918 T1920 T1922 T1924 T1926 T1928 T1930 T1932 T1934 T1936 T1938 T1940 T1942 T1944 T1946 T1948 T1950 T1952 T1954 T1956 T1958 T1960 T1962 T1964 T1966 T1968 T1970 T1972 T1974 T1976 T1978 T1980 T1982 T1984 T1986 T1988 T1990 T1992 T1994 T1996 T1998 T2000 T2002 T2004 T2006 T2008 T2010 T2012 T2014 T2016 T2018 T2020 T2022 T2024 T2026 T2028 T2030 T2032 T2034 T2036 T2038 T2040 T2042 T2044 T2046 T2048 T2050 T2052">
    <cfRule type="cellIs" dxfId="17" priority="4" operator="lessThanOrEqual">
      <formula>0</formula>
    </cfRule>
  </conditionalFormatting>
  <conditionalFormatting sqref="T3 T5 T7 T9 T11 T13 T15 T17 T19 T21 T23 T25 T27 T29 T31 T33 T35 T37 T39 T41 T43 T45 T47 T49 T51 T53 T55 T57 T59 T61 T63 T65 T67 T69 T71 T73 T75 T77 T79 T81 T83 T85 T87 T89 T91 T93 T95 T97 T99 T101 T103 T105 T107 T109 T111 T113 T115 T117 T119 T121 T123 T125 T127 T129 T131 T133 T135 T137 T139 T141 T143 T145 T147 T149 T151 T153 T155 T157 T159 T161 T163 T165 T167 T169 T171 T173 T175 T177 T179 T181 T183 T185 T187 T189 T191 T193 T195 T197 T199 T201 T203 T205 T207 T209 T211 T213 T215 T217 T219 T221 T223 T225 T227 T229 T231 T233 T235 T237 T239 T241 T243 T245 T247 T249 T251 T253 T255 T257 T259 T261 T263 T265 T267 T269 T271 T273 T275 T277 T279 T281 T283 T285 T287 T289 T291 T293 T295 T297 T299 T301 T303 T305 T307 T309 T311 T313 T315 T317 T319 T321 T323 T325 T327 T329 T331 T333 T335 T337 T339 T341 T343 T345 T347 T349 T351 T353 T355 T357 T359 T361 T363 T365 T367 T369 T371 T373 T375 T377 T379 T381 T383 T385 T387 T389 T391 T393 T395 T397 T399 T401 T403 T405 T407 T409 T411 T413 T415 T417 T419 T421 T423 T425 T427 T429 T431 T433 T435 T437 T439 T441 T443 T445 T447 T449 T451 T453 T455 T457 T459 T461 T463 T465 T467 T469 T471 T473 T475 T477 T479 T481 T483 T485 T487 T489 T491 T493 T495 T497 T499 T501 T503 T505 T507 T509 T511 T513 T515 T517 T519 T521 T523 T525 T527 T529 T531 T533 T535 T537 T539 T541 T543 T545 T547 T549 T551 T553 T555 T557 T559 T561 T563 T565 T567 T569 T571 T573 T575 T577 T579 T581 T583 T585 T587 T589 T591 T593 T595 T597 T599 T601 T603 T605 T607 T609 T611 T613 T615 T617 T619 T621 T623 T625 T627 T629 T631 T633 T635 T637 T639 T641 T643 T645 T647 T649 T651 T653 T655 T657 T659 T661 T663 T665 T667 T669 T671 T673 T675 T677 T679 T681 T683 T685 T687 T689 T691 T693 T695 T697 T699 T701 T703 T705 T707 T709 T711 T713 T715 T717 T719 T721 T723 T725 T727 T729 T731 T733 T735 T737 T739 T741 T743 T745 T747 T749 T751 T753 T755 T757 T759 T761 T763 T765 T767 T769 T771 T773 T775 T777 T779 T781 T783 T785 T787 T789 T791 T793 T795 T797 T799 T801 T803 T805 T807 T809 T811 T813 T815 T817 T819 T821 T823 T825 T827 T829 T831 T833 T835 T837 T839 T841 T843 T845 T847 T849 T851 T853 T855 T857 T859 T861 T863 T865 T867 T869 T871 T873 T875 T877 T879 T881 T883 T885 T887 T889 T891 T893 T895 T897 T899 T901 T903 T905 T907 T909 T911 T913 T915 T917 T919 T921 T923 T925 T927 T929 T931 T933 T935 T937 T939 T941 T943 T945 T947 T949 T951 T953 T955 T957 T959 T961 T963 T965 T967 T969 T971 T973 T975 T977 T979 T981 T983 T985 T987 T989 T991 T993 T995 T997 T999 T1001 T1003 T1005 T1007 T1009 T1011 T1013 T1015 T1017 T1019 T1021 T1023 T1025 T1027 T1029 T1031 T1033 T1035 T1037 T1039 T1041 T1043 T1045 T1047 T1049 T1051 T1053 T1055 T1057 T1059 T1061 T1063 T1065 T1067 T1069 T1071 T1073 T1075 T1077 T1079 T1081 T1083 T1085 T1087 T1089 T1091 T1093 T1095 T1097 T1099 T1101 T1103 T1105 T1107 T1109 T1111 T1113 T1115 T1117 T1119 T1121 T1123 T1125 T1127 T1129 T1131 T1133 T1135 T1137 T1139 T1141 T1143 T1145 T1147 T1149 T1151 T1153 T1155 T1157 T1159 T1161 T1163 T1165 T1167 T1169 T1171 T1173 T1175 T1177 T1179 T1181 T1183 T1185 T1187 T1189 T1191 T1193 T1195 T1197 T1199 T1201 T1203 T1205 T1207 T1209 T1211 T1213 T1215 T1217 T1219 T1221 T1223 T1225 T1227 T1229 T1231 T1233 T1235 T1237 T1239 T1241 T1243 T1245 T1247 T1249 T1251 T1253 T1255 T1257 T1259 T1261 T1263 T1265 T1267 T1269 T1271 T1273 T1275 T1277 T1279 T1281 T1283 T1285 T1287 T1289 T1291 T1293 T1295 T1297 T1299 T1301 T1303 T1305 T1307 T1309 T1311 T1313 T1315 T1317 T1319 T1321 T1323 T1325 T1327 T1329 T1331 T1333 T1335 T1337 T1339 T1341 T1343 T1345 T1347 T1349 T1351 T1353 T1355 T1357 T1359 T1361 T1363 T1365 T1367 T1369 T1371 T1373 T1375 T1377 T1379 T1381 T1383 T1385 T1387 T1389 T1391 T1393 T1395 T1397 T1399 T1401 T1403 T1405 T1407 T1409 T1411 T1413 T1415 T1417 T1419 T1421 T1423 T1425 T1427 T1429 T1431 T1433 T1435 T1437 T1439 T1441 T1443 T1445 T1447 T1449 T1451 T1453 T1455 T1457 T1459 T1461 T1463 T1465 T1467 T1469 T1471 T1473 T1475 T1477 T1479 T1481 T1483 T1485 T1487 T1489 T1491 T1493 T1495 T1497 T1499 T1501 T1503 T1505 T1507 T1509 T1511 T1513 T1515 T1517 T1519 T1521 T1523 T1525 T1527 T1529 T1531 T1533 T1535 T1537 T1539 T1541 T1543 T1545 T1547 T1549 T1551 T1553 T1555 T1557 T1559 T1561 T1563 T1565 T1567 T1569 T1571 T1573 T1575 T1577 T1579 T1581 T1583 T1585 T1587 T1589 T1591 T1593 T1595 T1597 T1599 T1601 T1603 T1605 T1607 T1609 T1611 T1613 T1615 T1617 T1619 T1621 T1623 T1625 T1627 T1629 T1631 T1633 T1635 T1637 T1639 T1641 T1643 T1645 T1647 T1649 T1651 T1653 T1655 T1657 T1659 T1661 T1663 T1665 T1667 T1669 T1671 T1673 T1675 T1677 T1679 T1681 T1683 T1685 T1687 T1689 T1691 T1693 T1695 T1697 T1699 T1701 T1703 T1705 T1707 T1709 T1711 T1713 T1715 T1717 T1719 T1721 T1723 T1725 T1727 T1729 T1731 T1733 T1735 T1737 T1739 T1741 T1743 T1745 T1747 T1749 T1751 T1753 T1755 T1757 T1759 T1761 T1763 T1765 T1767 T1769 T1771 T1773 T1775 T1777 T1779 T1781 T1783 T1785 T1787 T1789 T1791 T1793 T1795 T1797 T1799 T1801 T1803 T1805 T1807 T1809 T1811 T1813 T1815 T1817 T1819 T1821 T1823 T1825 T1827 T1829 T1831 T1833 T1835 T1837 T1839 T1841 T1843 T1845 T1847 T1849 T1851 T1853 T1855 T1857 T1859 T1861 T1863 T1865 T1867 T1869 T1871 T1873 T1875 T1877 T1879 T1881 T1883 T1885 T1887 T1889 T1891 T1893 T1895 T1897 T1899 T1901 T1903 T1905 T1907 T1909 T1911 T1913 T1915 T1917 T1919 T1921 T1923 T1925 T1927 T1929 T1931 T1933 T1935 T1937 T1939 T1941 T1943 T1945 T1947 T1949 T1951 T1953 T1955 T1957 T1959 T1961 T1963 T1965 T1967 T1969 T1971 T1973 T1975 T1977 T1979 T1981 T1983 T1985 T1987 T1989 T1991 T1993 T1995 T1997 T1999 T2001 T2003 T2005 T2007 T2009 T2011 T2013 T2015 T2017 T2019 T2021 T2023 T2025 T2027 T2029 T2031 T2033 T2035 T2037 T2039 T2041 T2043 T2045 T2047 T2049 T2051 T2053">
    <cfRule type="cellIs" dxfId="16" priority="3" operator="lessThanOrEqual">
      <formula>0</formula>
    </cfRule>
  </conditionalFormatting>
  <conditionalFormatting sqref="AA2:AA150 AB151:AB2500">
    <cfRule type="expression" dxfId="15" priority="2">
      <formula>IF(AA2="VERIFY QTY",TRUE,FALSE)</formula>
    </cfRule>
  </conditionalFormatting>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0" tint="-0.249977111117893"/>
  </sheetPr>
  <dimension ref="B1:AE810"/>
  <sheetViews>
    <sheetView topLeftCell="B1" zoomScale="55" zoomScaleNormal="55" workbookViewId="0">
      <selection activeCell="B1" sqref="B1"/>
    </sheetView>
  </sheetViews>
  <sheetFormatPr defaultColWidth="8.88671875" defaultRowHeight="15" x14ac:dyDescent="0.2"/>
  <cols>
    <col min="1" max="1" width="8.88671875" style="34"/>
    <col min="2" max="2" width="16.109375" style="34" bestFit="1" customWidth="1"/>
    <col min="3" max="3" width="17.44140625" style="34" customWidth="1"/>
    <col min="4" max="4" width="65.109375" style="34" customWidth="1"/>
    <col min="5" max="5" width="102.109375" style="34" customWidth="1"/>
    <col min="6" max="6" width="34.6640625" style="34" customWidth="1"/>
    <col min="7" max="8" width="20.6640625" style="35" customWidth="1"/>
    <col min="9" max="9" width="16.77734375" style="34" customWidth="1"/>
    <col min="10" max="10" width="18.6640625" style="34" customWidth="1"/>
    <col min="11" max="11" width="13.88671875" style="34" customWidth="1"/>
    <col min="12" max="12" width="31.33203125" style="34" customWidth="1"/>
    <col min="13" max="13" width="16.88671875" style="34" customWidth="1"/>
    <col min="14" max="14" width="30.33203125" style="34" customWidth="1"/>
    <col min="15" max="15" width="10.5546875" style="36" customWidth="1"/>
    <col min="16" max="16" width="8.88671875" style="34" customWidth="1"/>
    <col min="17" max="17" width="9.33203125" style="34" customWidth="1"/>
    <col min="18" max="18" width="16.21875" style="34" bestFit="1" customWidth="1"/>
    <col min="19" max="26" width="8.88671875" style="34" customWidth="1"/>
    <col min="27" max="27" width="15.77734375" style="34" customWidth="1"/>
    <col min="28" max="28" width="13.88671875" style="34" customWidth="1"/>
    <col min="29" max="29" width="44.6640625" style="34" customWidth="1"/>
    <col min="30" max="30" width="18.44140625" style="34" customWidth="1"/>
    <col min="31" max="31" width="18.109375" style="34" customWidth="1"/>
    <col min="32" max="32" width="31.88671875" style="34" bestFit="1" customWidth="1"/>
    <col min="33" max="33" width="42.77734375" style="34" bestFit="1" customWidth="1"/>
    <col min="34" max="34" width="12.21875" style="34" customWidth="1"/>
    <col min="35" max="35" width="8.88671875" style="34" customWidth="1"/>
    <col min="36" max="16384" width="8.88671875" style="34"/>
  </cols>
  <sheetData>
    <row r="1" spans="3:28" ht="15.95" customHeight="1" x14ac:dyDescent="0.2"/>
    <row r="2" spans="3:28" ht="32.1" customHeight="1" x14ac:dyDescent="0.25">
      <c r="D2" s="37" t="s">
        <v>0</v>
      </c>
      <c r="E2" s="421" t="str">
        <f>IF(AND(I17=1,J17&lt;2),E3,IF(AND(I17=0,J17=2), "COMBINATION OF" &amp;E4,IF(AND(I17=2,J17&lt;2),"EITHER " &amp;E3,IF(AND(I17&gt;0,J17&gt;1), "EITHER " &amp;E3&amp; " OR THE COMBINATION OF " &amp;E4,IF(AND(I17=0,J17&gt;2),E4, "NO CLASS OF WORK IDENTIFIED, CHECK WITH STATE SPECIFICATIONS ENGINEER")))))</f>
        <v>NO CLASS OF WORK IDENTIFIED, CHECK WITH STATE SPECIFICATIONS ENGINEER</v>
      </c>
      <c r="F2" s="421"/>
      <c r="G2" s="421"/>
      <c r="H2" s="421"/>
      <c r="I2" s="421"/>
      <c r="J2" s="421"/>
      <c r="K2" s="421"/>
      <c r="L2" s="421"/>
      <c r="M2" s="421"/>
      <c r="AA2" s="38"/>
      <c r="AB2" s="38"/>
    </row>
    <row r="3" spans="3:28" ht="32.1" customHeight="1" x14ac:dyDescent="0.25">
      <c r="D3" s="37" t="s">
        <v>1</v>
      </c>
      <c r="E3" s="421" t="str">
        <f>IF(I17&gt;0,CONCATENATE(L19,L20,L21,L22,L23,L24,L25,L26,L27,L28,L29,L30,L31,L32,L33),"")</f>
        <v/>
      </c>
      <c r="F3" s="421"/>
      <c r="G3" s="421"/>
      <c r="H3" s="421"/>
      <c r="I3" s="421"/>
      <c r="J3" s="421"/>
      <c r="K3" s="421"/>
      <c r="L3" s="421"/>
      <c r="M3" s="421"/>
    </row>
    <row r="4" spans="3:28" ht="32.1" customHeight="1" x14ac:dyDescent="0.25">
      <c r="D4" s="37" t="s">
        <v>2</v>
      </c>
      <c r="E4" s="422" t="str">
        <f>IF(J17&gt;1,"ANY TWO OF THE FOLLOWING ("&amp;CONCATENATE(N19,N20,N21,N22,N23,N24,N25,N26,N27,N28,N29,N30,N31,N32,N33)&amp;")","")</f>
        <v/>
      </c>
      <c r="F4" s="422"/>
      <c r="G4" s="422"/>
      <c r="H4" s="422"/>
      <c r="I4" s="422"/>
      <c r="J4" s="422"/>
      <c r="K4" s="422"/>
      <c r="L4" s="422"/>
      <c r="M4" s="422"/>
    </row>
    <row r="5" spans="3:28" ht="32.1" customHeight="1" x14ac:dyDescent="0.25">
      <c r="D5" s="39" t="s">
        <v>3</v>
      </c>
      <c r="E5" s="40" t="str">
        <f>IF(E2="NO CLASS OF WORK IDENTIFIED, CHECK WITH STATE SPECIFICATIONS ENGINEER","YES",IF(K17&gt;0,"YES",IF(AND(J17&gt;1,M17&gt;0),"YES","NO")))</f>
        <v>YES</v>
      </c>
      <c r="F5" s="41"/>
      <c r="G5" s="42"/>
      <c r="H5" s="42"/>
      <c r="I5" s="43"/>
      <c r="J5" s="41"/>
      <c r="K5" s="41"/>
      <c r="L5" s="41"/>
      <c r="M5" s="41"/>
    </row>
    <row r="6" spans="3:28" ht="21.95" customHeight="1" x14ac:dyDescent="0.2">
      <c r="C6" s="42"/>
      <c r="D6" s="44"/>
      <c r="E6" s="45"/>
      <c r="G6" s="46"/>
      <c r="H6" s="46"/>
      <c r="I6" s="47"/>
    </row>
    <row r="7" spans="3:28" ht="21.95" customHeight="1" x14ac:dyDescent="0.2">
      <c r="C7" s="42"/>
      <c r="D7" s="45"/>
      <c r="E7" s="45"/>
      <c r="G7" s="46"/>
      <c r="H7" s="46"/>
      <c r="I7" s="47"/>
    </row>
    <row r="8" spans="3:28" ht="21.95" customHeight="1" x14ac:dyDescent="0.2">
      <c r="C8" s="42"/>
      <c r="D8" s="48"/>
      <c r="E8" s="49"/>
      <c r="G8" s="46"/>
      <c r="H8" s="46"/>
      <c r="I8" s="47"/>
      <c r="N8" s="34" t="str">
        <f>IF('COW CALCS'!E4="YES",IF(I8="YES","","STATE SPECIFICATION ENGINEER APPROVAL NEEDED"),"")</f>
        <v/>
      </c>
    </row>
    <row r="9" spans="3:28" ht="21.95" customHeight="1" x14ac:dyDescent="0.2">
      <c r="C9" s="42"/>
      <c r="D9" s="48"/>
      <c r="E9" s="50"/>
      <c r="F9" s="51"/>
      <c r="G9" s="46"/>
      <c r="H9" s="46"/>
      <c r="I9" s="47"/>
    </row>
    <row r="10" spans="3:28" ht="21.95" customHeight="1" x14ac:dyDescent="0.2">
      <c r="C10" s="52"/>
      <c r="D10" s="48" t="s">
        <v>742</v>
      </c>
      <c r="E10" s="185">
        <f>SUM(SSE_Tbl[CATEGORY
TOTAL])</f>
        <v>0</v>
      </c>
      <c r="F10" s="188"/>
      <c r="G10" s="188"/>
      <c r="H10" s="188"/>
      <c r="I10" s="188"/>
      <c r="J10" s="80"/>
    </row>
    <row r="11" spans="3:28" ht="21.95" customHeight="1" thickBot="1" x14ac:dyDescent="0.25">
      <c r="C11" s="182"/>
      <c r="D11" s="53" t="s">
        <v>986</v>
      </c>
      <c r="E11" s="186">
        <f>SUMIF('BID ITEM TABLE'!$M$2:$M$2000,"9Z9",'BID ITEM TABLE'!H2:H7000)</f>
        <v>0</v>
      </c>
      <c r="G11" s="46"/>
      <c r="H11" s="46"/>
      <c r="I11" s="47"/>
      <c r="J11" s="80"/>
    </row>
    <row r="12" spans="3:28" ht="21.95" customHeight="1" x14ac:dyDescent="0.2">
      <c r="C12" s="42"/>
      <c r="D12" s="48" t="s">
        <v>987</v>
      </c>
      <c r="E12" s="187" t="e">
        <f>E11/E10</f>
        <v>#DIV/0!</v>
      </c>
      <c r="G12" s="181"/>
      <c r="H12" s="54"/>
      <c r="I12" s="47"/>
      <c r="AA12" s="55"/>
      <c r="AB12" s="55"/>
    </row>
    <row r="13" spans="3:28" ht="21.95" customHeight="1" x14ac:dyDescent="0.2">
      <c r="C13" s="42"/>
      <c r="D13" s="423" t="e">
        <f>IF(E12&gt;5/100,"9Z9 % IS GREATER THAN 3.0%, REVIEW 9Z9 CATEGORIES","")</f>
        <v>#DIV/0!</v>
      </c>
      <c r="E13" s="424"/>
      <c r="F13" s="425"/>
      <c r="G13" s="54"/>
      <c r="H13" s="54"/>
      <c r="I13" s="47"/>
      <c r="AA13" s="55"/>
      <c r="AB13" s="55"/>
    </row>
    <row r="14" spans="3:28" ht="21.95" customHeight="1" x14ac:dyDescent="0.25">
      <c r="D14" s="48"/>
      <c r="E14" s="89"/>
      <c r="F14" s="43"/>
      <c r="G14" s="41"/>
      <c r="H14" s="54"/>
      <c r="I14" s="47"/>
      <c r="AA14" s="55"/>
      <c r="AB14" s="55"/>
    </row>
    <row r="15" spans="3:28" x14ac:dyDescent="0.2">
      <c r="H15" s="54"/>
      <c r="AA15" s="55"/>
      <c r="AB15" s="55"/>
    </row>
    <row r="16" spans="3:28" ht="48.75" customHeight="1" x14ac:dyDescent="0.2">
      <c r="D16" s="53" t="s">
        <v>743</v>
      </c>
      <c r="E16" s="196">
        <v>9.7500000000000003E-2</v>
      </c>
      <c r="H16" s="54"/>
      <c r="I16" s="56" t="s">
        <v>745</v>
      </c>
      <c r="J16" s="56" t="s">
        <v>746</v>
      </c>
      <c r="AA16" s="55"/>
      <c r="AB16" s="55"/>
    </row>
    <row r="17" spans="2:28" s="47" customFormat="1" ht="40.5" customHeight="1" x14ac:dyDescent="0.2">
      <c r="B17" s="57"/>
      <c r="C17" s="57"/>
      <c r="D17" s="53" t="s">
        <v>744</v>
      </c>
      <c r="E17" s="93">
        <v>0.19500000000000001</v>
      </c>
      <c r="F17" s="57"/>
      <c r="G17" s="57"/>
      <c r="H17" s="57"/>
      <c r="I17" s="195">
        <f>COUNTIF(I19:I33,"X")</f>
        <v>0</v>
      </c>
      <c r="J17" s="195">
        <f>COUNTIF(J19:J31,"X")</f>
        <v>0</v>
      </c>
      <c r="K17" s="87">
        <f>COUNTIF(SSE_Tbl[SINGLE CLASS
SSE REQUIRED],"X")</f>
        <v>0</v>
      </c>
      <c r="M17" s="87">
        <f>COUNTIF(SSE_Tbl[COMBO CLASS
SSE REQUIRED],"X")</f>
        <v>0</v>
      </c>
      <c r="O17" s="57"/>
      <c r="P17" s="172"/>
      <c r="AA17" s="88"/>
      <c r="AB17" s="88"/>
    </row>
    <row r="18" spans="2:28" ht="109.5" customHeight="1" x14ac:dyDescent="0.2">
      <c r="B18" s="57" t="s">
        <v>23</v>
      </c>
      <c r="C18" s="57" t="s">
        <v>739</v>
      </c>
      <c r="D18" s="58" t="s">
        <v>738</v>
      </c>
      <c r="E18" s="57" t="s">
        <v>24</v>
      </c>
      <c r="F18" s="58" t="s">
        <v>740</v>
      </c>
      <c r="G18" s="59" t="s">
        <v>747</v>
      </c>
      <c r="H18" s="59" t="s">
        <v>748</v>
      </c>
      <c r="I18" s="59" t="s">
        <v>749</v>
      </c>
      <c r="J18" s="59" t="s">
        <v>750</v>
      </c>
      <c r="K18" s="58" t="s">
        <v>751</v>
      </c>
      <c r="L18" s="58" t="s">
        <v>752</v>
      </c>
      <c r="M18" s="58" t="s">
        <v>753</v>
      </c>
      <c r="N18" s="58" t="s">
        <v>754</v>
      </c>
      <c r="O18" s="60"/>
      <c r="P18" s="60"/>
      <c r="Q18" s="57"/>
      <c r="AA18" s="55"/>
      <c r="AB18" s="55"/>
    </row>
    <row r="19" spans="2:28" ht="36" customHeight="1" x14ac:dyDescent="0.2">
      <c r="B19" s="61">
        <v>1</v>
      </c>
      <c r="C19" s="47" t="s">
        <v>9</v>
      </c>
      <c r="D19" s="47" t="s">
        <v>26</v>
      </c>
      <c r="E19" s="62" t="s">
        <v>27</v>
      </c>
      <c r="F19" s="63" t="s">
        <v>727</v>
      </c>
      <c r="G19" s="64">
        <f>SUMIF(BI_TBL[Item 
Class],SSE_Tbl[[#This Row],[ABBREV]],BI_TBL[Item Total])</f>
        <v>0</v>
      </c>
      <c r="H19" s="65" t="e">
        <f>SSE_Tbl[[#This Row],[CATEGORY
TOTAL]]/$E$10</f>
        <v>#DIV/0!</v>
      </c>
      <c r="I19" s="63" t="e">
        <f>IF(SSE_Tbl[[#This Row],[CATEGORY 
%]]&gt;=$E$17,"X","-")</f>
        <v>#DIV/0!</v>
      </c>
      <c r="J19" s="63" t="e">
        <f>IF(AND(SSE_Tbl[[#This Row],[CATEGORY 
%]]&gt;$E$16,SSE_Tbl[[#This Row],[CATEGORY 
%]]&lt;$E$17),"X","-")</f>
        <v>#DIV/0!</v>
      </c>
      <c r="K19" s="61" t="e">
        <f>IF(AND(SSE_Tbl[[#This Row],[CATEGORY
    &gt;19.5%]]="X",F19="X"),"X","-")</f>
        <v>#DIV/0!</v>
      </c>
      <c r="L19" s="66" t="e">
        <f>IF(SSE_Tbl[[#This Row],[CATEGORY
    &gt;19.5%]]="X",SSE_Tbl[[#This Row],[CATERGORY CLASSIFICATION]],"")</f>
        <v>#DIV/0!</v>
      </c>
      <c r="M19" s="61" t="e">
        <f>IF(AND(SSE_Tbl[[#This Row],[CATEGORIES
&gt; 10.5% AND &lt; 19.5%]]="X",F19="X"),"X","")</f>
        <v>#DIV/0!</v>
      </c>
      <c r="N19" s="67" t="e">
        <f>IF(SSE_Tbl[[#This Row],[CATEGORIES
&gt; 10.5% AND &lt; 19.5%]]="X",D19,"-")</f>
        <v>#DIV/0!</v>
      </c>
      <c r="O19" s="63"/>
      <c r="P19" s="63"/>
      <c r="Q19" s="61"/>
      <c r="R19" s="179"/>
      <c r="AA19" s="55"/>
      <c r="AB19" s="55"/>
    </row>
    <row r="20" spans="2:28" ht="54" customHeight="1" x14ac:dyDescent="0.2">
      <c r="B20" s="61">
        <v>2</v>
      </c>
      <c r="C20" s="47" t="s">
        <v>7</v>
      </c>
      <c r="D20" s="47" t="s">
        <v>29</v>
      </c>
      <c r="E20" s="62" t="s">
        <v>30</v>
      </c>
      <c r="F20" s="63" t="s">
        <v>727</v>
      </c>
      <c r="G20" s="64">
        <f>SUMIF(BI_TBL[Item 
Class],SSE_Tbl[[#This Row],[ABBREV]],BI_TBL[Item Total])</f>
        <v>0</v>
      </c>
      <c r="H20" s="65" t="e">
        <f>SSE_Tbl[[#This Row],[CATEGORY
TOTAL]]/$E$10</f>
        <v>#DIV/0!</v>
      </c>
      <c r="I20" s="63" t="e">
        <f>IF(SSE_Tbl[[#This Row],[CATEGORY 
%]]&gt;=$E$17,"X","-")</f>
        <v>#DIV/0!</v>
      </c>
      <c r="J20" s="63" t="e">
        <f>IF(AND(SSE_Tbl[[#This Row],[CATEGORY 
%]]&gt;$E$16,SSE_Tbl[[#This Row],[CATEGORY 
%]]&lt;$E$17),"X","-")</f>
        <v>#DIV/0!</v>
      </c>
      <c r="K20" s="61" t="e">
        <f>IF(AND(SSE_Tbl[[#This Row],[CATEGORY
    &gt;19.5%]]="X",F20="X"),"X","-")</f>
        <v>#DIV/0!</v>
      </c>
      <c r="L20" s="66" t="e">
        <f>IF(SSE_Tbl[[#This Row],[CATEGORY
    &gt;19.5%]]="X",IF(COUNTIF($I$19:I19,"X")&gt;0," OR "&amp;D20,D20),"")</f>
        <v>#DIV/0!</v>
      </c>
      <c r="M20" s="61" t="e">
        <f>IF(AND(SSE_Tbl[[#This Row],[CATEGORIES
&gt; 10.5% AND &lt; 19.5%]]="X",F20="X"),"X","")</f>
        <v>#DIV/0!</v>
      </c>
      <c r="N20" s="67" t="e">
        <f>IF(SSE_Tbl[[#This Row],[CATEGORIES
&gt; 10.5% AND &lt; 19.5%]]="X",IF(COUNTIF($J$19:J19,"X")&gt;0,", "&amp;SSE_Tbl[[#This Row],[CATERGORY CLASSIFICATION]],SSE_Tbl[[#This Row],[CATERGORY CLASSIFICATION]]),"")</f>
        <v>#DIV/0!</v>
      </c>
      <c r="O20" s="63"/>
      <c r="P20" s="63"/>
      <c r="Q20" s="61"/>
      <c r="R20" s="179"/>
      <c r="AA20" s="55"/>
      <c r="AB20" s="55"/>
    </row>
    <row r="21" spans="2:28" ht="36" customHeight="1" x14ac:dyDescent="0.2">
      <c r="B21" s="61">
        <v>3</v>
      </c>
      <c r="C21" s="47" t="s">
        <v>13</v>
      </c>
      <c r="D21" s="47" t="s">
        <v>32</v>
      </c>
      <c r="E21" s="62" t="s">
        <v>33</v>
      </c>
      <c r="F21" s="68" t="s">
        <v>34</v>
      </c>
      <c r="G21" s="64">
        <f>SUMIF(BI_TBL[Item 
Class],SSE_Tbl[[#This Row],[ABBREV]],BI_TBL[Item Total])</f>
        <v>0</v>
      </c>
      <c r="H21" s="65" t="e">
        <f>SSE_Tbl[[#This Row],[CATEGORY
TOTAL]]/$E$10</f>
        <v>#DIV/0!</v>
      </c>
      <c r="I21" s="63" t="e">
        <f>IF(SSE_Tbl[[#This Row],[CATEGORY 
%]]&gt;=$E$17,"X","-")</f>
        <v>#DIV/0!</v>
      </c>
      <c r="J21" s="63" t="e">
        <f>IF(AND(SSE_Tbl[[#This Row],[CATEGORY 
%]]&gt;$E$16,SSE_Tbl[[#This Row],[CATEGORY 
%]]&lt;$E$17),"X","-")</f>
        <v>#DIV/0!</v>
      </c>
      <c r="K21" s="61" t="e">
        <f>IF(AND(SSE_Tbl[[#This Row],[CATEGORY
    &gt;19.5%]]="X",F21="X"),"X","-")</f>
        <v>#DIV/0!</v>
      </c>
      <c r="L21" s="66" t="e">
        <f>IF(SSE_Tbl[[#This Row],[CATEGORY
    &gt;19.5%]]="X",IF(COUNTIF($I$19:I20,"X")&gt;0," OR "&amp;D21,D21),"")</f>
        <v>#DIV/0!</v>
      </c>
      <c r="M21" s="61" t="e">
        <f>IF(AND(SSE_Tbl[[#This Row],[CATEGORIES
&gt; 10.5% AND &lt; 19.5%]]="X",F21="X"),"X","")</f>
        <v>#DIV/0!</v>
      </c>
      <c r="N21" s="67" t="e">
        <f>IF(SSE_Tbl[[#This Row],[CATEGORIES
&gt; 10.5% AND &lt; 19.5%]]="X",IF(COUNTIF($J$19:J20,"X")&gt;0,", "&amp;SSE_Tbl[[#This Row],[CATERGORY CLASSIFICATION]],SSE_Tbl[[#This Row],[CATERGORY CLASSIFICATION]]),"")</f>
        <v>#DIV/0!</v>
      </c>
      <c r="O21" s="63"/>
      <c r="P21" s="63"/>
      <c r="Q21" s="61"/>
      <c r="R21" s="179"/>
      <c r="AA21" s="55"/>
      <c r="AB21" s="55"/>
    </row>
    <row r="22" spans="2:28" ht="36" customHeight="1" x14ac:dyDescent="0.2">
      <c r="B22" s="61">
        <v>4</v>
      </c>
      <c r="C22" s="47" t="s">
        <v>16</v>
      </c>
      <c r="D22" s="47" t="s">
        <v>36</v>
      </c>
      <c r="E22" s="62" t="s">
        <v>37</v>
      </c>
      <c r="F22" s="68" t="s">
        <v>34</v>
      </c>
      <c r="G22" s="64">
        <f>SUMIF(BI_TBL[Item 
Class],SSE_Tbl[[#This Row],[ABBREV]],BI_TBL[Item Total])</f>
        <v>0</v>
      </c>
      <c r="H22" s="65" t="e">
        <f>SSE_Tbl[[#This Row],[CATEGORY
TOTAL]]/$E$10</f>
        <v>#DIV/0!</v>
      </c>
      <c r="I22" s="63" t="e">
        <f>IF(SSE_Tbl[[#This Row],[CATEGORY 
%]]&gt;=$E$17,"X","-")</f>
        <v>#DIV/0!</v>
      </c>
      <c r="J22" s="63" t="e">
        <f>IF(AND(SSE_Tbl[[#This Row],[CATEGORY 
%]]&gt;$E$16,SSE_Tbl[[#This Row],[CATEGORY 
%]]&lt;$E$17),"X","-")</f>
        <v>#DIV/0!</v>
      </c>
      <c r="K22" s="61" t="e">
        <f>IF(AND(SSE_Tbl[[#This Row],[CATEGORY
    &gt;19.5%]]="X",F22="X"),"X","-")</f>
        <v>#DIV/0!</v>
      </c>
      <c r="L22" s="66" t="e">
        <f>IF(SSE_Tbl[[#This Row],[CATEGORY
    &gt;19.5%]]="X",IF(COUNTIF($I$19:I21,"X")&gt;0," OR "&amp;D22,D22),"")</f>
        <v>#DIV/0!</v>
      </c>
      <c r="M22" s="61" t="e">
        <f>IF(AND(SSE_Tbl[[#This Row],[CATEGORIES
&gt; 10.5% AND &lt; 19.5%]]="X",F22="X"),"X","")</f>
        <v>#DIV/0!</v>
      </c>
      <c r="N22" s="67" t="e">
        <f>IF(SSE_Tbl[[#This Row],[CATEGORIES
&gt; 10.5% AND &lt; 19.5%]]="X",IF(COUNTIF($J$19:J21,"X")&gt;0,", "&amp;SSE_Tbl[[#This Row],[CATERGORY CLASSIFICATION]],SSE_Tbl[[#This Row],[CATERGORY CLASSIFICATION]]),"")</f>
        <v>#DIV/0!</v>
      </c>
      <c r="O22" s="63"/>
      <c r="P22" s="63"/>
      <c r="Q22" s="61"/>
      <c r="R22" s="179"/>
      <c r="AA22" s="55"/>
      <c r="AB22" s="55"/>
    </row>
    <row r="23" spans="2:28" ht="36" customHeight="1" x14ac:dyDescent="0.2">
      <c r="B23" s="61">
        <v>5</v>
      </c>
      <c r="C23" s="47" t="s">
        <v>5</v>
      </c>
      <c r="D23" s="47" t="s">
        <v>39</v>
      </c>
      <c r="E23" s="62" t="s">
        <v>429</v>
      </c>
      <c r="F23" s="63" t="s">
        <v>727</v>
      </c>
      <c r="G23" s="64">
        <f>SUMIF(BI_TBL[Item 
Class],SSE_Tbl[[#This Row],[ABBREV]],BI_TBL[Item Total])</f>
        <v>0</v>
      </c>
      <c r="H23" s="65" t="e">
        <f>SSE_Tbl[[#This Row],[CATEGORY
TOTAL]]/$E$10</f>
        <v>#DIV/0!</v>
      </c>
      <c r="I23" s="63" t="e">
        <f>IF(SSE_Tbl[[#This Row],[CATEGORY 
%]]&gt;=$E$17,"X","-")</f>
        <v>#DIV/0!</v>
      </c>
      <c r="J23" s="63" t="e">
        <f>IF(AND(SSE_Tbl[[#This Row],[CATEGORY 
%]]&gt;$E$16,SSE_Tbl[[#This Row],[CATEGORY 
%]]&lt;$E$17),"X","-")</f>
        <v>#DIV/0!</v>
      </c>
      <c r="K23" s="61" t="e">
        <f>IF(AND(SSE_Tbl[[#This Row],[CATEGORY
    &gt;19.5%]]="X",F23="X"),"X","-")</f>
        <v>#DIV/0!</v>
      </c>
      <c r="L23" s="66" t="e">
        <f>IF(SSE_Tbl[[#This Row],[CATEGORY
    &gt;19.5%]]="X",IF(COUNTIF($I$19:I22,"X")&gt;0," OR "&amp;D23,D23),"")</f>
        <v>#DIV/0!</v>
      </c>
      <c r="M23" s="61" t="e">
        <f>IF(AND(SSE_Tbl[[#This Row],[CATEGORIES
&gt; 10.5% AND &lt; 19.5%]]="X",F23="X"),"X","")</f>
        <v>#DIV/0!</v>
      </c>
      <c r="N23" s="67" t="e">
        <f>IF(SSE_Tbl[[#This Row],[CATEGORIES
&gt; 10.5% AND &lt; 19.5%]]="X",IF(COUNTIF($J$19:J22,"X")&gt;0,", "&amp;SSE_Tbl[[#This Row],[CATERGORY CLASSIFICATION]],SSE_Tbl[[#This Row],[CATERGORY CLASSIFICATION]]),"")</f>
        <v>#DIV/0!</v>
      </c>
      <c r="O23" s="63"/>
      <c r="P23" s="63"/>
      <c r="Q23" s="61"/>
      <c r="R23" s="179"/>
      <c r="AA23" s="55"/>
      <c r="AB23" s="55"/>
    </row>
    <row r="24" spans="2:28" ht="36" customHeight="1" x14ac:dyDescent="0.2">
      <c r="B24" s="61">
        <v>6</v>
      </c>
      <c r="C24" s="47" t="s">
        <v>6</v>
      </c>
      <c r="D24" s="62" t="s">
        <v>41</v>
      </c>
      <c r="E24" s="62" t="s">
        <v>42</v>
      </c>
      <c r="F24" s="63" t="s">
        <v>727</v>
      </c>
      <c r="G24" s="64">
        <f>SUMIF(BI_TBL[Item 
Class],SSE_Tbl[[#This Row],[ABBREV]],BI_TBL[Item Total])</f>
        <v>0</v>
      </c>
      <c r="H24" s="65" t="e">
        <f>SSE_Tbl[[#This Row],[CATEGORY
TOTAL]]/$E$10</f>
        <v>#DIV/0!</v>
      </c>
      <c r="I24" s="63" t="e">
        <f>IF(SSE_Tbl[[#This Row],[CATEGORY 
%]]&gt;=$E$17,"X","-")</f>
        <v>#DIV/0!</v>
      </c>
      <c r="J24" s="63" t="e">
        <f>IF(AND(SSE_Tbl[[#This Row],[CATEGORY 
%]]&gt;$E$16,SSE_Tbl[[#This Row],[CATEGORY 
%]]&lt;$E$17),"X","-")</f>
        <v>#DIV/0!</v>
      </c>
      <c r="K24" s="61" t="e">
        <f>IF(AND(SSE_Tbl[[#This Row],[CATEGORY
    &gt;19.5%]]="X",F24="X"),"X","-")</f>
        <v>#DIV/0!</v>
      </c>
      <c r="L24" s="66" t="e">
        <f>IF(SSE_Tbl[[#This Row],[CATEGORY
    &gt;19.5%]]="X",IF(COUNTIF($I$19:I23,"X")&gt;0," OR "&amp;D24,D24),"")</f>
        <v>#DIV/0!</v>
      </c>
      <c r="M24" s="61" t="e">
        <f>IF(AND(SSE_Tbl[[#This Row],[CATEGORIES
&gt; 10.5% AND &lt; 19.5%]]="X",F24="X"),"X","")</f>
        <v>#DIV/0!</v>
      </c>
      <c r="N24" s="67" t="e">
        <f>IF(SSE_Tbl[[#This Row],[CATEGORIES
&gt; 10.5% AND &lt; 19.5%]]="X",IF(COUNTIF($J$19:J23,"X")&gt;0,", "&amp;SSE_Tbl[[#This Row],[CATERGORY CLASSIFICATION]],SSE_Tbl[[#This Row],[CATERGORY CLASSIFICATION]]),"")</f>
        <v>#DIV/0!</v>
      </c>
      <c r="O24" s="63"/>
      <c r="P24" s="63"/>
      <c r="Q24" s="61"/>
      <c r="R24" s="179"/>
      <c r="AA24" s="55"/>
      <c r="AB24" s="55"/>
    </row>
    <row r="25" spans="2:28" ht="36" customHeight="1" x14ac:dyDescent="0.2">
      <c r="B25" s="61">
        <v>7</v>
      </c>
      <c r="C25" s="47" t="s">
        <v>15</v>
      </c>
      <c r="D25" s="62" t="s">
        <v>43</v>
      </c>
      <c r="E25" s="62" t="s">
        <v>755</v>
      </c>
      <c r="F25" s="63" t="s">
        <v>727</v>
      </c>
      <c r="G25" s="64">
        <f>SUMIF(BI_TBL[Item 
Class],SSE_Tbl[[#This Row],[ABBREV]],BI_TBL[Item Total])</f>
        <v>0</v>
      </c>
      <c r="H25" s="65" t="e">
        <f>SSE_Tbl[[#This Row],[CATEGORY
TOTAL]]/$E$10</f>
        <v>#DIV/0!</v>
      </c>
      <c r="I25" s="63" t="e">
        <f>IF(SSE_Tbl[[#This Row],[CATEGORY 
%]]&gt;=$E$17,"X","-")</f>
        <v>#DIV/0!</v>
      </c>
      <c r="J25" s="63" t="e">
        <f>IF(AND(SSE_Tbl[[#This Row],[CATEGORY 
%]]&gt;$E$16,SSE_Tbl[[#This Row],[CATEGORY 
%]]&lt;$E$17),"X","-")</f>
        <v>#DIV/0!</v>
      </c>
      <c r="K25" s="61" t="e">
        <f>IF(AND(SSE_Tbl[[#This Row],[CATEGORY
    &gt;19.5%]]="X",F25="X"),"X","-")</f>
        <v>#DIV/0!</v>
      </c>
      <c r="L25" s="66" t="e">
        <f>IF(SSE_Tbl[[#This Row],[CATEGORY
    &gt;19.5%]]="X",IF(COUNTIF($I$19:I24,"X")&gt;0," OR "&amp;D25,D25),"")</f>
        <v>#DIV/0!</v>
      </c>
      <c r="M25" s="61" t="e">
        <f>IF(AND(SSE_Tbl[[#This Row],[CATEGORIES
&gt; 10.5% AND &lt; 19.5%]]="X",F25="X"),"X","")</f>
        <v>#DIV/0!</v>
      </c>
      <c r="N25" s="67" t="e">
        <f>IF(SSE_Tbl[[#This Row],[CATEGORIES
&gt; 10.5% AND &lt; 19.5%]]="X",IF(COUNTIF($J$19:J24,"X")&gt;0,", "&amp;SSE_Tbl[[#This Row],[CATERGORY CLASSIFICATION]],SSE_Tbl[[#This Row],[CATERGORY CLASSIFICATION]]),"")</f>
        <v>#DIV/0!</v>
      </c>
      <c r="O25" s="63"/>
      <c r="P25" s="63"/>
      <c r="Q25" s="61"/>
      <c r="R25" s="179"/>
      <c r="AA25" s="55"/>
      <c r="AB25" s="55"/>
    </row>
    <row r="26" spans="2:28" ht="36" customHeight="1" x14ac:dyDescent="0.2">
      <c r="B26" s="61">
        <v>8</v>
      </c>
      <c r="C26" s="47" t="s">
        <v>14</v>
      </c>
      <c r="D26" s="47" t="s">
        <v>44</v>
      </c>
      <c r="E26" s="62" t="s">
        <v>45</v>
      </c>
      <c r="F26" s="63" t="s">
        <v>727</v>
      </c>
      <c r="G26" s="64">
        <f>SUMIF(BI_TBL[Item 
Class],SSE_Tbl[[#This Row],[ABBREV]],BI_TBL[Item Total])</f>
        <v>0</v>
      </c>
      <c r="H26" s="65" t="e">
        <f>SSE_Tbl[[#This Row],[CATEGORY
TOTAL]]/$E$10</f>
        <v>#DIV/0!</v>
      </c>
      <c r="I26" s="63" t="e">
        <f>IF(SSE_Tbl[[#This Row],[CATEGORY 
%]]&gt;=$E$17,"X","-")</f>
        <v>#DIV/0!</v>
      </c>
      <c r="J26" s="63" t="e">
        <f>IF(AND(SSE_Tbl[[#This Row],[CATEGORY 
%]]&gt;$E$16,SSE_Tbl[[#This Row],[CATEGORY 
%]]&lt;$E$17),"X","-")</f>
        <v>#DIV/0!</v>
      </c>
      <c r="K26" s="61" t="e">
        <f>IF(AND(SSE_Tbl[[#This Row],[CATEGORY
    &gt;19.5%]]="X",F26="X"),"X","-")</f>
        <v>#DIV/0!</v>
      </c>
      <c r="L26" s="66" t="e">
        <f>IF(SSE_Tbl[[#This Row],[CATEGORY
    &gt;19.5%]]="X",IF(COUNTIF($I$19:I25,"X")&gt;0," OR "&amp;D26,D26),"")</f>
        <v>#DIV/0!</v>
      </c>
      <c r="M26" s="61" t="e">
        <f>IF(AND(SSE_Tbl[[#This Row],[CATEGORIES
&gt; 10.5% AND &lt; 19.5%]]="X",F26="X"),"X","")</f>
        <v>#DIV/0!</v>
      </c>
      <c r="N26" s="67" t="e">
        <f>IF(SSE_Tbl[[#This Row],[CATEGORIES
&gt; 10.5% AND &lt; 19.5%]]="X",IF(COUNTIF($J$19:J25,"X")&gt;0,", "&amp;SSE_Tbl[[#This Row],[CATERGORY CLASSIFICATION]],SSE_Tbl[[#This Row],[CATERGORY CLASSIFICATION]]),"")</f>
        <v>#DIV/0!</v>
      </c>
      <c r="O26" s="63"/>
      <c r="P26" s="63"/>
      <c r="Q26" s="61"/>
      <c r="R26" s="179"/>
      <c r="AA26" s="55"/>
      <c r="AB26" s="55"/>
    </row>
    <row r="27" spans="2:28" ht="36" customHeight="1" x14ac:dyDescent="0.2">
      <c r="B27" s="61">
        <v>9</v>
      </c>
      <c r="C27" s="47" t="s">
        <v>17</v>
      </c>
      <c r="D27" s="47" t="s">
        <v>46</v>
      </c>
      <c r="E27" s="62" t="s">
        <v>47</v>
      </c>
      <c r="F27" s="63" t="s">
        <v>727</v>
      </c>
      <c r="G27" s="64">
        <f>SUMIF(BI_TBL[Item 
Class],SSE_Tbl[[#This Row],[ABBREV]],BI_TBL[Item Total])</f>
        <v>0</v>
      </c>
      <c r="H27" s="65" t="e">
        <f>SSE_Tbl[[#This Row],[CATEGORY
TOTAL]]/$E$10</f>
        <v>#DIV/0!</v>
      </c>
      <c r="I27" s="63" t="e">
        <f>IF(SSE_Tbl[[#This Row],[CATEGORY 
%]]&gt;=$E$17,"X","-")</f>
        <v>#DIV/0!</v>
      </c>
      <c r="J27" s="63" t="e">
        <f>IF(AND(SSE_Tbl[[#This Row],[CATEGORY 
%]]&gt;$E$16,SSE_Tbl[[#This Row],[CATEGORY 
%]]&lt;$E$17),"X","-")</f>
        <v>#DIV/0!</v>
      </c>
      <c r="K27" s="61" t="e">
        <f>IF(AND(SSE_Tbl[[#This Row],[CATEGORY
    &gt;19.5%]]="X",F27="X"),"X","-")</f>
        <v>#DIV/0!</v>
      </c>
      <c r="L27" s="66" t="e">
        <f>IF(SSE_Tbl[[#This Row],[CATEGORY
    &gt;19.5%]]="X",IF(COUNTIF($I$19:I26,"X")&gt;0," OR "&amp;D27,D27),"")</f>
        <v>#DIV/0!</v>
      </c>
      <c r="M27" s="61" t="e">
        <f>IF(AND(SSE_Tbl[[#This Row],[CATEGORIES
&gt; 10.5% AND &lt; 19.5%]]="X",F27="X"),"X","")</f>
        <v>#DIV/0!</v>
      </c>
      <c r="N27" s="67" t="e">
        <f>IF(SSE_Tbl[[#This Row],[CATEGORIES
&gt; 10.5% AND &lt; 19.5%]]="X",IF(COUNTIF($J$19:J26,"X")&gt;0,", "&amp;SSE_Tbl[[#This Row],[CATERGORY CLASSIFICATION]],SSE_Tbl[[#This Row],[CATERGORY CLASSIFICATION]]),"")</f>
        <v>#DIV/0!</v>
      </c>
      <c r="O27" s="63"/>
      <c r="P27" s="63"/>
      <c r="Q27" s="61"/>
      <c r="R27" s="179"/>
      <c r="AA27" s="55"/>
      <c r="AB27" s="55"/>
    </row>
    <row r="28" spans="2:28" ht="59.25" customHeight="1" x14ac:dyDescent="0.2">
      <c r="B28" s="61">
        <v>10</v>
      </c>
      <c r="C28" s="47" t="s">
        <v>10</v>
      </c>
      <c r="D28" s="47" t="s">
        <v>48</v>
      </c>
      <c r="E28" s="62" t="s">
        <v>49</v>
      </c>
      <c r="F28" s="68" t="s">
        <v>34</v>
      </c>
      <c r="G28" s="64">
        <f>SUMIF(BI_TBL[Item 
Class],SSE_Tbl[[#This Row],[ABBREV]],BI_TBL[Item Total])</f>
        <v>0</v>
      </c>
      <c r="H28" s="65" t="e">
        <f>SSE_Tbl[[#This Row],[CATEGORY
TOTAL]]/$E$10</f>
        <v>#DIV/0!</v>
      </c>
      <c r="I28" s="63" t="e">
        <f>IF(SSE_Tbl[[#This Row],[CATEGORY 
%]]&gt;=$E$17,"X","-")</f>
        <v>#DIV/0!</v>
      </c>
      <c r="J28" s="63" t="e">
        <f>IF(AND(SSE_Tbl[[#This Row],[CATEGORY 
%]]&gt;$E$16,SSE_Tbl[[#This Row],[CATEGORY 
%]]&lt;$E$17),"X","-")</f>
        <v>#DIV/0!</v>
      </c>
      <c r="K28" s="61" t="e">
        <f>IF(AND(SSE_Tbl[[#This Row],[CATEGORY
    &gt;19.5%]]="X",F28="X"),"X","-")</f>
        <v>#DIV/0!</v>
      </c>
      <c r="L28" s="66" t="e">
        <f>IF(SSE_Tbl[[#This Row],[CATEGORY
    &gt;19.5%]]="X",IF(COUNTIF($I$19:I27,"X")&gt;0," OR "&amp;D28,D28),"")</f>
        <v>#DIV/0!</v>
      </c>
      <c r="M28" s="61" t="e">
        <f>IF(AND(SSE_Tbl[[#This Row],[CATEGORIES
&gt; 10.5% AND &lt; 19.5%]]="X",F28="X"),"X","")</f>
        <v>#DIV/0!</v>
      </c>
      <c r="N28" s="67" t="e">
        <f>IF(SSE_Tbl[[#This Row],[CATEGORIES
&gt; 10.5% AND &lt; 19.5%]]="X",IF(COUNTIF($J$19:J27,"X")&gt;0,", "&amp;SSE_Tbl[[#This Row],[CATERGORY CLASSIFICATION]],SSE_Tbl[[#This Row],[CATERGORY CLASSIFICATION]]),"")</f>
        <v>#DIV/0!</v>
      </c>
      <c r="O28" s="63"/>
      <c r="P28" s="63"/>
      <c r="Q28" s="61"/>
      <c r="R28" s="179"/>
      <c r="AA28" s="55"/>
      <c r="AB28" s="55"/>
    </row>
    <row r="29" spans="2:28" ht="37.5" customHeight="1" x14ac:dyDescent="0.2">
      <c r="B29" s="61">
        <v>11</v>
      </c>
      <c r="C29" s="47" t="s">
        <v>11</v>
      </c>
      <c r="D29" s="47" t="s">
        <v>50</v>
      </c>
      <c r="E29" s="62" t="s">
        <v>51</v>
      </c>
      <c r="F29" s="68" t="s">
        <v>34</v>
      </c>
      <c r="G29" s="64">
        <f>SUMIF(BI_TBL[Item 
Class],SSE_Tbl[[#This Row],[ABBREV]],BI_TBL[Item Total])</f>
        <v>0</v>
      </c>
      <c r="H29" s="65" t="e">
        <f>SSE_Tbl[[#This Row],[CATEGORY
TOTAL]]/$E$10</f>
        <v>#DIV/0!</v>
      </c>
      <c r="I29" s="63" t="e">
        <f>IF(SSE_Tbl[[#This Row],[CATEGORY 
%]]&gt;=$E$17,"X","-")</f>
        <v>#DIV/0!</v>
      </c>
      <c r="J29" s="63" t="e">
        <f>IF(AND(SSE_Tbl[[#This Row],[CATEGORY 
%]]&gt;$E$16,SSE_Tbl[[#This Row],[CATEGORY 
%]]&lt;$E$17),"X","-")</f>
        <v>#DIV/0!</v>
      </c>
      <c r="K29" s="61" t="e">
        <f>IF(AND(SSE_Tbl[[#This Row],[CATEGORY
    &gt;19.5%]]="X",F29="X"),"X","-")</f>
        <v>#DIV/0!</v>
      </c>
      <c r="L29" s="66" t="e">
        <f>IF(SSE_Tbl[[#This Row],[CATEGORY
    &gt;19.5%]]="X",IF(COUNTIF($I$19:I28,"X")&gt;0," OR "&amp;D29,D29),"")</f>
        <v>#DIV/0!</v>
      </c>
      <c r="M29" s="61" t="e">
        <f>IF(AND(SSE_Tbl[[#This Row],[CATEGORIES
&gt; 10.5% AND &lt; 19.5%]]="X",F29="X"),"X","")</f>
        <v>#DIV/0!</v>
      </c>
      <c r="N29" s="67" t="e">
        <f>IF(SSE_Tbl[[#This Row],[CATEGORIES
&gt; 10.5% AND &lt; 19.5%]]="X",IF(COUNTIF($J$19:J28,"X")&gt;0,", "&amp;SSE_Tbl[[#This Row],[CATERGORY CLASSIFICATION]],SSE_Tbl[[#This Row],[CATERGORY CLASSIFICATION]]),"")</f>
        <v>#DIV/0!</v>
      </c>
      <c r="O29" s="63"/>
      <c r="P29" s="63"/>
      <c r="Q29" s="61"/>
      <c r="AA29" s="55"/>
      <c r="AB29" s="55"/>
    </row>
    <row r="30" spans="2:28" ht="52.5" customHeight="1" x14ac:dyDescent="0.2">
      <c r="B30" s="61">
        <v>12</v>
      </c>
      <c r="C30" s="47" t="s">
        <v>12</v>
      </c>
      <c r="D30" s="62" t="s">
        <v>52</v>
      </c>
      <c r="E30" s="62" t="s">
        <v>53</v>
      </c>
      <c r="F30" s="63" t="s">
        <v>727</v>
      </c>
      <c r="G30" s="64">
        <f>SUMIF(BI_TBL[Item 
Class],SSE_Tbl[[#This Row],[ABBREV]],BI_TBL[Item Total])</f>
        <v>0</v>
      </c>
      <c r="H30" s="65" t="e">
        <f>SSE_Tbl[[#This Row],[CATEGORY
TOTAL]]/$E$10</f>
        <v>#DIV/0!</v>
      </c>
      <c r="I30" s="63" t="e">
        <f>IF(SSE_Tbl[[#This Row],[CATEGORY 
%]]&gt;=$E$17,"X","-")</f>
        <v>#DIV/0!</v>
      </c>
      <c r="J30" s="63" t="e">
        <f>IF(AND(SSE_Tbl[[#This Row],[CATEGORY 
%]]&gt;$E$16,SSE_Tbl[[#This Row],[CATEGORY 
%]]&lt;$E$17),"X","-")</f>
        <v>#DIV/0!</v>
      </c>
      <c r="K30" s="61" t="e">
        <f>IF(AND(SSE_Tbl[[#This Row],[CATEGORY
    &gt;19.5%]]="X",F30="X"),"X","-")</f>
        <v>#DIV/0!</v>
      </c>
      <c r="L30" s="66" t="e">
        <f>IF(SSE_Tbl[[#This Row],[CATEGORY
    &gt;19.5%]]="X",IF(COUNTIF($I$19:I29,"X")&gt;0," OR "&amp;D30,D30),"")</f>
        <v>#DIV/0!</v>
      </c>
      <c r="M30" s="61" t="e">
        <f>IF(AND(SSE_Tbl[[#This Row],[CATEGORIES
&gt; 10.5% AND &lt; 19.5%]]="X",F30="X"),"X","")</f>
        <v>#DIV/0!</v>
      </c>
      <c r="N30" s="67" t="e">
        <f>IF(SSE_Tbl[[#This Row],[CATEGORIES
&gt; 10.5% AND &lt; 19.5%]]="X",IF(COUNTIF($J$19:J29,"X")&gt;0,", "&amp;SSE_Tbl[[#This Row],[CATERGORY CLASSIFICATION]],SSE_Tbl[[#This Row],[CATERGORY CLASSIFICATION]]),"")</f>
        <v>#DIV/0!</v>
      </c>
      <c r="O30" s="63"/>
      <c r="P30" s="63"/>
      <c r="Q30" s="61"/>
      <c r="AA30" s="55"/>
      <c r="AB30" s="55"/>
    </row>
    <row r="31" spans="2:28" ht="36" customHeight="1" x14ac:dyDescent="0.2">
      <c r="B31" s="61">
        <v>13</v>
      </c>
      <c r="C31" s="47" t="s">
        <v>8</v>
      </c>
      <c r="D31" s="47" t="s">
        <v>56</v>
      </c>
      <c r="E31" s="62" t="s">
        <v>57</v>
      </c>
      <c r="F31" s="68" t="s">
        <v>34</v>
      </c>
      <c r="G31" s="64">
        <f>SUMIF(BI_TBL[Item 
Class],SSE_Tbl[[#This Row],[ABBREV]],BI_TBL[Item Total])</f>
        <v>0</v>
      </c>
      <c r="H31" s="65" t="e">
        <f>SSE_Tbl[[#This Row],[CATEGORY
TOTAL]]/$E$10</f>
        <v>#DIV/0!</v>
      </c>
      <c r="I31" s="63" t="e">
        <f>IF(SSE_Tbl[[#This Row],[CATEGORY 
%]]&gt;=$E$17,"X","-")</f>
        <v>#DIV/0!</v>
      </c>
      <c r="J31" s="63" t="e">
        <f>IF(AND(SSE_Tbl[[#This Row],[CATEGORY 
%]]&gt;$E$16,SSE_Tbl[[#This Row],[CATEGORY 
%]]&lt;$E$17),"X","-")</f>
        <v>#DIV/0!</v>
      </c>
      <c r="K31" s="61" t="e">
        <f>IF(AND(SSE_Tbl[[#This Row],[CATEGORY
    &gt;19.5%]]="X",F31="X"),"X","-")</f>
        <v>#DIV/0!</v>
      </c>
      <c r="L31" s="66" t="e">
        <f>IF(SSE_Tbl[[#This Row],[CATEGORY
    &gt;19.5%]]="X",IF(COUNTIF($I$19:I30,"X")&gt;0," OR "&amp;D31,D31),"")</f>
        <v>#DIV/0!</v>
      </c>
      <c r="M31" s="61" t="e">
        <f>IF(AND(SSE_Tbl[[#This Row],[CATEGORIES
&gt; 10.5% AND &lt; 19.5%]]="X",F31="X"),"X","")</f>
        <v>#DIV/0!</v>
      </c>
      <c r="N31" s="67" t="e">
        <f>IF(SSE_Tbl[[#This Row],[CATEGORIES
&gt; 10.5% AND &lt; 19.5%]]="X",IF(COUNTIF($J$19:J30,"X")&gt;0,", "&amp;SSE_Tbl[[#This Row],[CATERGORY CLASSIFICATION]],SSE_Tbl[[#This Row],[CATERGORY CLASSIFICATION]]),"")</f>
        <v>#DIV/0!</v>
      </c>
      <c r="O31" s="63"/>
      <c r="P31" s="63"/>
      <c r="Q31" s="61"/>
      <c r="AA31" s="55"/>
      <c r="AB31" s="55"/>
    </row>
    <row r="32" spans="2:28" ht="36" customHeight="1" x14ac:dyDescent="0.2">
      <c r="B32" s="61">
        <v>14</v>
      </c>
      <c r="C32" s="47" t="s">
        <v>19</v>
      </c>
      <c r="D32" s="47" t="s">
        <v>58</v>
      </c>
      <c r="E32" s="62" t="s">
        <v>727</v>
      </c>
      <c r="F32" s="68" t="s">
        <v>34</v>
      </c>
      <c r="G32" s="64">
        <f>SUMIF(BI_TBL[Item 
Class],SSE_Tbl[[#This Row],[ABBREV]],BI_TBL[Item Total])</f>
        <v>0</v>
      </c>
      <c r="H32" s="65" t="e">
        <f>SSE_Tbl[[#This Row],[CATEGORY
TOTAL]]/$E$10</f>
        <v>#DIV/0!</v>
      </c>
      <c r="I32" s="63"/>
      <c r="J32" s="63"/>
      <c r="K32" s="61"/>
      <c r="L32" s="66"/>
      <c r="M32" s="61"/>
      <c r="N32" s="67"/>
      <c r="O32" s="63"/>
      <c r="P32" s="63"/>
      <c r="Q32" s="61"/>
      <c r="AA32" s="55"/>
      <c r="AB32" s="55"/>
    </row>
    <row r="33" spans="2:31" ht="36" customHeight="1" x14ac:dyDescent="0.2">
      <c r="B33" s="61">
        <v>15</v>
      </c>
      <c r="C33" s="47" t="s">
        <v>18</v>
      </c>
      <c r="D33" s="47" t="s">
        <v>54</v>
      </c>
      <c r="E33" s="62" t="s">
        <v>55</v>
      </c>
      <c r="F33" s="68" t="s">
        <v>34</v>
      </c>
      <c r="G33" s="64">
        <f>SUMIF(BI_TBL[Item 
Class],SSE_Tbl[[#This Row],[ABBREV]],BI_TBL[Item Total])</f>
        <v>0</v>
      </c>
      <c r="H33" s="65" t="e">
        <f>SSE_Tbl[[#This Row],[CATEGORY
TOTAL]]/$E$10</f>
        <v>#DIV/0!</v>
      </c>
      <c r="I33" s="63"/>
      <c r="J33" s="63"/>
      <c r="K33" s="61"/>
      <c r="L33" s="66" t="str">
        <f>IF(SSE_Tbl[[#This Row],[CATEGORY
    &gt;19.5%]]="X",IF(COUNTIF($I$19:I32,"X")&gt;0," OR "&amp;D33,D33),"")</f>
        <v/>
      </c>
      <c r="M33" s="61" t="str">
        <f>IF(AND(SSE_Tbl[[#This Row],[CATEGORIES
&gt; 10.5% AND &lt; 19.5%]]="X",F33="X"),"X","")</f>
        <v/>
      </c>
      <c r="N33" s="67" t="str">
        <f>IF(SSE_Tbl[[#This Row],[CATEGORIES
&gt; 10.5% AND &lt; 19.5%]]="X",IF(COUNTIF($J$19:J32,"X")&gt;0,", "&amp;SSE_Tbl[[#This Row],[CATERGORY CLASSIFICATION]],SSE_Tbl[[#This Row],[CATERGORY CLASSIFICATION]]),"")</f>
        <v/>
      </c>
      <c r="O33" s="63"/>
      <c r="P33" s="63"/>
      <c r="Q33" s="61"/>
      <c r="AA33" s="55"/>
      <c r="AB33" s="55"/>
    </row>
    <row r="34" spans="2:31" ht="40.5" customHeight="1" x14ac:dyDescent="0.2">
      <c r="B34" s="31">
        <v>16</v>
      </c>
      <c r="C34" s="32" t="s">
        <v>20</v>
      </c>
      <c r="D34" s="32" t="s">
        <v>62</v>
      </c>
      <c r="E34" s="90" t="s">
        <v>727</v>
      </c>
      <c r="F34" s="28" t="s">
        <v>727</v>
      </c>
      <c r="G34" s="64">
        <f>SUMIF(BI_TBL[Item 
Class],SSE_Tbl[[#This Row],[ABBREV]],BI_TBL[Item Total])</f>
        <v>0</v>
      </c>
      <c r="H34" s="65" t="e">
        <f>SSE_Tbl[[#This Row],[CATEGORY
TOTAL]]/$E$10</f>
        <v>#DIV/0!</v>
      </c>
      <c r="I34" s="63"/>
      <c r="J34" s="63"/>
      <c r="K34" s="31"/>
      <c r="L34" s="91"/>
      <c r="M34" s="31"/>
      <c r="N34" s="92"/>
      <c r="O34" s="63"/>
      <c r="P34" s="63"/>
      <c r="Q34" s="28"/>
      <c r="AA34" s="55"/>
      <c r="AB34" s="55"/>
    </row>
    <row r="35" spans="2:31" ht="15.95" customHeight="1" x14ac:dyDescent="0.2">
      <c r="C35" s="42"/>
      <c r="D35" s="69"/>
      <c r="E35" s="69"/>
      <c r="F35" s="54"/>
      <c r="G35" s="54"/>
      <c r="H35" s="54"/>
      <c r="I35" s="43"/>
      <c r="AA35" s="55"/>
      <c r="AB35" s="55"/>
    </row>
    <row r="36" spans="2:31" ht="15.95" customHeight="1" x14ac:dyDescent="0.2">
      <c r="C36" s="42"/>
      <c r="D36" s="69"/>
      <c r="E36" s="69"/>
      <c r="F36" s="54"/>
      <c r="G36" s="54"/>
      <c r="H36" s="54"/>
      <c r="I36" s="43"/>
      <c r="AA36" s="55"/>
      <c r="AB36" s="55"/>
    </row>
    <row r="37" spans="2:31" ht="15.95" customHeight="1" x14ac:dyDescent="0.2">
      <c r="C37" s="42"/>
      <c r="D37" s="69"/>
      <c r="E37" s="69"/>
      <c r="F37" s="54"/>
      <c r="G37" s="54"/>
      <c r="H37" s="54"/>
      <c r="I37" s="43"/>
      <c r="AA37" s="55"/>
      <c r="AB37" s="55"/>
    </row>
    <row r="38" spans="2:31" ht="15.95" customHeight="1" x14ac:dyDescent="0.2">
      <c r="C38" s="42"/>
      <c r="D38" s="69"/>
      <c r="E38" s="69"/>
      <c r="F38" s="54"/>
      <c r="G38" s="54"/>
      <c r="H38" s="54"/>
      <c r="I38" s="43"/>
    </row>
    <row r="39" spans="2:31" ht="15.95" customHeight="1" x14ac:dyDescent="0.2">
      <c r="C39" s="42"/>
      <c r="D39" s="69"/>
      <c r="E39" s="69"/>
      <c r="F39" s="54"/>
      <c r="G39" s="54"/>
      <c r="H39" s="54"/>
      <c r="I39" s="43"/>
    </row>
    <row r="40" spans="2:31" ht="15.95" customHeight="1" x14ac:dyDescent="0.2">
      <c r="C40" s="42"/>
      <c r="D40" s="69"/>
      <c r="E40" s="69"/>
      <c r="F40" s="54"/>
      <c r="G40" s="34"/>
      <c r="H40" s="34"/>
      <c r="I40" s="43"/>
    </row>
    <row r="41" spans="2:31" ht="15.95" customHeight="1" x14ac:dyDescent="0.2">
      <c r="C41" s="70"/>
      <c r="D41" s="70"/>
      <c r="E41" s="70"/>
      <c r="F41" s="70"/>
      <c r="G41" s="70"/>
      <c r="H41" s="70"/>
      <c r="I41" s="43"/>
    </row>
    <row r="42" spans="2:31" ht="15.95" customHeight="1" x14ac:dyDescent="0.2">
      <c r="C42" s="71"/>
      <c r="D42" s="71"/>
      <c r="E42" s="71"/>
      <c r="F42" s="71"/>
      <c r="G42" s="71"/>
      <c r="H42" s="71"/>
    </row>
    <row r="43" spans="2:31" ht="15.75" x14ac:dyDescent="0.2">
      <c r="C43" s="72"/>
      <c r="D43" s="73"/>
      <c r="E43" s="72"/>
      <c r="F43" s="72"/>
      <c r="G43" s="71"/>
      <c r="H43" s="71"/>
    </row>
    <row r="44" spans="2:31" ht="15.95" customHeight="1" x14ac:dyDescent="0.25">
      <c r="C44" s="74"/>
      <c r="D44" s="75"/>
      <c r="E44" s="76"/>
      <c r="F44" s="51"/>
      <c r="G44" s="77"/>
      <c r="H44" s="77"/>
      <c r="AE44" s="78"/>
    </row>
    <row r="45" spans="2:31" ht="15.95" customHeight="1" x14ac:dyDescent="0.25">
      <c r="C45" s="74"/>
      <c r="D45" s="75"/>
      <c r="E45" s="76"/>
      <c r="F45" s="51"/>
      <c r="G45" s="77"/>
      <c r="H45" s="77"/>
      <c r="AE45" s="78"/>
    </row>
    <row r="46" spans="2:31" ht="15.95" customHeight="1" x14ac:dyDescent="0.25">
      <c r="C46" s="74"/>
      <c r="D46" s="75"/>
      <c r="E46" s="76"/>
      <c r="F46" s="51"/>
      <c r="G46" s="77"/>
      <c r="H46" s="77"/>
      <c r="AE46" s="78"/>
    </row>
    <row r="47" spans="2:31" ht="15.95" customHeight="1" x14ac:dyDescent="0.25">
      <c r="C47" s="74"/>
      <c r="D47" s="75"/>
      <c r="E47" s="76"/>
      <c r="F47" s="51"/>
      <c r="G47" s="77"/>
      <c r="H47" s="77"/>
      <c r="AE47" s="78"/>
    </row>
    <row r="48" spans="2:31" ht="15.95" customHeight="1" x14ac:dyDescent="0.25">
      <c r="C48" s="74"/>
      <c r="D48" s="75"/>
      <c r="E48" s="76"/>
      <c r="F48" s="51"/>
      <c r="G48" s="77"/>
      <c r="H48" s="77"/>
      <c r="AE48" s="78"/>
    </row>
    <row r="49" spans="3:31" ht="15.95" customHeight="1" x14ac:dyDescent="0.25">
      <c r="C49" s="74"/>
      <c r="D49" s="75"/>
      <c r="E49" s="76"/>
      <c r="F49" s="51"/>
      <c r="G49" s="77"/>
      <c r="H49" s="77"/>
      <c r="AE49" s="78"/>
    </row>
    <row r="50" spans="3:31" ht="15.95" customHeight="1" x14ac:dyDescent="0.25">
      <c r="C50" s="74"/>
      <c r="D50" s="75"/>
      <c r="E50" s="76"/>
      <c r="F50" s="51"/>
      <c r="G50" s="77"/>
      <c r="H50" s="77"/>
      <c r="AE50" s="78"/>
    </row>
    <row r="51" spans="3:31" ht="15.95" customHeight="1" x14ac:dyDescent="0.25">
      <c r="C51" s="74"/>
      <c r="D51" s="75"/>
      <c r="E51" s="76"/>
      <c r="F51" s="51"/>
      <c r="G51" s="77"/>
      <c r="H51" s="77"/>
      <c r="AE51" s="78"/>
    </row>
    <row r="52" spans="3:31" ht="15.95" customHeight="1" x14ac:dyDescent="0.25">
      <c r="C52" s="74"/>
      <c r="D52" s="75"/>
      <c r="E52" s="76"/>
      <c r="F52" s="51"/>
      <c r="G52" s="77"/>
      <c r="H52" s="77"/>
      <c r="AE52" s="78"/>
    </row>
    <row r="53" spans="3:31" ht="15.95" customHeight="1" x14ac:dyDescent="0.25">
      <c r="C53" s="74"/>
      <c r="D53" s="75"/>
      <c r="E53" s="76"/>
      <c r="F53" s="51"/>
      <c r="G53" s="77"/>
      <c r="H53" s="77"/>
      <c r="AE53" s="78"/>
    </row>
    <row r="54" spans="3:31" ht="15.95" customHeight="1" x14ac:dyDescent="0.25">
      <c r="C54" s="74"/>
      <c r="D54" s="75"/>
      <c r="E54" s="76"/>
      <c r="F54" s="51"/>
      <c r="G54" s="77"/>
      <c r="H54" s="77"/>
      <c r="AE54" s="78"/>
    </row>
    <row r="55" spans="3:31" ht="15.95" customHeight="1" x14ac:dyDescent="0.25">
      <c r="C55" s="74"/>
      <c r="D55" s="75"/>
      <c r="E55" s="76"/>
      <c r="F55" s="51"/>
      <c r="G55" s="77"/>
      <c r="H55" s="77"/>
      <c r="AE55" s="78"/>
    </row>
    <row r="56" spans="3:31" ht="15.95" customHeight="1" x14ac:dyDescent="0.25">
      <c r="C56" s="74"/>
      <c r="D56" s="75"/>
      <c r="E56" s="76"/>
      <c r="F56" s="51"/>
      <c r="G56" s="77"/>
      <c r="H56" s="77"/>
      <c r="AE56" s="78"/>
    </row>
    <row r="57" spans="3:31" ht="15.95" customHeight="1" x14ac:dyDescent="0.25">
      <c r="C57" s="74"/>
      <c r="D57" s="75"/>
      <c r="E57" s="76"/>
      <c r="F57" s="51"/>
      <c r="G57" s="77"/>
      <c r="H57" s="77"/>
      <c r="AE57" s="78"/>
    </row>
    <row r="58" spans="3:31" ht="15.95" customHeight="1" x14ac:dyDescent="0.25">
      <c r="C58" s="74"/>
      <c r="D58" s="75"/>
      <c r="E58" s="76"/>
      <c r="F58" s="51"/>
      <c r="G58" s="77"/>
      <c r="H58" s="77"/>
      <c r="AE58" s="78"/>
    </row>
    <row r="59" spans="3:31" ht="15.95" customHeight="1" x14ac:dyDescent="0.25">
      <c r="C59" s="74"/>
      <c r="D59" s="75"/>
      <c r="E59" s="77"/>
      <c r="F59" s="77"/>
      <c r="G59" s="77"/>
      <c r="H59" s="77"/>
      <c r="AA59" s="79"/>
      <c r="AB59" s="80"/>
      <c r="AD59" s="80"/>
      <c r="AE59" s="80"/>
    </row>
    <row r="60" spans="3:31" ht="15.95" customHeight="1" x14ac:dyDescent="0.2">
      <c r="AB60" s="52"/>
    </row>
    <row r="61" spans="3:31" ht="15.95" customHeight="1" x14ac:dyDescent="0.2">
      <c r="AB61" s="81"/>
    </row>
    <row r="62" spans="3:31" ht="15.95" customHeight="1" x14ac:dyDescent="0.2"/>
    <row r="63" spans="3:31" ht="15.95" customHeight="1" x14ac:dyDescent="0.2">
      <c r="G63" s="34"/>
      <c r="H63" s="34"/>
    </row>
    <row r="64" spans="3:31" ht="15.95" customHeight="1" x14ac:dyDescent="0.2"/>
    <row r="65" spans="3:9" ht="15.95" customHeight="1" x14ac:dyDescent="0.2"/>
    <row r="66" spans="3:9" ht="15.95" customHeight="1" x14ac:dyDescent="0.2"/>
    <row r="67" spans="3:9" ht="15.95" customHeight="1" x14ac:dyDescent="0.2"/>
    <row r="68" spans="3:9" ht="15.95" customHeight="1" x14ac:dyDescent="0.2"/>
    <row r="69" spans="3:9" ht="15.95" customHeight="1" x14ac:dyDescent="0.2"/>
    <row r="70" spans="3:9" ht="15.95" customHeight="1" x14ac:dyDescent="0.2">
      <c r="G70" s="76"/>
      <c r="H70" s="76"/>
    </row>
    <row r="71" spans="3:9" ht="15.95" customHeight="1" x14ac:dyDescent="0.2">
      <c r="G71" s="76"/>
      <c r="H71" s="76"/>
    </row>
    <row r="72" spans="3:9" ht="15.95" customHeight="1" x14ac:dyDescent="0.2">
      <c r="G72" s="82"/>
      <c r="H72" s="82"/>
    </row>
    <row r="73" spans="3:9" ht="15.95" customHeight="1" x14ac:dyDescent="0.2">
      <c r="G73" s="34"/>
      <c r="H73" s="34"/>
    </row>
    <row r="74" spans="3:9" ht="15.95" customHeight="1" x14ac:dyDescent="0.25">
      <c r="G74" s="83"/>
      <c r="H74" s="83"/>
      <c r="I74" s="83"/>
    </row>
    <row r="75" spans="3:9" ht="15.95" customHeight="1" x14ac:dyDescent="0.2">
      <c r="G75" s="76"/>
      <c r="H75" s="76"/>
    </row>
    <row r="76" spans="3:9" ht="15.95" customHeight="1" x14ac:dyDescent="0.2">
      <c r="G76" s="76"/>
      <c r="H76" s="76"/>
    </row>
    <row r="77" spans="3:9" ht="15.95" customHeight="1" x14ac:dyDescent="0.2">
      <c r="C77" s="84"/>
      <c r="D77" s="74"/>
      <c r="G77" s="76"/>
      <c r="H77" s="76"/>
    </row>
    <row r="78" spans="3:9" ht="15.95" customHeight="1" x14ac:dyDescent="0.25">
      <c r="C78" s="84"/>
      <c r="D78" s="83"/>
      <c r="E78" s="83"/>
      <c r="F78" s="83"/>
    </row>
    <row r="79" spans="3:9" ht="15.95" customHeight="1" x14ac:dyDescent="0.25">
      <c r="C79" s="84"/>
      <c r="D79" s="85"/>
      <c r="F79" s="84"/>
    </row>
    <row r="80" spans="3:9" ht="15.95" customHeight="1" x14ac:dyDescent="0.25">
      <c r="C80" s="84"/>
      <c r="D80" s="85"/>
      <c r="E80" s="86"/>
      <c r="F80" s="84"/>
    </row>
    <row r="81" spans="3:6" ht="15.95" customHeight="1" x14ac:dyDescent="0.2">
      <c r="C81" s="84"/>
      <c r="D81" s="84"/>
      <c r="E81" s="84"/>
      <c r="F81" s="84"/>
    </row>
    <row r="82" spans="3:6" ht="15.95" customHeight="1" x14ac:dyDescent="0.2">
      <c r="C82" s="84"/>
      <c r="D82" s="84"/>
      <c r="E82" s="84"/>
      <c r="F82" s="84"/>
    </row>
    <row r="83" spans="3:6" ht="15.95" customHeight="1" x14ac:dyDescent="0.2">
      <c r="C83" s="84"/>
      <c r="D83" s="84"/>
      <c r="E83" s="84"/>
      <c r="F83" s="84"/>
    </row>
    <row r="84" spans="3:6" ht="15.95" customHeight="1" x14ac:dyDescent="0.2">
      <c r="C84" s="84"/>
      <c r="D84" s="84"/>
      <c r="E84" s="84"/>
      <c r="F84" s="84"/>
    </row>
    <row r="85" spans="3:6" ht="15.95" customHeight="1" x14ac:dyDescent="0.2">
      <c r="C85" s="84"/>
      <c r="D85" s="84"/>
      <c r="E85" s="84"/>
      <c r="F85" s="84"/>
    </row>
    <row r="86" spans="3:6" ht="15.95" customHeight="1" x14ac:dyDescent="0.2">
      <c r="C86" s="84"/>
      <c r="D86" s="84"/>
      <c r="E86" s="84"/>
      <c r="F86" s="84"/>
    </row>
    <row r="87" spans="3:6" ht="15.95" customHeight="1" x14ac:dyDescent="0.2">
      <c r="C87" s="84"/>
      <c r="D87" s="84"/>
      <c r="E87" s="84"/>
      <c r="F87" s="84"/>
    </row>
    <row r="88" spans="3:6" ht="15.95" customHeight="1" x14ac:dyDescent="0.2">
      <c r="C88" s="84"/>
      <c r="D88" s="84"/>
      <c r="E88" s="84"/>
      <c r="F88" s="84"/>
    </row>
    <row r="89" spans="3:6" ht="15.95" customHeight="1" x14ac:dyDescent="0.2">
      <c r="C89" s="84"/>
      <c r="D89" s="84"/>
      <c r="E89" s="84"/>
      <c r="F89" s="84"/>
    </row>
    <row r="90" spans="3:6" ht="15.95" customHeight="1" x14ac:dyDescent="0.2">
      <c r="C90" s="84"/>
      <c r="D90" s="84"/>
      <c r="E90" s="84"/>
      <c r="F90" s="84"/>
    </row>
    <row r="91" spans="3:6" ht="15.95" customHeight="1" x14ac:dyDescent="0.2">
      <c r="C91" s="84"/>
      <c r="D91" s="84"/>
      <c r="E91" s="84"/>
      <c r="F91" s="84"/>
    </row>
    <row r="92" spans="3:6" ht="15.95" customHeight="1" x14ac:dyDescent="0.2">
      <c r="C92" s="84"/>
      <c r="D92" s="84"/>
      <c r="E92" s="84"/>
      <c r="F92" s="84"/>
    </row>
    <row r="93" spans="3:6" ht="15.95" customHeight="1" x14ac:dyDescent="0.2">
      <c r="C93" s="84"/>
      <c r="D93" s="84"/>
      <c r="E93" s="84"/>
      <c r="F93" s="84"/>
    </row>
    <row r="94" spans="3:6" ht="15.95" customHeight="1" x14ac:dyDescent="0.2">
      <c r="C94" s="84"/>
      <c r="D94" s="84"/>
      <c r="E94" s="84"/>
      <c r="F94" s="84"/>
    </row>
    <row r="95" spans="3:6" ht="15.95" customHeight="1" x14ac:dyDescent="0.2">
      <c r="C95" s="84"/>
      <c r="D95" s="84"/>
      <c r="E95" s="84"/>
      <c r="F95" s="84"/>
    </row>
    <row r="96" spans="3:6" ht="15.95" customHeight="1" x14ac:dyDescent="0.2">
      <c r="C96" s="84"/>
      <c r="D96" s="84"/>
      <c r="E96" s="84"/>
      <c r="F96" s="84"/>
    </row>
    <row r="97" spans="3:6" ht="15.95" customHeight="1" x14ac:dyDescent="0.2">
      <c r="C97" s="84"/>
      <c r="D97" s="84"/>
      <c r="E97" s="84"/>
      <c r="F97" s="84"/>
    </row>
    <row r="98" spans="3:6" ht="15.95" customHeight="1" x14ac:dyDescent="0.2">
      <c r="C98" s="84"/>
      <c r="D98" s="84"/>
      <c r="E98" s="84"/>
      <c r="F98" s="84"/>
    </row>
    <row r="99" spans="3:6" ht="15.95" customHeight="1" x14ac:dyDescent="0.2">
      <c r="C99" s="84"/>
      <c r="D99" s="84"/>
      <c r="E99" s="84"/>
      <c r="F99" s="84"/>
    </row>
    <row r="100" spans="3:6" ht="15.95" customHeight="1" x14ac:dyDescent="0.2">
      <c r="C100" s="84"/>
      <c r="D100" s="84"/>
      <c r="E100" s="84"/>
      <c r="F100" s="84"/>
    </row>
    <row r="101" spans="3:6" ht="15.95" customHeight="1" x14ac:dyDescent="0.2">
      <c r="C101" s="84"/>
      <c r="D101" s="84"/>
      <c r="E101" s="84"/>
      <c r="F101" s="84"/>
    </row>
    <row r="102" spans="3:6" ht="15.95" customHeight="1" x14ac:dyDescent="0.2">
      <c r="C102" s="84"/>
      <c r="D102" s="84"/>
      <c r="E102" s="84"/>
      <c r="F102" s="84"/>
    </row>
    <row r="103" spans="3:6" ht="15.95" customHeight="1" x14ac:dyDescent="0.2">
      <c r="C103" s="84"/>
      <c r="D103" s="84"/>
      <c r="E103" s="84"/>
      <c r="F103" s="84"/>
    </row>
    <row r="104" spans="3:6" ht="15.95" customHeight="1" x14ac:dyDescent="0.2">
      <c r="C104" s="84"/>
      <c r="D104" s="84"/>
      <c r="E104" s="84"/>
      <c r="F104" s="84"/>
    </row>
    <row r="105" spans="3:6" ht="15.95" customHeight="1" x14ac:dyDescent="0.2">
      <c r="C105" s="84"/>
      <c r="D105" s="84"/>
      <c r="E105" s="84"/>
      <c r="F105" s="84"/>
    </row>
    <row r="106" spans="3:6" ht="15.95" customHeight="1" x14ac:dyDescent="0.2">
      <c r="C106" s="84"/>
      <c r="D106" s="84"/>
      <c r="E106" s="84"/>
      <c r="F106" s="84"/>
    </row>
    <row r="107" spans="3:6" ht="15.95" customHeight="1" x14ac:dyDescent="0.2">
      <c r="C107" s="84"/>
      <c r="D107" s="84"/>
      <c r="E107" s="84"/>
      <c r="F107" s="84"/>
    </row>
    <row r="108" spans="3:6" ht="15.95" customHeight="1" x14ac:dyDescent="0.2">
      <c r="C108" s="84"/>
      <c r="D108" s="84"/>
      <c r="E108" s="84"/>
      <c r="F108" s="84"/>
    </row>
    <row r="109" spans="3:6" ht="15.95" customHeight="1" x14ac:dyDescent="0.2">
      <c r="C109" s="84"/>
      <c r="D109" s="84"/>
      <c r="E109" s="84"/>
      <c r="F109" s="84"/>
    </row>
    <row r="110" spans="3:6" ht="15.95" customHeight="1" x14ac:dyDescent="0.2">
      <c r="C110" s="84"/>
      <c r="D110" s="84"/>
      <c r="E110" s="84"/>
      <c r="F110" s="84"/>
    </row>
    <row r="111" spans="3:6" ht="15.95" customHeight="1" x14ac:dyDescent="0.2">
      <c r="C111" s="84"/>
      <c r="D111" s="84"/>
      <c r="E111" s="84"/>
      <c r="F111" s="84"/>
    </row>
    <row r="112" spans="3:6" ht="15.95" customHeight="1" x14ac:dyDescent="0.2">
      <c r="C112" s="84"/>
      <c r="D112" s="84"/>
      <c r="E112" s="84"/>
      <c r="F112" s="84"/>
    </row>
    <row r="113" spans="3:6" ht="15.95" customHeight="1" x14ac:dyDescent="0.2">
      <c r="C113" s="84"/>
      <c r="D113" s="84"/>
      <c r="E113" s="84"/>
      <c r="F113" s="84"/>
    </row>
    <row r="114" spans="3:6" ht="15.95" customHeight="1" x14ac:dyDescent="0.2">
      <c r="C114" s="84"/>
      <c r="D114" s="84"/>
      <c r="E114" s="84"/>
      <c r="F114" s="84"/>
    </row>
    <row r="115" spans="3:6" x14ac:dyDescent="0.2">
      <c r="C115" s="84"/>
      <c r="D115" s="84"/>
      <c r="E115" s="84"/>
      <c r="F115" s="84"/>
    </row>
    <row r="116" spans="3:6" x14ac:dyDescent="0.2">
      <c r="C116" s="84"/>
      <c r="D116" s="84"/>
      <c r="E116" s="84"/>
      <c r="F116" s="84"/>
    </row>
    <row r="117" spans="3:6" x14ac:dyDescent="0.2">
      <c r="C117" s="84"/>
      <c r="D117" s="84"/>
      <c r="E117" s="84"/>
      <c r="F117" s="84"/>
    </row>
    <row r="118" spans="3:6" x14ac:dyDescent="0.2">
      <c r="C118" s="84"/>
      <c r="D118" s="84"/>
      <c r="E118" s="84"/>
      <c r="F118" s="84"/>
    </row>
    <row r="119" spans="3:6" x14ac:dyDescent="0.2">
      <c r="C119" s="84"/>
      <c r="D119" s="84"/>
      <c r="E119" s="84"/>
      <c r="F119" s="84"/>
    </row>
    <row r="120" spans="3:6" x14ac:dyDescent="0.2">
      <c r="C120" s="84"/>
      <c r="D120" s="84"/>
      <c r="E120" s="84"/>
      <c r="F120" s="84"/>
    </row>
    <row r="121" spans="3:6" x14ac:dyDescent="0.2">
      <c r="C121" s="84"/>
      <c r="D121" s="84"/>
      <c r="E121" s="84"/>
      <c r="F121" s="84"/>
    </row>
    <row r="122" spans="3:6" x14ac:dyDescent="0.2">
      <c r="C122" s="84"/>
      <c r="D122" s="84"/>
      <c r="E122" s="84"/>
      <c r="F122" s="84"/>
    </row>
    <row r="123" spans="3:6" x14ac:dyDescent="0.2">
      <c r="C123" s="84"/>
      <c r="D123" s="84"/>
      <c r="E123" s="84"/>
      <c r="F123" s="84"/>
    </row>
    <row r="124" spans="3:6" x14ac:dyDescent="0.2">
      <c r="C124" s="84"/>
      <c r="D124" s="84"/>
      <c r="E124" s="84"/>
      <c r="F124" s="84"/>
    </row>
    <row r="125" spans="3:6" x14ac:dyDescent="0.2">
      <c r="C125" s="84"/>
      <c r="D125" s="84"/>
      <c r="E125" s="84"/>
      <c r="F125" s="84"/>
    </row>
    <row r="126" spans="3:6" x14ac:dyDescent="0.2">
      <c r="C126" s="84"/>
      <c r="D126" s="84"/>
      <c r="E126" s="84"/>
      <c r="F126" s="84"/>
    </row>
    <row r="127" spans="3:6" x14ac:dyDescent="0.2">
      <c r="C127" s="84"/>
      <c r="D127" s="84"/>
      <c r="E127" s="84"/>
      <c r="F127" s="84"/>
    </row>
    <row r="128" spans="3:6" x14ac:dyDescent="0.2">
      <c r="C128" s="84"/>
      <c r="D128" s="84"/>
      <c r="E128" s="84"/>
      <c r="F128" s="84"/>
    </row>
    <row r="129" spans="3:6" x14ac:dyDescent="0.2">
      <c r="C129" s="84"/>
      <c r="D129" s="84"/>
      <c r="E129" s="84"/>
      <c r="F129" s="84"/>
    </row>
    <row r="130" spans="3:6" x14ac:dyDescent="0.2">
      <c r="C130" s="84"/>
      <c r="D130" s="84"/>
      <c r="E130" s="84"/>
      <c r="F130" s="84"/>
    </row>
    <row r="131" spans="3:6" x14ac:dyDescent="0.2">
      <c r="C131" s="84"/>
      <c r="D131" s="84"/>
      <c r="E131" s="84"/>
    </row>
    <row r="132" spans="3:6" x14ac:dyDescent="0.2">
      <c r="C132" s="84"/>
      <c r="D132" s="84"/>
      <c r="E132" s="84"/>
    </row>
    <row r="133" spans="3:6" x14ac:dyDescent="0.2">
      <c r="C133" s="84"/>
      <c r="D133" s="84"/>
      <c r="E133" s="84"/>
      <c r="F133" s="84"/>
    </row>
    <row r="134" spans="3:6" x14ac:dyDescent="0.2">
      <c r="C134" s="84"/>
      <c r="D134" s="84"/>
      <c r="E134" s="84"/>
      <c r="F134" s="84"/>
    </row>
    <row r="135" spans="3:6" x14ac:dyDescent="0.2">
      <c r="C135" s="84"/>
      <c r="D135" s="84"/>
      <c r="E135" s="84"/>
      <c r="F135" s="84"/>
    </row>
    <row r="136" spans="3:6" x14ac:dyDescent="0.2">
      <c r="C136" s="84"/>
      <c r="D136" s="84"/>
      <c r="E136" s="84"/>
      <c r="F136" s="84"/>
    </row>
    <row r="137" spans="3:6" x14ac:dyDescent="0.2">
      <c r="C137" s="84"/>
      <c r="D137" s="84"/>
      <c r="E137" s="84"/>
      <c r="F137" s="84"/>
    </row>
    <row r="138" spans="3:6" x14ac:dyDescent="0.2">
      <c r="C138" s="84"/>
      <c r="D138" s="84"/>
      <c r="E138" s="84"/>
      <c r="F138" s="84"/>
    </row>
    <row r="139" spans="3:6" x14ac:dyDescent="0.2">
      <c r="C139" s="84"/>
      <c r="D139" s="84"/>
      <c r="E139" s="84"/>
      <c r="F139" s="84"/>
    </row>
    <row r="140" spans="3:6" x14ac:dyDescent="0.2">
      <c r="C140" s="84"/>
      <c r="D140" s="84"/>
      <c r="E140" s="84"/>
      <c r="F140" s="84"/>
    </row>
    <row r="141" spans="3:6" x14ac:dyDescent="0.2">
      <c r="C141" s="84"/>
      <c r="D141" s="84"/>
      <c r="E141" s="84"/>
      <c r="F141" s="84"/>
    </row>
    <row r="142" spans="3:6" x14ac:dyDescent="0.2">
      <c r="C142" s="84"/>
      <c r="D142" s="84"/>
      <c r="E142" s="84"/>
      <c r="F142" s="84"/>
    </row>
    <row r="143" spans="3:6" x14ac:dyDescent="0.2">
      <c r="C143" s="84"/>
      <c r="D143" s="84"/>
      <c r="E143" s="84"/>
      <c r="F143" s="84"/>
    </row>
    <row r="144" spans="3:6" x14ac:dyDescent="0.2">
      <c r="C144" s="84"/>
      <c r="D144" s="84"/>
      <c r="E144" s="84"/>
      <c r="F144" s="84"/>
    </row>
    <row r="145" spans="3:6" x14ac:dyDescent="0.2">
      <c r="C145" s="84"/>
      <c r="D145" s="84"/>
      <c r="E145" s="84"/>
      <c r="F145" s="84"/>
    </row>
    <row r="146" spans="3:6" x14ac:dyDescent="0.2">
      <c r="C146" s="84"/>
      <c r="D146" s="84"/>
      <c r="E146" s="84"/>
      <c r="F146" s="84"/>
    </row>
    <row r="147" spans="3:6" x14ac:dyDescent="0.2">
      <c r="C147" s="84"/>
      <c r="D147" s="84"/>
      <c r="E147" s="84"/>
      <c r="F147" s="84"/>
    </row>
    <row r="148" spans="3:6" x14ac:dyDescent="0.2">
      <c r="C148" s="84"/>
      <c r="D148" s="84"/>
      <c r="E148" s="84"/>
      <c r="F148" s="84"/>
    </row>
    <row r="149" spans="3:6" x14ac:dyDescent="0.2">
      <c r="C149" s="84"/>
      <c r="D149" s="84"/>
      <c r="E149" s="84"/>
      <c r="F149" s="84"/>
    </row>
    <row r="150" spans="3:6" x14ac:dyDescent="0.2">
      <c r="C150" s="84"/>
      <c r="D150" s="84"/>
      <c r="E150" s="84"/>
      <c r="F150" s="84"/>
    </row>
    <row r="151" spans="3:6" x14ac:dyDescent="0.2">
      <c r="C151" s="84"/>
      <c r="D151" s="84"/>
      <c r="E151" s="84"/>
      <c r="F151" s="84"/>
    </row>
    <row r="152" spans="3:6" x14ac:dyDescent="0.2">
      <c r="C152" s="84"/>
      <c r="D152" s="84"/>
      <c r="E152" s="84"/>
      <c r="F152" s="84"/>
    </row>
    <row r="153" spans="3:6" x14ac:dyDescent="0.2">
      <c r="C153" s="84"/>
      <c r="D153" s="84"/>
      <c r="E153" s="84"/>
      <c r="F153" s="84"/>
    </row>
    <row r="154" spans="3:6" x14ac:dyDescent="0.2">
      <c r="C154" s="84"/>
      <c r="D154" s="84"/>
      <c r="E154" s="84"/>
      <c r="F154" s="84"/>
    </row>
    <row r="155" spans="3:6" x14ac:dyDescent="0.2">
      <c r="C155" s="84"/>
      <c r="D155" s="84"/>
      <c r="E155" s="84"/>
      <c r="F155" s="84"/>
    </row>
    <row r="156" spans="3:6" x14ac:dyDescent="0.2">
      <c r="C156" s="84"/>
      <c r="D156" s="84"/>
      <c r="E156" s="84"/>
      <c r="F156" s="84"/>
    </row>
    <row r="157" spans="3:6" x14ac:dyDescent="0.2">
      <c r="C157" s="84"/>
      <c r="D157" s="84"/>
      <c r="E157" s="84"/>
      <c r="F157" s="84"/>
    </row>
    <row r="158" spans="3:6" x14ac:dyDescent="0.2">
      <c r="C158" s="84"/>
      <c r="D158" s="84"/>
      <c r="E158" s="84"/>
      <c r="F158" s="84"/>
    </row>
    <row r="159" spans="3:6" x14ac:dyDescent="0.2">
      <c r="C159" s="84"/>
      <c r="D159" s="84"/>
      <c r="E159" s="84"/>
      <c r="F159" s="84"/>
    </row>
    <row r="160" spans="3:6" x14ac:dyDescent="0.2">
      <c r="C160" s="84"/>
      <c r="D160" s="84"/>
      <c r="E160" s="84"/>
      <c r="F160" s="84"/>
    </row>
    <row r="161" spans="3:6" x14ac:dyDescent="0.2">
      <c r="C161" s="84"/>
      <c r="D161" s="84"/>
      <c r="E161" s="84"/>
      <c r="F161" s="84"/>
    </row>
    <row r="162" spans="3:6" x14ac:dyDescent="0.2">
      <c r="C162" s="84"/>
      <c r="D162" s="84"/>
      <c r="E162" s="84"/>
      <c r="F162" s="84"/>
    </row>
    <row r="163" spans="3:6" x14ac:dyDescent="0.2">
      <c r="C163" s="84"/>
      <c r="D163" s="84"/>
      <c r="E163" s="84"/>
      <c r="F163" s="84"/>
    </row>
    <row r="164" spans="3:6" x14ac:dyDescent="0.2">
      <c r="C164" s="84"/>
      <c r="D164" s="84"/>
      <c r="E164" s="84"/>
      <c r="F164" s="84"/>
    </row>
    <row r="165" spans="3:6" x14ac:dyDescent="0.2">
      <c r="C165" s="84"/>
      <c r="D165" s="84"/>
      <c r="E165" s="84"/>
      <c r="F165" s="84"/>
    </row>
    <row r="166" spans="3:6" x14ac:dyDescent="0.2">
      <c r="C166" s="84"/>
      <c r="D166" s="84"/>
      <c r="E166" s="84"/>
      <c r="F166" s="84"/>
    </row>
    <row r="167" spans="3:6" x14ac:dyDescent="0.2">
      <c r="C167" s="84"/>
      <c r="D167" s="84"/>
      <c r="E167" s="84"/>
      <c r="F167" s="84"/>
    </row>
    <row r="168" spans="3:6" x14ac:dyDescent="0.2">
      <c r="C168" s="84"/>
      <c r="D168" s="84"/>
      <c r="E168" s="84"/>
      <c r="F168" s="84"/>
    </row>
    <row r="169" spans="3:6" x14ac:dyDescent="0.2">
      <c r="C169" s="84"/>
      <c r="D169" s="84"/>
      <c r="E169" s="84"/>
      <c r="F169" s="84"/>
    </row>
    <row r="170" spans="3:6" x14ac:dyDescent="0.2">
      <c r="C170" s="84"/>
      <c r="D170" s="84"/>
      <c r="E170" s="84"/>
      <c r="F170" s="84"/>
    </row>
    <row r="171" spans="3:6" x14ac:dyDescent="0.2">
      <c r="C171" s="84"/>
      <c r="D171" s="84"/>
      <c r="E171" s="84"/>
      <c r="F171" s="84"/>
    </row>
    <row r="172" spans="3:6" x14ac:dyDescent="0.2">
      <c r="C172" s="84"/>
      <c r="D172" s="84"/>
      <c r="E172" s="84"/>
      <c r="F172" s="84"/>
    </row>
    <row r="173" spans="3:6" x14ac:dyDescent="0.2">
      <c r="C173" s="84"/>
      <c r="D173" s="84"/>
      <c r="E173" s="84"/>
      <c r="F173" s="84"/>
    </row>
    <row r="174" spans="3:6" x14ac:dyDescent="0.2">
      <c r="C174" s="84"/>
      <c r="D174" s="84"/>
      <c r="E174" s="84"/>
      <c r="F174" s="84"/>
    </row>
    <row r="175" spans="3:6" x14ac:dyDescent="0.2">
      <c r="C175" s="84"/>
      <c r="D175" s="84"/>
      <c r="E175" s="84"/>
      <c r="F175" s="84"/>
    </row>
    <row r="176" spans="3:6" x14ac:dyDescent="0.2">
      <c r="C176" s="84"/>
      <c r="D176" s="84"/>
      <c r="E176" s="84"/>
      <c r="F176" s="84"/>
    </row>
    <row r="177" spans="3:6" x14ac:dyDescent="0.2">
      <c r="C177" s="84"/>
      <c r="D177" s="84"/>
      <c r="E177" s="84"/>
      <c r="F177" s="84"/>
    </row>
    <row r="178" spans="3:6" x14ac:dyDescent="0.2">
      <c r="C178" s="84"/>
      <c r="D178" s="84"/>
      <c r="E178" s="84"/>
      <c r="F178" s="84"/>
    </row>
    <row r="179" spans="3:6" x14ac:dyDescent="0.2">
      <c r="C179" s="84"/>
      <c r="D179" s="84"/>
      <c r="E179" s="84"/>
      <c r="F179" s="84"/>
    </row>
    <row r="180" spans="3:6" x14ac:dyDescent="0.2">
      <c r="C180" s="84"/>
      <c r="D180" s="84"/>
      <c r="E180" s="84"/>
      <c r="F180" s="84"/>
    </row>
    <row r="181" spans="3:6" x14ac:dyDescent="0.2">
      <c r="C181" s="84"/>
      <c r="D181" s="84"/>
      <c r="E181" s="84"/>
      <c r="F181" s="84"/>
    </row>
    <row r="182" spans="3:6" x14ac:dyDescent="0.2">
      <c r="C182" s="84"/>
      <c r="D182" s="84"/>
      <c r="E182" s="84"/>
      <c r="F182" s="84"/>
    </row>
    <row r="183" spans="3:6" x14ac:dyDescent="0.2">
      <c r="C183" s="84"/>
      <c r="D183" s="84"/>
      <c r="E183" s="84"/>
      <c r="F183" s="84"/>
    </row>
    <row r="184" spans="3:6" x14ac:dyDescent="0.2">
      <c r="C184" s="84"/>
      <c r="D184" s="84"/>
      <c r="E184" s="84"/>
      <c r="F184" s="84"/>
    </row>
    <row r="185" spans="3:6" x14ac:dyDescent="0.2">
      <c r="C185" s="84"/>
      <c r="D185" s="84"/>
      <c r="E185" s="84"/>
      <c r="F185" s="84"/>
    </row>
    <row r="186" spans="3:6" x14ac:dyDescent="0.2">
      <c r="C186" s="84"/>
      <c r="D186" s="84"/>
      <c r="E186" s="84"/>
      <c r="F186" s="84"/>
    </row>
    <row r="187" spans="3:6" x14ac:dyDescent="0.2">
      <c r="C187" s="84"/>
      <c r="D187" s="84"/>
      <c r="E187" s="84"/>
      <c r="F187" s="84"/>
    </row>
    <row r="188" spans="3:6" x14ac:dyDescent="0.2">
      <c r="C188" s="84"/>
      <c r="D188" s="84"/>
      <c r="E188" s="84"/>
      <c r="F188" s="84"/>
    </row>
    <row r="189" spans="3:6" x14ac:dyDescent="0.2">
      <c r="C189" s="84"/>
      <c r="D189" s="84"/>
      <c r="E189" s="84"/>
      <c r="F189" s="84"/>
    </row>
    <row r="190" spans="3:6" x14ac:dyDescent="0.2">
      <c r="C190" s="84"/>
      <c r="D190" s="84"/>
      <c r="E190" s="84"/>
      <c r="F190" s="84"/>
    </row>
    <row r="191" spans="3:6" x14ac:dyDescent="0.2">
      <c r="C191" s="84"/>
      <c r="D191" s="84"/>
      <c r="E191" s="84"/>
      <c r="F191" s="84"/>
    </row>
    <row r="192" spans="3:6" x14ac:dyDescent="0.2">
      <c r="C192" s="84"/>
      <c r="D192" s="84"/>
      <c r="E192" s="84"/>
      <c r="F192" s="84"/>
    </row>
    <row r="193" spans="3:6" x14ac:dyDescent="0.2">
      <c r="C193" s="84"/>
      <c r="D193" s="84"/>
      <c r="E193" s="84"/>
      <c r="F193" s="84"/>
    </row>
    <row r="194" spans="3:6" x14ac:dyDescent="0.2">
      <c r="C194" s="84"/>
      <c r="D194" s="84"/>
      <c r="E194" s="84"/>
      <c r="F194" s="84"/>
    </row>
    <row r="195" spans="3:6" x14ac:dyDescent="0.2">
      <c r="C195" s="84"/>
      <c r="D195" s="84"/>
      <c r="E195" s="84"/>
      <c r="F195" s="84"/>
    </row>
    <row r="196" spans="3:6" x14ac:dyDescent="0.2">
      <c r="C196" s="84"/>
      <c r="D196" s="84"/>
      <c r="E196" s="84"/>
      <c r="F196" s="84"/>
    </row>
    <row r="197" spans="3:6" x14ac:dyDescent="0.2">
      <c r="C197" s="84"/>
      <c r="D197" s="84"/>
      <c r="E197" s="84"/>
      <c r="F197" s="84"/>
    </row>
    <row r="198" spans="3:6" x14ac:dyDescent="0.2">
      <c r="C198" s="84"/>
      <c r="D198" s="84"/>
      <c r="E198" s="84"/>
      <c r="F198" s="84"/>
    </row>
    <row r="199" spans="3:6" x14ac:dyDescent="0.2">
      <c r="C199" s="84"/>
      <c r="D199" s="84"/>
      <c r="E199" s="84"/>
      <c r="F199" s="84"/>
    </row>
    <row r="200" spans="3:6" x14ac:dyDescent="0.2">
      <c r="C200" s="84"/>
      <c r="D200" s="84"/>
      <c r="E200" s="84"/>
      <c r="F200" s="84"/>
    </row>
    <row r="201" spans="3:6" x14ac:dyDescent="0.2">
      <c r="C201" s="84"/>
      <c r="D201" s="84"/>
      <c r="E201" s="84"/>
      <c r="F201" s="84"/>
    </row>
    <row r="202" spans="3:6" x14ac:dyDescent="0.2">
      <c r="C202" s="84"/>
      <c r="D202" s="84"/>
      <c r="E202" s="84"/>
      <c r="F202" s="84"/>
    </row>
    <row r="203" spans="3:6" x14ac:dyDescent="0.2">
      <c r="C203" s="84"/>
      <c r="D203" s="84"/>
      <c r="E203" s="84"/>
      <c r="F203" s="84"/>
    </row>
    <row r="204" spans="3:6" x14ac:dyDescent="0.2">
      <c r="C204" s="84"/>
      <c r="D204" s="84"/>
      <c r="E204" s="84"/>
      <c r="F204" s="84"/>
    </row>
    <row r="205" spans="3:6" x14ac:dyDescent="0.2">
      <c r="C205" s="84"/>
      <c r="D205" s="84"/>
      <c r="E205" s="84"/>
      <c r="F205" s="84"/>
    </row>
    <row r="206" spans="3:6" x14ac:dyDescent="0.2">
      <c r="C206" s="84"/>
      <c r="D206" s="84"/>
      <c r="E206" s="84"/>
    </row>
    <row r="207" spans="3:6" x14ac:dyDescent="0.2">
      <c r="C207" s="84"/>
      <c r="D207" s="84"/>
      <c r="E207" s="84"/>
      <c r="F207" s="84"/>
    </row>
    <row r="208" spans="3:6" x14ac:dyDescent="0.2">
      <c r="C208" s="84"/>
      <c r="D208" s="84"/>
      <c r="E208" s="84"/>
      <c r="F208" s="84"/>
    </row>
    <row r="209" spans="3:6" x14ac:dyDescent="0.2">
      <c r="C209" s="84"/>
      <c r="D209" s="84"/>
      <c r="E209" s="84"/>
      <c r="F209" s="84"/>
    </row>
    <row r="210" spans="3:6" x14ac:dyDescent="0.2">
      <c r="C210" s="84"/>
      <c r="D210" s="84"/>
      <c r="E210" s="84"/>
      <c r="F210" s="84"/>
    </row>
    <row r="211" spans="3:6" x14ac:dyDescent="0.2">
      <c r="C211" s="84"/>
      <c r="D211" s="84"/>
      <c r="E211" s="84"/>
      <c r="F211" s="84"/>
    </row>
    <row r="212" spans="3:6" x14ac:dyDescent="0.2">
      <c r="C212" s="84"/>
      <c r="D212" s="84"/>
      <c r="E212" s="84"/>
      <c r="F212" s="84"/>
    </row>
    <row r="213" spans="3:6" x14ac:dyDescent="0.2">
      <c r="C213" s="84"/>
      <c r="D213" s="84"/>
      <c r="E213" s="84"/>
      <c r="F213" s="84"/>
    </row>
    <row r="214" spans="3:6" x14ac:dyDescent="0.2">
      <c r="C214" s="84"/>
      <c r="D214" s="84"/>
      <c r="E214" s="84"/>
      <c r="F214" s="84"/>
    </row>
    <row r="215" spans="3:6" x14ac:dyDescent="0.2">
      <c r="C215" s="84"/>
      <c r="D215" s="84"/>
      <c r="E215" s="84"/>
      <c r="F215" s="84"/>
    </row>
    <row r="216" spans="3:6" x14ac:dyDescent="0.2">
      <c r="C216" s="84"/>
      <c r="D216" s="84"/>
      <c r="E216" s="84"/>
      <c r="F216" s="84"/>
    </row>
    <row r="217" spans="3:6" x14ac:dyDescent="0.2">
      <c r="C217" s="84"/>
      <c r="D217" s="84"/>
      <c r="E217" s="84"/>
      <c r="F217" s="84"/>
    </row>
    <row r="218" spans="3:6" x14ac:dyDescent="0.2">
      <c r="C218" s="84"/>
      <c r="D218" s="84"/>
      <c r="E218" s="84"/>
      <c r="F218" s="84"/>
    </row>
    <row r="219" spans="3:6" x14ac:dyDescent="0.2">
      <c r="C219" s="84"/>
      <c r="D219" s="84"/>
      <c r="E219" s="84"/>
      <c r="F219" s="84"/>
    </row>
    <row r="220" spans="3:6" x14ac:dyDescent="0.2">
      <c r="C220" s="84"/>
      <c r="D220" s="84"/>
      <c r="E220" s="84"/>
      <c r="F220" s="84"/>
    </row>
    <row r="221" spans="3:6" x14ac:dyDescent="0.2">
      <c r="C221" s="84"/>
      <c r="D221" s="84"/>
      <c r="E221" s="84"/>
      <c r="F221" s="84"/>
    </row>
    <row r="222" spans="3:6" x14ac:dyDescent="0.2">
      <c r="C222" s="84"/>
      <c r="D222" s="84"/>
      <c r="E222" s="84"/>
      <c r="F222" s="84"/>
    </row>
    <row r="223" spans="3:6" x14ac:dyDescent="0.2">
      <c r="C223" s="84"/>
      <c r="D223" s="84"/>
      <c r="E223" s="84"/>
      <c r="F223" s="84"/>
    </row>
    <row r="224" spans="3:6" x14ac:dyDescent="0.2">
      <c r="C224" s="84"/>
      <c r="D224" s="84"/>
      <c r="E224" s="84"/>
      <c r="F224" s="84"/>
    </row>
    <row r="225" spans="3:6" x14ac:dyDescent="0.2">
      <c r="C225" s="84"/>
      <c r="D225" s="84"/>
      <c r="E225" s="84"/>
      <c r="F225" s="84"/>
    </row>
    <row r="226" spans="3:6" x14ac:dyDescent="0.2">
      <c r="C226" s="84"/>
      <c r="D226" s="84"/>
      <c r="E226" s="84"/>
      <c r="F226" s="84"/>
    </row>
    <row r="227" spans="3:6" x14ac:dyDescent="0.2">
      <c r="C227" s="84"/>
      <c r="D227" s="84"/>
      <c r="E227" s="84"/>
      <c r="F227" s="84"/>
    </row>
    <row r="228" spans="3:6" x14ac:dyDescent="0.2">
      <c r="C228" s="84"/>
      <c r="D228" s="84"/>
      <c r="E228" s="84"/>
      <c r="F228" s="84"/>
    </row>
    <row r="229" spans="3:6" x14ac:dyDescent="0.2">
      <c r="C229" s="84"/>
      <c r="D229" s="84"/>
      <c r="E229" s="84"/>
      <c r="F229" s="84"/>
    </row>
    <row r="230" spans="3:6" x14ac:dyDescent="0.2">
      <c r="C230" s="84"/>
      <c r="D230" s="84"/>
      <c r="E230" s="84"/>
      <c r="F230" s="84"/>
    </row>
    <row r="231" spans="3:6" x14ac:dyDescent="0.2">
      <c r="C231" s="84"/>
      <c r="D231" s="84"/>
      <c r="E231" s="84"/>
      <c r="F231" s="84"/>
    </row>
    <row r="232" spans="3:6" x14ac:dyDescent="0.2">
      <c r="C232" s="84"/>
      <c r="D232" s="84"/>
      <c r="E232" s="84"/>
      <c r="F232" s="84"/>
    </row>
    <row r="233" spans="3:6" x14ac:dyDescent="0.2">
      <c r="C233" s="84"/>
      <c r="D233" s="84"/>
      <c r="E233" s="84"/>
      <c r="F233" s="84"/>
    </row>
    <row r="234" spans="3:6" x14ac:dyDescent="0.2">
      <c r="C234" s="84"/>
      <c r="D234" s="84"/>
      <c r="E234" s="84"/>
      <c r="F234" s="84"/>
    </row>
    <row r="235" spans="3:6" x14ac:dyDescent="0.2">
      <c r="C235" s="84"/>
      <c r="D235" s="84"/>
      <c r="E235" s="84"/>
      <c r="F235" s="84"/>
    </row>
    <row r="236" spans="3:6" x14ac:dyDescent="0.2">
      <c r="C236" s="84"/>
      <c r="D236" s="84"/>
      <c r="E236" s="84"/>
      <c r="F236" s="84"/>
    </row>
    <row r="237" spans="3:6" x14ac:dyDescent="0.2">
      <c r="C237" s="84"/>
      <c r="D237" s="84"/>
      <c r="E237" s="84"/>
      <c r="F237" s="84"/>
    </row>
    <row r="238" spans="3:6" x14ac:dyDescent="0.2">
      <c r="C238" s="84"/>
      <c r="D238" s="84"/>
      <c r="E238" s="84"/>
      <c r="F238" s="84"/>
    </row>
    <row r="239" spans="3:6" x14ac:dyDescent="0.2">
      <c r="C239" s="84"/>
      <c r="D239" s="84"/>
      <c r="E239" s="84"/>
      <c r="F239" s="84"/>
    </row>
    <row r="240" spans="3:6" x14ac:dyDescent="0.2">
      <c r="C240" s="84"/>
      <c r="D240" s="84"/>
      <c r="E240" s="84"/>
      <c r="F240" s="84"/>
    </row>
    <row r="241" spans="3:6" x14ac:dyDescent="0.2">
      <c r="C241" s="84"/>
      <c r="D241" s="84"/>
      <c r="E241" s="84"/>
      <c r="F241" s="84"/>
    </row>
    <row r="242" spans="3:6" x14ac:dyDescent="0.2">
      <c r="C242" s="84"/>
      <c r="D242" s="84"/>
      <c r="E242" s="84"/>
      <c r="F242" s="84"/>
    </row>
    <row r="243" spans="3:6" x14ac:dyDescent="0.2">
      <c r="C243" s="84"/>
      <c r="D243" s="84"/>
      <c r="E243" s="84"/>
      <c r="F243" s="84"/>
    </row>
    <row r="244" spans="3:6" x14ac:dyDescent="0.2">
      <c r="C244" s="84"/>
      <c r="D244" s="84"/>
      <c r="E244" s="84"/>
      <c r="F244" s="84"/>
    </row>
    <row r="245" spans="3:6" x14ac:dyDescent="0.2">
      <c r="C245" s="84"/>
      <c r="D245" s="84"/>
      <c r="E245" s="84"/>
      <c r="F245" s="84"/>
    </row>
    <row r="246" spans="3:6" x14ac:dyDescent="0.2">
      <c r="C246" s="84"/>
      <c r="D246" s="84"/>
      <c r="E246" s="84"/>
      <c r="F246" s="84"/>
    </row>
    <row r="247" spans="3:6" x14ac:dyDescent="0.2">
      <c r="C247" s="84"/>
      <c r="D247" s="84"/>
      <c r="E247" s="84"/>
      <c r="F247" s="84"/>
    </row>
    <row r="248" spans="3:6" x14ac:dyDescent="0.2">
      <c r="C248" s="84"/>
      <c r="D248" s="84"/>
      <c r="E248" s="84"/>
      <c r="F248" s="84"/>
    </row>
    <row r="249" spans="3:6" x14ac:dyDescent="0.2">
      <c r="C249" s="84"/>
      <c r="D249" s="84"/>
      <c r="E249" s="84"/>
      <c r="F249" s="84"/>
    </row>
    <row r="250" spans="3:6" x14ac:dyDescent="0.2">
      <c r="C250" s="84"/>
      <c r="D250" s="84"/>
      <c r="E250" s="84"/>
      <c r="F250" s="84"/>
    </row>
    <row r="251" spans="3:6" x14ac:dyDescent="0.2">
      <c r="C251" s="84"/>
      <c r="D251" s="84"/>
      <c r="E251" s="84"/>
      <c r="F251" s="84"/>
    </row>
    <row r="252" spans="3:6" x14ac:dyDescent="0.2">
      <c r="C252" s="84"/>
      <c r="D252" s="84"/>
      <c r="E252" s="84"/>
      <c r="F252" s="84"/>
    </row>
    <row r="253" spans="3:6" x14ac:dyDescent="0.2">
      <c r="C253" s="84"/>
      <c r="D253" s="84"/>
      <c r="E253" s="84"/>
      <c r="F253" s="84"/>
    </row>
    <row r="254" spans="3:6" x14ac:dyDescent="0.2">
      <c r="C254" s="84"/>
      <c r="D254" s="84"/>
      <c r="E254" s="84"/>
      <c r="F254" s="84"/>
    </row>
    <row r="255" spans="3:6" x14ac:dyDescent="0.2">
      <c r="C255" s="84"/>
      <c r="D255" s="84"/>
      <c r="E255" s="84"/>
      <c r="F255" s="84"/>
    </row>
    <row r="256" spans="3:6" x14ac:dyDescent="0.2">
      <c r="C256" s="84"/>
      <c r="D256" s="84"/>
      <c r="E256" s="84"/>
      <c r="F256" s="84"/>
    </row>
    <row r="257" spans="3:6" x14ac:dyDescent="0.2">
      <c r="C257" s="84"/>
      <c r="D257" s="84"/>
      <c r="E257" s="84"/>
      <c r="F257" s="84"/>
    </row>
    <row r="258" spans="3:6" x14ac:dyDescent="0.2">
      <c r="C258" s="84"/>
      <c r="D258" s="84"/>
      <c r="E258" s="84"/>
      <c r="F258" s="84"/>
    </row>
    <row r="259" spans="3:6" x14ac:dyDescent="0.2">
      <c r="C259" s="84"/>
      <c r="D259" s="84"/>
      <c r="E259" s="84"/>
      <c r="F259" s="84"/>
    </row>
    <row r="260" spans="3:6" x14ac:dyDescent="0.2">
      <c r="C260" s="84"/>
      <c r="D260" s="84"/>
      <c r="E260" s="84"/>
      <c r="F260" s="84"/>
    </row>
    <row r="261" spans="3:6" x14ac:dyDescent="0.2">
      <c r="C261" s="84"/>
      <c r="D261" s="84"/>
      <c r="E261" s="84"/>
      <c r="F261" s="84"/>
    </row>
    <row r="262" spans="3:6" x14ac:dyDescent="0.2">
      <c r="C262" s="84"/>
      <c r="D262" s="84"/>
      <c r="E262" s="84"/>
      <c r="F262" s="84"/>
    </row>
    <row r="263" spans="3:6" x14ac:dyDescent="0.2">
      <c r="C263" s="84"/>
      <c r="D263" s="84"/>
      <c r="E263" s="84"/>
      <c r="F263" s="84"/>
    </row>
    <row r="264" spans="3:6" x14ac:dyDescent="0.2">
      <c r="C264" s="84"/>
      <c r="D264" s="84"/>
      <c r="E264" s="84"/>
      <c r="F264" s="84"/>
    </row>
    <row r="265" spans="3:6" x14ac:dyDescent="0.2">
      <c r="C265" s="84"/>
      <c r="D265" s="84"/>
      <c r="E265" s="84"/>
      <c r="F265" s="84"/>
    </row>
    <row r="266" spans="3:6" x14ac:dyDescent="0.2">
      <c r="C266" s="84"/>
      <c r="D266" s="84"/>
      <c r="E266" s="84"/>
      <c r="F266" s="84"/>
    </row>
    <row r="267" spans="3:6" x14ac:dyDescent="0.2">
      <c r="C267" s="84"/>
      <c r="D267" s="84"/>
      <c r="E267" s="84"/>
      <c r="F267" s="84"/>
    </row>
    <row r="268" spans="3:6" x14ac:dyDescent="0.2">
      <c r="C268" s="84"/>
      <c r="D268" s="84"/>
      <c r="E268" s="84"/>
      <c r="F268" s="84"/>
    </row>
    <row r="269" spans="3:6" x14ac:dyDescent="0.2">
      <c r="C269" s="84"/>
      <c r="D269" s="84"/>
      <c r="E269" s="84"/>
      <c r="F269" s="84"/>
    </row>
    <row r="270" spans="3:6" x14ac:dyDescent="0.2">
      <c r="C270" s="84"/>
      <c r="D270" s="84"/>
      <c r="E270" s="84"/>
      <c r="F270" s="84"/>
    </row>
    <row r="271" spans="3:6" x14ac:dyDescent="0.2">
      <c r="C271" s="84"/>
      <c r="D271" s="84"/>
      <c r="E271" s="84"/>
      <c r="F271" s="84"/>
    </row>
    <row r="272" spans="3:6" x14ac:dyDescent="0.2">
      <c r="C272" s="84"/>
      <c r="D272" s="84"/>
      <c r="E272" s="84"/>
      <c r="F272" s="84"/>
    </row>
    <row r="273" spans="3:6" x14ac:dyDescent="0.2">
      <c r="C273" s="84"/>
      <c r="D273" s="84"/>
      <c r="E273" s="84"/>
      <c r="F273" s="84"/>
    </row>
    <row r="274" spans="3:6" x14ac:dyDescent="0.2">
      <c r="C274" s="84"/>
      <c r="D274" s="84"/>
      <c r="E274" s="84"/>
      <c r="F274" s="84"/>
    </row>
    <row r="275" spans="3:6" x14ac:dyDescent="0.2">
      <c r="C275" s="84"/>
      <c r="D275" s="84"/>
      <c r="E275" s="84"/>
      <c r="F275" s="84"/>
    </row>
    <row r="276" spans="3:6" x14ac:dyDescent="0.2">
      <c r="C276" s="84"/>
      <c r="D276" s="84"/>
      <c r="E276" s="84"/>
      <c r="F276" s="84"/>
    </row>
    <row r="277" spans="3:6" x14ac:dyDescent="0.2">
      <c r="C277" s="84"/>
      <c r="D277" s="84"/>
      <c r="E277" s="84"/>
      <c r="F277" s="84"/>
    </row>
    <row r="278" spans="3:6" x14ac:dyDescent="0.2">
      <c r="C278" s="84"/>
      <c r="D278" s="84"/>
      <c r="E278" s="84"/>
      <c r="F278" s="84"/>
    </row>
    <row r="279" spans="3:6" x14ac:dyDescent="0.2">
      <c r="C279" s="84"/>
      <c r="D279" s="84"/>
      <c r="E279" s="84"/>
      <c r="F279" s="84"/>
    </row>
    <row r="280" spans="3:6" x14ac:dyDescent="0.2">
      <c r="C280" s="84"/>
      <c r="D280" s="84"/>
      <c r="E280" s="84"/>
      <c r="F280" s="84"/>
    </row>
    <row r="281" spans="3:6" x14ac:dyDescent="0.2">
      <c r="C281" s="84"/>
      <c r="D281" s="84"/>
      <c r="E281" s="84"/>
      <c r="F281" s="84"/>
    </row>
    <row r="282" spans="3:6" x14ac:dyDescent="0.2">
      <c r="C282" s="84"/>
      <c r="D282" s="84"/>
      <c r="E282" s="84"/>
      <c r="F282" s="84"/>
    </row>
    <row r="283" spans="3:6" x14ac:dyDescent="0.2">
      <c r="C283" s="84"/>
      <c r="D283" s="84"/>
      <c r="E283" s="84"/>
      <c r="F283" s="84"/>
    </row>
    <row r="284" spans="3:6" x14ac:dyDescent="0.2">
      <c r="C284" s="84"/>
      <c r="D284" s="84"/>
      <c r="E284" s="84"/>
      <c r="F284" s="84"/>
    </row>
    <row r="285" spans="3:6" x14ac:dyDescent="0.2">
      <c r="C285" s="84"/>
      <c r="D285" s="84"/>
      <c r="E285" s="84"/>
      <c r="F285" s="84"/>
    </row>
    <row r="286" spans="3:6" x14ac:dyDescent="0.2">
      <c r="C286" s="84"/>
      <c r="D286" s="84"/>
      <c r="E286" s="84"/>
      <c r="F286" s="84"/>
    </row>
    <row r="287" spans="3:6" x14ac:dyDescent="0.2">
      <c r="C287" s="84"/>
      <c r="D287" s="84"/>
      <c r="E287" s="84"/>
      <c r="F287" s="84"/>
    </row>
    <row r="288" spans="3:6" x14ac:dyDescent="0.2">
      <c r="C288" s="84"/>
      <c r="D288" s="84"/>
      <c r="E288" s="84"/>
      <c r="F288" s="84"/>
    </row>
    <row r="289" spans="3:6" x14ac:dyDescent="0.2">
      <c r="C289" s="84"/>
      <c r="D289" s="84"/>
      <c r="E289" s="84"/>
      <c r="F289" s="84"/>
    </row>
    <row r="290" spans="3:6" x14ac:dyDescent="0.2">
      <c r="C290" s="84"/>
      <c r="D290" s="84"/>
      <c r="E290" s="84"/>
      <c r="F290" s="84"/>
    </row>
    <row r="291" spans="3:6" x14ac:dyDescent="0.2">
      <c r="C291" s="84"/>
      <c r="D291" s="84"/>
      <c r="E291" s="84"/>
      <c r="F291" s="84"/>
    </row>
    <row r="292" spans="3:6" x14ac:dyDescent="0.2">
      <c r="C292" s="84"/>
      <c r="D292" s="84"/>
      <c r="E292" s="84"/>
      <c r="F292" s="84"/>
    </row>
    <row r="293" spans="3:6" x14ac:dyDescent="0.2">
      <c r="C293" s="84"/>
      <c r="D293" s="84"/>
      <c r="E293" s="84"/>
      <c r="F293" s="84"/>
    </row>
    <row r="294" spans="3:6" x14ac:dyDescent="0.2">
      <c r="C294" s="84"/>
      <c r="D294" s="84"/>
      <c r="E294" s="84"/>
      <c r="F294" s="84"/>
    </row>
    <row r="295" spans="3:6" x14ac:dyDescent="0.2">
      <c r="C295" s="84"/>
      <c r="D295" s="84"/>
      <c r="E295" s="84"/>
      <c r="F295" s="84"/>
    </row>
    <row r="296" spans="3:6" x14ac:dyDescent="0.2">
      <c r="C296" s="84"/>
      <c r="D296" s="84"/>
      <c r="E296" s="84"/>
      <c r="F296" s="84"/>
    </row>
    <row r="297" spans="3:6" x14ac:dyDescent="0.2">
      <c r="C297" s="84"/>
      <c r="D297" s="84"/>
      <c r="E297" s="84"/>
      <c r="F297" s="84"/>
    </row>
    <row r="298" spans="3:6" x14ac:dyDescent="0.2">
      <c r="C298" s="84"/>
      <c r="D298" s="84"/>
      <c r="E298" s="84"/>
      <c r="F298" s="84"/>
    </row>
    <row r="299" spans="3:6" x14ac:dyDescent="0.2">
      <c r="C299" s="84"/>
      <c r="D299" s="84"/>
      <c r="E299" s="84"/>
      <c r="F299" s="84"/>
    </row>
    <row r="300" spans="3:6" x14ac:dyDescent="0.2">
      <c r="C300" s="84"/>
      <c r="D300" s="84"/>
      <c r="E300" s="84"/>
      <c r="F300" s="84"/>
    </row>
    <row r="301" spans="3:6" x14ac:dyDescent="0.2">
      <c r="C301" s="84"/>
      <c r="D301" s="84"/>
      <c r="E301" s="84"/>
      <c r="F301" s="84"/>
    </row>
    <row r="302" spans="3:6" x14ac:dyDescent="0.2">
      <c r="C302" s="84"/>
      <c r="D302" s="84"/>
      <c r="E302" s="84"/>
      <c r="F302" s="84"/>
    </row>
    <row r="303" spans="3:6" x14ac:dyDescent="0.2">
      <c r="C303" s="84"/>
      <c r="D303" s="84"/>
      <c r="E303" s="84"/>
      <c r="F303" s="84"/>
    </row>
    <row r="304" spans="3:6" x14ac:dyDescent="0.2">
      <c r="C304" s="84"/>
      <c r="D304" s="84"/>
      <c r="E304" s="84"/>
      <c r="F304" s="84"/>
    </row>
    <row r="305" spans="3:6" x14ac:dyDescent="0.2">
      <c r="C305" s="84"/>
      <c r="D305" s="84"/>
      <c r="E305" s="84"/>
      <c r="F305" s="84"/>
    </row>
    <row r="306" spans="3:6" x14ac:dyDescent="0.2">
      <c r="C306" s="84"/>
      <c r="D306" s="84"/>
      <c r="E306" s="84"/>
      <c r="F306" s="84"/>
    </row>
    <row r="307" spans="3:6" x14ac:dyDescent="0.2">
      <c r="C307" s="84"/>
      <c r="D307" s="84"/>
      <c r="E307" s="84"/>
      <c r="F307" s="84"/>
    </row>
    <row r="308" spans="3:6" x14ac:dyDescent="0.2">
      <c r="C308" s="84"/>
      <c r="D308" s="84"/>
      <c r="E308" s="84"/>
      <c r="F308" s="84"/>
    </row>
    <row r="309" spans="3:6" x14ac:dyDescent="0.2">
      <c r="C309" s="84"/>
      <c r="D309" s="84"/>
      <c r="E309" s="84"/>
      <c r="F309" s="84"/>
    </row>
    <row r="310" spans="3:6" x14ac:dyDescent="0.2">
      <c r="C310" s="84"/>
      <c r="D310" s="84"/>
      <c r="E310" s="84"/>
      <c r="F310" s="84"/>
    </row>
    <row r="311" spans="3:6" x14ac:dyDescent="0.2">
      <c r="C311" s="84"/>
      <c r="D311" s="84"/>
      <c r="E311" s="84"/>
      <c r="F311" s="84"/>
    </row>
    <row r="312" spans="3:6" x14ac:dyDescent="0.2">
      <c r="C312" s="84"/>
      <c r="D312" s="84"/>
      <c r="E312" s="84"/>
      <c r="F312" s="84"/>
    </row>
    <row r="313" spans="3:6" x14ac:dyDescent="0.2">
      <c r="C313" s="84"/>
      <c r="D313" s="84"/>
      <c r="E313" s="84"/>
      <c r="F313" s="84"/>
    </row>
    <row r="314" spans="3:6" x14ac:dyDescent="0.2">
      <c r="C314" s="84"/>
      <c r="D314" s="84"/>
      <c r="E314" s="84"/>
      <c r="F314" s="84"/>
    </row>
    <row r="315" spans="3:6" x14ac:dyDescent="0.2">
      <c r="C315" s="84"/>
      <c r="D315" s="84"/>
      <c r="E315" s="84"/>
      <c r="F315" s="84"/>
    </row>
    <row r="316" spans="3:6" x14ac:dyDescent="0.2">
      <c r="C316" s="84"/>
      <c r="D316" s="84"/>
      <c r="E316" s="84"/>
      <c r="F316" s="84"/>
    </row>
    <row r="317" spans="3:6" x14ac:dyDescent="0.2">
      <c r="C317" s="84"/>
      <c r="D317" s="84"/>
      <c r="E317" s="84"/>
      <c r="F317" s="84"/>
    </row>
    <row r="318" spans="3:6" x14ac:dyDescent="0.2">
      <c r="C318" s="84"/>
      <c r="D318" s="84"/>
      <c r="E318" s="84"/>
      <c r="F318" s="84"/>
    </row>
    <row r="319" spans="3:6" x14ac:dyDescent="0.2">
      <c r="C319" s="84"/>
      <c r="D319" s="84"/>
      <c r="E319" s="84"/>
      <c r="F319" s="84"/>
    </row>
    <row r="320" spans="3:6" x14ac:dyDescent="0.2">
      <c r="C320" s="84"/>
      <c r="D320" s="84"/>
      <c r="E320" s="84"/>
      <c r="F320" s="84"/>
    </row>
    <row r="321" spans="3:6" x14ac:dyDescent="0.2">
      <c r="C321" s="84"/>
      <c r="D321" s="84"/>
      <c r="E321" s="84"/>
      <c r="F321" s="84"/>
    </row>
    <row r="322" spans="3:6" x14ac:dyDescent="0.2">
      <c r="C322" s="84"/>
      <c r="D322" s="84"/>
      <c r="E322" s="84"/>
      <c r="F322" s="84"/>
    </row>
    <row r="323" spans="3:6" x14ac:dyDescent="0.2">
      <c r="C323" s="84"/>
      <c r="D323" s="84"/>
      <c r="E323" s="84"/>
      <c r="F323" s="84"/>
    </row>
    <row r="324" spans="3:6" x14ac:dyDescent="0.2">
      <c r="C324" s="84"/>
      <c r="D324" s="84"/>
      <c r="E324" s="84"/>
      <c r="F324" s="84"/>
    </row>
    <row r="325" spans="3:6" x14ac:dyDescent="0.2">
      <c r="C325" s="84"/>
      <c r="D325" s="84"/>
      <c r="E325" s="84"/>
      <c r="F325" s="84"/>
    </row>
    <row r="326" spans="3:6" x14ac:dyDescent="0.2">
      <c r="C326" s="84"/>
      <c r="D326" s="84"/>
      <c r="E326" s="84"/>
      <c r="F326" s="84"/>
    </row>
    <row r="327" spans="3:6" x14ac:dyDescent="0.2">
      <c r="C327" s="84"/>
      <c r="D327" s="84"/>
      <c r="E327" s="84"/>
      <c r="F327" s="84"/>
    </row>
    <row r="328" spans="3:6" x14ac:dyDescent="0.2">
      <c r="C328" s="84"/>
      <c r="D328" s="84"/>
      <c r="E328" s="84"/>
      <c r="F328" s="84"/>
    </row>
    <row r="329" spans="3:6" x14ac:dyDescent="0.2">
      <c r="C329" s="84"/>
      <c r="D329" s="84"/>
      <c r="E329" s="84"/>
      <c r="F329" s="84"/>
    </row>
    <row r="330" spans="3:6" x14ac:dyDescent="0.2">
      <c r="C330" s="84"/>
      <c r="D330" s="84"/>
      <c r="E330" s="84"/>
      <c r="F330" s="84"/>
    </row>
    <row r="331" spans="3:6" x14ac:dyDescent="0.2">
      <c r="C331" s="84"/>
      <c r="D331" s="84"/>
      <c r="E331" s="84"/>
      <c r="F331" s="84"/>
    </row>
    <row r="332" spans="3:6" x14ac:dyDescent="0.2">
      <c r="C332" s="84"/>
      <c r="D332" s="84"/>
      <c r="E332" s="84"/>
      <c r="F332" s="84"/>
    </row>
    <row r="333" spans="3:6" x14ac:dyDescent="0.2">
      <c r="C333" s="84"/>
      <c r="D333" s="84"/>
      <c r="E333" s="84"/>
      <c r="F333" s="84"/>
    </row>
    <row r="334" spans="3:6" x14ac:dyDescent="0.2">
      <c r="C334" s="84"/>
      <c r="D334" s="84"/>
      <c r="E334" s="84"/>
      <c r="F334" s="84"/>
    </row>
    <row r="335" spans="3:6" x14ac:dyDescent="0.2">
      <c r="C335" s="84"/>
      <c r="D335" s="84"/>
      <c r="E335" s="84"/>
      <c r="F335" s="84"/>
    </row>
    <row r="336" spans="3:6" x14ac:dyDescent="0.2">
      <c r="C336" s="84"/>
      <c r="D336" s="84"/>
      <c r="E336" s="84"/>
      <c r="F336" s="84"/>
    </row>
    <row r="337" spans="3:6" x14ac:dyDescent="0.2">
      <c r="C337" s="84"/>
      <c r="D337" s="84"/>
      <c r="E337" s="84"/>
      <c r="F337" s="84"/>
    </row>
    <row r="338" spans="3:6" x14ac:dyDescent="0.2">
      <c r="C338" s="84"/>
      <c r="D338" s="84"/>
      <c r="E338" s="84"/>
      <c r="F338" s="84"/>
    </row>
    <row r="339" spans="3:6" x14ac:dyDescent="0.2">
      <c r="C339" s="84"/>
      <c r="D339" s="84"/>
      <c r="E339" s="84"/>
      <c r="F339" s="84"/>
    </row>
    <row r="340" spans="3:6" x14ac:dyDescent="0.2">
      <c r="C340" s="84"/>
      <c r="D340" s="84"/>
      <c r="E340" s="84"/>
      <c r="F340" s="84"/>
    </row>
    <row r="341" spans="3:6" x14ac:dyDescent="0.2">
      <c r="C341" s="84"/>
      <c r="D341" s="84"/>
      <c r="E341" s="84"/>
      <c r="F341" s="84"/>
    </row>
    <row r="342" spans="3:6" x14ac:dyDescent="0.2">
      <c r="C342" s="84"/>
      <c r="D342" s="84"/>
      <c r="E342" s="84"/>
      <c r="F342" s="84"/>
    </row>
    <row r="343" spans="3:6" x14ac:dyDescent="0.2">
      <c r="C343" s="84"/>
      <c r="D343" s="84"/>
      <c r="E343" s="84"/>
      <c r="F343" s="84"/>
    </row>
    <row r="344" spans="3:6" x14ac:dyDescent="0.2">
      <c r="C344" s="84"/>
      <c r="D344" s="84"/>
      <c r="E344" s="84"/>
      <c r="F344" s="84"/>
    </row>
    <row r="345" spans="3:6" x14ac:dyDescent="0.2">
      <c r="C345" s="84"/>
      <c r="D345" s="84"/>
      <c r="E345" s="84"/>
      <c r="F345" s="84"/>
    </row>
    <row r="346" spans="3:6" x14ac:dyDescent="0.2">
      <c r="C346" s="84"/>
      <c r="D346" s="84"/>
      <c r="E346" s="84"/>
      <c r="F346" s="84"/>
    </row>
    <row r="347" spans="3:6" x14ac:dyDescent="0.2">
      <c r="C347" s="84"/>
      <c r="D347" s="84"/>
      <c r="E347" s="84"/>
      <c r="F347" s="84"/>
    </row>
    <row r="348" spans="3:6" x14ac:dyDescent="0.2">
      <c r="C348" s="84"/>
      <c r="D348" s="84"/>
      <c r="E348" s="84"/>
      <c r="F348" s="84"/>
    </row>
    <row r="349" spans="3:6" x14ac:dyDescent="0.2">
      <c r="C349" s="84"/>
      <c r="D349" s="84"/>
      <c r="E349" s="84"/>
      <c r="F349" s="84"/>
    </row>
    <row r="350" spans="3:6" x14ac:dyDescent="0.2">
      <c r="C350" s="84"/>
      <c r="D350" s="84"/>
      <c r="E350" s="84"/>
      <c r="F350" s="84"/>
    </row>
    <row r="351" spans="3:6" x14ac:dyDescent="0.2">
      <c r="C351" s="84"/>
      <c r="D351" s="84"/>
      <c r="E351" s="84"/>
      <c r="F351" s="84"/>
    </row>
    <row r="352" spans="3:6" x14ac:dyDescent="0.2">
      <c r="C352" s="84"/>
      <c r="D352" s="84"/>
      <c r="E352" s="84"/>
      <c r="F352" s="84"/>
    </row>
    <row r="353" spans="3:6" x14ac:dyDescent="0.2">
      <c r="C353" s="84"/>
      <c r="D353" s="84"/>
      <c r="E353" s="84"/>
      <c r="F353" s="84"/>
    </row>
    <row r="354" spans="3:6" x14ac:dyDescent="0.2">
      <c r="C354" s="84"/>
      <c r="D354" s="84"/>
      <c r="E354" s="84"/>
      <c r="F354" s="84"/>
    </row>
    <row r="355" spans="3:6" x14ac:dyDescent="0.2">
      <c r="C355" s="84"/>
      <c r="D355" s="84"/>
      <c r="E355" s="84"/>
      <c r="F355" s="84"/>
    </row>
    <row r="356" spans="3:6" x14ac:dyDescent="0.2">
      <c r="C356" s="84"/>
      <c r="D356" s="84"/>
      <c r="E356" s="84"/>
      <c r="F356" s="84"/>
    </row>
    <row r="357" spans="3:6" x14ac:dyDescent="0.2">
      <c r="C357" s="84"/>
      <c r="D357" s="84"/>
      <c r="E357" s="84"/>
      <c r="F357" s="84"/>
    </row>
    <row r="358" spans="3:6" x14ac:dyDescent="0.2">
      <c r="C358" s="84"/>
      <c r="D358" s="84"/>
      <c r="E358" s="84"/>
      <c r="F358" s="84"/>
    </row>
    <row r="359" spans="3:6" x14ac:dyDescent="0.2">
      <c r="C359" s="84"/>
      <c r="D359" s="84"/>
      <c r="E359" s="84"/>
      <c r="F359" s="84"/>
    </row>
    <row r="360" spans="3:6" x14ac:dyDescent="0.2">
      <c r="C360" s="84"/>
      <c r="D360" s="84"/>
      <c r="E360" s="84"/>
      <c r="F360" s="84"/>
    </row>
    <row r="361" spans="3:6" x14ac:dyDescent="0.2">
      <c r="C361" s="84"/>
      <c r="D361" s="84"/>
      <c r="E361" s="84"/>
      <c r="F361" s="84"/>
    </row>
    <row r="362" spans="3:6" x14ac:dyDescent="0.2">
      <c r="C362" s="84"/>
      <c r="D362" s="84"/>
      <c r="E362" s="84"/>
      <c r="F362" s="84"/>
    </row>
    <row r="363" spans="3:6" x14ac:dyDescent="0.2">
      <c r="C363" s="84"/>
      <c r="D363" s="84"/>
      <c r="E363" s="84"/>
      <c r="F363" s="84"/>
    </row>
    <row r="364" spans="3:6" x14ac:dyDescent="0.2">
      <c r="C364" s="84"/>
      <c r="D364" s="84"/>
      <c r="E364" s="84"/>
      <c r="F364" s="84"/>
    </row>
    <row r="365" spans="3:6" x14ac:dyDescent="0.2">
      <c r="C365" s="84"/>
      <c r="D365" s="84"/>
      <c r="E365" s="84"/>
      <c r="F365" s="84"/>
    </row>
    <row r="366" spans="3:6" x14ac:dyDescent="0.2">
      <c r="C366" s="84"/>
      <c r="D366" s="84"/>
      <c r="E366" s="84"/>
      <c r="F366" s="84"/>
    </row>
    <row r="367" spans="3:6" x14ac:dyDescent="0.2">
      <c r="C367" s="84"/>
      <c r="D367" s="84"/>
      <c r="E367" s="84"/>
      <c r="F367" s="84"/>
    </row>
    <row r="368" spans="3:6" x14ac:dyDescent="0.2">
      <c r="C368" s="84"/>
      <c r="D368" s="84"/>
      <c r="E368" s="84"/>
      <c r="F368" s="84"/>
    </row>
    <row r="369" spans="3:6" x14ac:dyDescent="0.2">
      <c r="C369" s="84"/>
      <c r="D369" s="84"/>
      <c r="E369" s="84"/>
      <c r="F369" s="84"/>
    </row>
    <row r="370" spans="3:6" x14ac:dyDescent="0.2">
      <c r="C370" s="84"/>
      <c r="D370" s="84"/>
      <c r="E370" s="84"/>
      <c r="F370" s="84"/>
    </row>
    <row r="371" spans="3:6" x14ac:dyDescent="0.2">
      <c r="C371" s="84"/>
      <c r="D371" s="84"/>
      <c r="E371" s="84"/>
      <c r="F371" s="84"/>
    </row>
    <row r="372" spans="3:6" x14ac:dyDescent="0.2">
      <c r="C372" s="84"/>
      <c r="D372" s="84"/>
      <c r="E372" s="84"/>
      <c r="F372" s="84"/>
    </row>
    <row r="373" spans="3:6" x14ac:dyDescent="0.2">
      <c r="C373" s="84"/>
      <c r="D373" s="84"/>
      <c r="E373" s="84"/>
      <c r="F373" s="84"/>
    </row>
    <row r="374" spans="3:6" x14ac:dyDescent="0.2">
      <c r="C374" s="84"/>
      <c r="D374" s="84"/>
      <c r="E374" s="84"/>
      <c r="F374" s="84"/>
    </row>
    <row r="375" spans="3:6" x14ac:dyDescent="0.2">
      <c r="C375" s="84"/>
      <c r="D375" s="84"/>
      <c r="E375" s="84"/>
      <c r="F375" s="84"/>
    </row>
    <row r="376" spans="3:6" x14ac:dyDescent="0.2">
      <c r="C376" s="84"/>
      <c r="D376" s="84"/>
      <c r="E376" s="84"/>
      <c r="F376" s="84"/>
    </row>
    <row r="377" spans="3:6" x14ac:dyDescent="0.2">
      <c r="C377" s="84"/>
      <c r="D377" s="84"/>
      <c r="E377" s="84"/>
      <c r="F377" s="84"/>
    </row>
    <row r="378" spans="3:6" x14ac:dyDescent="0.2">
      <c r="C378" s="84"/>
      <c r="D378" s="84"/>
      <c r="E378" s="84"/>
      <c r="F378" s="84"/>
    </row>
    <row r="379" spans="3:6" x14ac:dyDescent="0.2">
      <c r="C379" s="84"/>
      <c r="D379" s="84"/>
      <c r="E379" s="84"/>
      <c r="F379" s="84"/>
    </row>
    <row r="380" spans="3:6" x14ac:dyDescent="0.2">
      <c r="C380" s="84"/>
      <c r="D380" s="84"/>
      <c r="E380" s="84"/>
      <c r="F380" s="84"/>
    </row>
    <row r="381" spans="3:6" x14ac:dyDescent="0.2">
      <c r="C381" s="84"/>
      <c r="D381" s="84"/>
      <c r="E381" s="84"/>
      <c r="F381" s="84"/>
    </row>
    <row r="382" spans="3:6" x14ac:dyDescent="0.2">
      <c r="C382" s="84"/>
      <c r="D382" s="84"/>
      <c r="E382" s="84"/>
      <c r="F382" s="84"/>
    </row>
    <row r="383" spans="3:6" x14ac:dyDescent="0.2">
      <c r="C383" s="84"/>
      <c r="D383" s="84"/>
      <c r="E383" s="84"/>
      <c r="F383" s="84"/>
    </row>
    <row r="384" spans="3:6" x14ac:dyDescent="0.2">
      <c r="C384" s="84"/>
      <c r="D384" s="84"/>
      <c r="E384" s="84"/>
      <c r="F384" s="84"/>
    </row>
    <row r="385" spans="3:6" x14ac:dyDescent="0.2">
      <c r="C385" s="84"/>
      <c r="D385" s="84"/>
      <c r="E385" s="84"/>
      <c r="F385" s="84"/>
    </row>
    <row r="386" spans="3:6" x14ac:dyDescent="0.2">
      <c r="C386" s="84"/>
      <c r="D386" s="84"/>
      <c r="E386" s="84"/>
      <c r="F386" s="84"/>
    </row>
    <row r="387" spans="3:6" x14ac:dyDescent="0.2">
      <c r="C387" s="84"/>
      <c r="D387" s="84"/>
      <c r="E387" s="84"/>
      <c r="F387" s="84"/>
    </row>
    <row r="388" spans="3:6" x14ac:dyDescent="0.2">
      <c r="C388" s="84"/>
      <c r="D388" s="84"/>
      <c r="E388" s="84"/>
      <c r="F388" s="84"/>
    </row>
    <row r="389" spans="3:6" x14ac:dyDescent="0.2">
      <c r="C389" s="84"/>
      <c r="D389" s="84"/>
      <c r="E389" s="84"/>
      <c r="F389" s="84"/>
    </row>
    <row r="390" spans="3:6" x14ac:dyDescent="0.2">
      <c r="C390" s="84"/>
      <c r="D390" s="84"/>
      <c r="E390" s="84"/>
      <c r="F390" s="84"/>
    </row>
    <row r="391" spans="3:6" x14ac:dyDescent="0.2">
      <c r="C391" s="84"/>
      <c r="D391" s="84"/>
      <c r="E391" s="84"/>
      <c r="F391" s="84"/>
    </row>
    <row r="392" spans="3:6" x14ac:dyDescent="0.2">
      <c r="C392" s="84"/>
      <c r="D392" s="84"/>
      <c r="E392" s="84"/>
      <c r="F392" s="84"/>
    </row>
    <row r="393" spans="3:6" x14ac:dyDescent="0.2">
      <c r="C393" s="84"/>
      <c r="D393" s="84"/>
      <c r="E393" s="84"/>
      <c r="F393" s="84"/>
    </row>
    <row r="394" spans="3:6" x14ac:dyDescent="0.2">
      <c r="C394" s="84"/>
      <c r="D394" s="84"/>
      <c r="E394" s="84"/>
      <c r="F394" s="84"/>
    </row>
    <row r="395" spans="3:6" x14ac:dyDescent="0.2">
      <c r="C395" s="84"/>
      <c r="D395" s="84"/>
      <c r="E395" s="84"/>
      <c r="F395" s="84"/>
    </row>
    <row r="396" spans="3:6" x14ac:dyDescent="0.2">
      <c r="C396" s="84"/>
      <c r="D396" s="84"/>
      <c r="E396" s="84"/>
      <c r="F396" s="84"/>
    </row>
    <row r="397" spans="3:6" x14ac:dyDescent="0.2">
      <c r="C397" s="84"/>
      <c r="D397" s="84"/>
      <c r="E397" s="84"/>
      <c r="F397" s="84"/>
    </row>
    <row r="398" spans="3:6" x14ac:dyDescent="0.2">
      <c r="C398" s="84"/>
      <c r="D398" s="84"/>
      <c r="E398" s="84"/>
      <c r="F398" s="84"/>
    </row>
    <row r="399" spans="3:6" x14ac:dyDescent="0.2">
      <c r="C399" s="84"/>
      <c r="D399" s="84"/>
      <c r="E399" s="84"/>
      <c r="F399" s="84"/>
    </row>
    <row r="400" spans="3:6" x14ac:dyDescent="0.2">
      <c r="C400" s="84"/>
      <c r="D400" s="84"/>
      <c r="E400" s="84"/>
      <c r="F400" s="84"/>
    </row>
    <row r="401" spans="3:6" x14ac:dyDescent="0.2">
      <c r="C401" s="84"/>
      <c r="D401" s="84"/>
      <c r="E401" s="84"/>
      <c r="F401" s="84"/>
    </row>
    <row r="402" spans="3:6" x14ac:dyDescent="0.2">
      <c r="C402" s="84"/>
      <c r="D402" s="84"/>
      <c r="E402" s="84"/>
      <c r="F402" s="84"/>
    </row>
    <row r="403" spans="3:6" x14ac:dyDescent="0.2">
      <c r="C403" s="84"/>
      <c r="D403" s="84"/>
      <c r="E403" s="84"/>
      <c r="F403" s="84"/>
    </row>
    <row r="404" spans="3:6" x14ac:dyDescent="0.2">
      <c r="C404" s="84"/>
      <c r="D404" s="84"/>
      <c r="E404" s="84"/>
      <c r="F404" s="84"/>
    </row>
    <row r="405" spans="3:6" x14ac:dyDescent="0.2">
      <c r="C405" s="84"/>
      <c r="D405" s="84"/>
      <c r="E405" s="84"/>
      <c r="F405" s="84"/>
    </row>
    <row r="406" spans="3:6" x14ac:dyDescent="0.2">
      <c r="C406" s="84"/>
      <c r="D406" s="84"/>
      <c r="E406" s="84"/>
      <c r="F406" s="84"/>
    </row>
    <row r="407" spans="3:6" x14ac:dyDescent="0.2">
      <c r="C407" s="84"/>
      <c r="D407" s="84"/>
      <c r="E407" s="84"/>
      <c r="F407" s="84"/>
    </row>
    <row r="408" spans="3:6" x14ac:dyDescent="0.2">
      <c r="C408" s="84"/>
      <c r="D408" s="84"/>
      <c r="E408" s="84"/>
      <c r="F408" s="84"/>
    </row>
    <row r="409" spans="3:6" x14ac:dyDescent="0.2">
      <c r="C409" s="84"/>
      <c r="D409" s="84"/>
      <c r="E409" s="84"/>
      <c r="F409" s="84"/>
    </row>
    <row r="410" spans="3:6" x14ac:dyDescent="0.2">
      <c r="C410" s="84"/>
      <c r="D410" s="84"/>
      <c r="E410" s="84"/>
      <c r="F410" s="84"/>
    </row>
    <row r="411" spans="3:6" x14ac:dyDescent="0.2">
      <c r="C411" s="84"/>
      <c r="D411" s="84"/>
      <c r="E411" s="84"/>
      <c r="F411" s="84"/>
    </row>
    <row r="412" spans="3:6" x14ac:dyDescent="0.2">
      <c r="C412" s="84"/>
      <c r="D412" s="84"/>
      <c r="E412" s="84"/>
      <c r="F412" s="84"/>
    </row>
    <row r="413" spans="3:6" x14ac:dyDescent="0.2">
      <c r="C413" s="84"/>
      <c r="D413" s="84"/>
      <c r="E413" s="84"/>
      <c r="F413" s="84"/>
    </row>
    <row r="414" spans="3:6" x14ac:dyDescent="0.2">
      <c r="C414" s="84"/>
      <c r="D414" s="84"/>
      <c r="E414" s="84"/>
      <c r="F414" s="84"/>
    </row>
    <row r="415" spans="3:6" x14ac:dyDescent="0.2">
      <c r="C415" s="84"/>
      <c r="D415" s="84"/>
      <c r="E415" s="84"/>
      <c r="F415" s="84"/>
    </row>
    <row r="416" spans="3:6" x14ac:dyDescent="0.2">
      <c r="C416" s="84"/>
      <c r="D416" s="84"/>
      <c r="E416" s="84"/>
      <c r="F416" s="84"/>
    </row>
    <row r="417" spans="3:6" x14ac:dyDescent="0.2">
      <c r="C417" s="84"/>
      <c r="D417" s="84"/>
      <c r="E417" s="84"/>
      <c r="F417" s="84"/>
    </row>
    <row r="418" spans="3:6" x14ac:dyDescent="0.2">
      <c r="C418" s="84"/>
      <c r="D418" s="84"/>
      <c r="E418" s="84"/>
      <c r="F418" s="84"/>
    </row>
    <row r="419" spans="3:6" x14ac:dyDescent="0.2">
      <c r="C419" s="84"/>
      <c r="D419" s="84"/>
      <c r="E419" s="84"/>
      <c r="F419" s="84"/>
    </row>
    <row r="420" spans="3:6" x14ac:dyDescent="0.2">
      <c r="C420" s="84"/>
      <c r="D420" s="84"/>
      <c r="E420" s="84"/>
      <c r="F420" s="84"/>
    </row>
    <row r="421" spans="3:6" x14ac:dyDescent="0.2">
      <c r="C421" s="84"/>
      <c r="D421" s="84"/>
      <c r="E421" s="84"/>
      <c r="F421" s="84"/>
    </row>
    <row r="422" spans="3:6" x14ac:dyDescent="0.2">
      <c r="C422" s="84"/>
      <c r="D422" s="84"/>
      <c r="E422" s="84"/>
      <c r="F422" s="84"/>
    </row>
    <row r="423" spans="3:6" x14ac:dyDescent="0.2">
      <c r="C423" s="84"/>
      <c r="D423" s="84"/>
      <c r="E423" s="84"/>
      <c r="F423" s="84"/>
    </row>
    <row r="424" spans="3:6" x14ac:dyDescent="0.2">
      <c r="C424" s="84"/>
      <c r="D424" s="84"/>
      <c r="E424" s="84"/>
      <c r="F424" s="84"/>
    </row>
    <row r="425" spans="3:6" x14ac:dyDescent="0.2">
      <c r="C425" s="84"/>
      <c r="D425" s="84"/>
      <c r="E425" s="84"/>
      <c r="F425" s="84"/>
    </row>
    <row r="426" spans="3:6" x14ac:dyDescent="0.2">
      <c r="C426" s="84"/>
      <c r="D426" s="84"/>
      <c r="E426" s="84"/>
      <c r="F426" s="84"/>
    </row>
    <row r="427" spans="3:6" x14ac:dyDescent="0.2">
      <c r="C427" s="84"/>
      <c r="D427" s="84"/>
      <c r="E427" s="84"/>
      <c r="F427" s="84"/>
    </row>
    <row r="428" spans="3:6" x14ac:dyDescent="0.2">
      <c r="C428" s="84"/>
      <c r="D428" s="84"/>
      <c r="E428" s="84"/>
      <c r="F428" s="84"/>
    </row>
    <row r="429" spans="3:6" x14ac:dyDescent="0.2">
      <c r="C429" s="84"/>
      <c r="D429" s="84"/>
      <c r="E429" s="84"/>
      <c r="F429" s="84"/>
    </row>
    <row r="430" spans="3:6" x14ac:dyDescent="0.2">
      <c r="C430" s="84"/>
      <c r="D430" s="84"/>
      <c r="E430" s="84"/>
      <c r="F430" s="84"/>
    </row>
    <row r="431" spans="3:6" x14ac:dyDescent="0.2">
      <c r="C431" s="84"/>
      <c r="D431" s="84"/>
      <c r="E431" s="84"/>
      <c r="F431" s="84"/>
    </row>
    <row r="432" spans="3:6" x14ac:dyDescent="0.2">
      <c r="C432" s="84"/>
      <c r="D432" s="84"/>
      <c r="E432" s="84"/>
      <c r="F432" s="84"/>
    </row>
    <row r="433" spans="3:6" x14ac:dyDescent="0.2">
      <c r="C433" s="84"/>
      <c r="D433" s="84"/>
      <c r="E433" s="84"/>
      <c r="F433" s="84"/>
    </row>
    <row r="434" spans="3:6" x14ac:dyDescent="0.2">
      <c r="C434" s="84"/>
      <c r="D434" s="84"/>
      <c r="E434" s="84"/>
      <c r="F434" s="84"/>
    </row>
    <row r="435" spans="3:6" x14ac:dyDescent="0.2">
      <c r="C435" s="84"/>
      <c r="D435" s="84"/>
      <c r="E435" s="84"/>
      <c r="F435" s="84"/>
    </row>
    <row r="436" spans="3:6" x14ac:dyDescent="0.2">
      <c r="C436" s="84"/>
      <c r="D436" s="84"/>
      <c r="E436" s="84"/>
      <c r="F436" s="84"/>
    </row>
    <row r="437" spans="3:6" x14ac:dyDescent="0.2">
      <c r="C437" s="84"/>
      <c r="D437" s="84"/>
      <c r="E437" s="84"/>
      <c r="F437" s="84"/>
    </row>
    <row r="438" spans="3:6" x14ac:dyDescent="0.2">
      <c r="C438" s="84"/>
      <c r="D438" s="84"/>
      <c r="E438" s="84"/>
      <c r="F438" s="84"/>
    </row>
    <row r="439" spans="3:6" x14ac:dyDescent="0.2">
      <c r="C439" s="84"/>
      <c r="D439" s="84"/>
      <c r="E439" s="84"/>
      <c r="F439" s="84"/>
    </row>
    <row r="440" spans="3:6" x14ac:dyDescent="0.2">
      <c r="C440" s="84"/>
      <c r="D440" s="84"/>
      <c r="E440" s="84"/>
      <c r="F440" s="84"/>
    </row>
    <row r="441" spans="3:6" x14ac:dyDescent="0.2">
      <c r="C441" s="84"/>
      <c r="D441" s="84"/>
      <c r="E441" s="84"/>
      <c r="F441" s="84"/>
    </row>
    <row r="442" spans="3:6" x14ac:dyDescent="0.2">
      <c r="C442" s="84"/>
      <c r="D442" s="84"/>
      <c r="E442" s="84"/>
      <c r="F442" s="84"/>
    </row>
    <row r="443" spans="3:6" x14ac:dyDescent="0.2">
      <c r="C443" s="84"/>
      <c r="D443" s="84"/>
      <c r="E443" s="84"/>
      <c r="F443" s="84"/>
    </row>
    <row r="444" spans="3:6" x14ac:dyDescent="0.2">
      <c r="C444" s="84"/>
      <c r="D444" s="84"/>
      <c r="E444" s="84"/>
      <c r="F444" s="84"/>
    </row>
    <row r="445" spans="3:6" x14ac:dyDescent="0.2">
      <c r="C445" s="84"/>
      <c r="D445" s="84"/>
      <c r="E445" s="84"/>
      <c r="F445" s="84"/>
    </row>
    <row r="446" spans="3:6" x14ac:dyDescent="0.2">
      <c r="C446" s="84"/>
      <c r="D446" s="84"/>
      <c r="E446" s="84"/>
      <c r="F446" s="84"/>
    </row>
    <row r="447" spans="3:6" x14ac:dyDescent="0.2">
      <c r="C447" s="84"/>
      <c r="D447" s="84"/>
      <c r="E447" s="84"/>
      <c r="F447" s="84"/>
    </row>
    <row r="448" spans="3:6" x14ac:dyDescent="0.2">
      <c r="C448" s="84"/>
      <c r="D448" s="84"/>
      <c r="E448" s="84"/>
      <c r="F448" s="84"/>
    </row>
    <row r="449" spans="3:6" x14ac:dyDescent="0.2">
      <c r="C449" s="84"/>
      <c r="D449" s="84"/>
      <c r="E449" s="84"/>
      <c r="F449" s="84"/>
    </row>
    <row r="450" spans="3:6" x14ac:dyDescent="0.2">
      <c r="C450" s="84"/>
      <c r="D450" s="84"/>
      <c r="E450" s="84"/>
      <c r="F450" s="84"/>
    </row>
    <row r="451" spans="3:6" x14ac:dyDescent="0.2">
      <c r="C451" s="84"/>
      <c r="D451" s="84"/>
      <c r="E451" s="84"/>
      <c r="F451" s="84"/>
    </row>
    <row r="452" spans="3:6" x14ac:dyDescent="0.2">
      <c r="C452" s="84"/>
      <c r="D452" s="84"/>
      <c r="E452" s="84"/>
      <c r="F452" s="84"/>
    </row>
    <row r="453" spans="3:6" x14ac:dyDescent="0.2">
      <c r="C453" s="84"/>
      <c r="D453" s="84"/>
      <c r="E453" s="84"/>
      <c r="F453" s="84"/>
    </row>
    <row r="454" spans="3:6" x14ac:dyDescent="0.2">
      <c r="C454" s="84"/>
      <c r="D454" s="84"/>
      <c r="E454" s="84"/>
      <c r="F454" s="84"/>
    </row>
    <row r="455" spans="3:6" x14ac:dyDescent="0.2">
      <c r="C455" s="84"/>
      <c r="D455" s="84"/>
      <c r="E455" s="84"/>
      <c r="F455" s="84"/>
    </row>
    <row r="456" spans="3:6" x14ac:dyDescent="0.2">
      <c r="C456" s="84"/>
      <c r="D456" s="84"/>
      <c r="E456" s="84"/>
      <c r="F456" s="84"/>
    </row>
    <row r="457" spans="3:6" x14ac:dyDescent="0.2">
      <c r="C457" s="84"/>
      <c r="D457" s="84"/>
      <c r="E457" s="84"/>
      <c r="F457" s="84"/>
    </row>
    <row r="458" spans="3:6" x14ac:dyDescent="0.2">
      <c r="C458" s="84"/>
      <c r="D458" s="84"/>
      <c r="E458" s="84"/>
      <c r="F458" s="84"/>
    </row>
    <row r="459" spans="3:6" x14ac:dyDescent="0.2">
      <c r="C459" s="84"/>
      <c r="D459" s="84"/>
      <c r="E459" s="84"/>
      <c r="F459" s="84"/>
    </row>
    <row r="460" spans="3:6" x14ac:dyDescent="0.2">
      <c r="C460" s="84"/>
      <c r="D460" s="84"/>
      <c r="E460" s="84"/>
      <c r="F460" s="84"/>
    </row>
    <row r="461" spans="3:6" x14ac:dyDescent="0.2">
      <c r="C461" s="84"/>
      <c r="D461" s="84"/>
      <c r="E461" s="84"/>
      <c r="F461" s="84"/>
    </row>
    <row r="462" spans="3:6" x14ac:dyDescent="0.2">
      <c r="C462" s="84"/>
      <c r="D462" s="84"/>
      <c r="E462" s="84"/>
      <c r="F462" s="84"/>
    </row>
    <row r="463" spans="3:6" x14ac:dyDescent="0.2">
      <c r="C463" s="84"/>
      <c r="D463" s="84"/>
      <c r="E463" s="84"/>
      <c r="F463" s="84"/>
    </row>
    <row r="464" spans="3:6" x14ac:dyDescent="0.2">
      <c r="C464" s="84"/>
      <c r="D464" s="84"/>
      <c r="E464" s="84"/>
      <c r="F464" s="84"/>
    </row>
    <row r="465" spans="3:6" x14ac:dyDescent="0.2">
      <c r="C465" s="84"/>
      <c r="D465" s="84"/>
      <c r="E465" s="84"/>
      <c r="F465" s="84"/>
    </row>
    <row r="466" spans="3:6" x14ac:dyDescent="0.2">
      <c r="C466" s="84"/>
      <c r="D466" s="84"/>
      <c r="E466" s="84"/>
      <c r="F466" s="84"/>
    </row>
    <row r="467" spans="3:6" x14ac:dyDescent="0.2">
      <c r="C467" s="84"/>
      <c r="D467" s="84"/>
      <c r="E467" s="84"/>
      <c r="F467" s="84"/>
    </row>
    <row r="468" spans="3:6" x14ac:dyDescent="0.2">
      <c r="C468" s="84"/>
      <c r="D468" s="84"/>
      <c r="E468" s="84"/>
      <c r="F468" s="84"/>
    </row>
    <row r="469" spans="3:6" x14ac:dyDescent="0.2">
      <c r="C469" s="84"/>
      <c r="D469" s="84"/>
      <c r="E469" s="84"/>
      <c r="F469" s="84"/>
    </row>
    <row r="470" spans="3:6" x14ac:dyDescent="0.2">
      <c r="C470" s="84"/>
      <c r="D470" s="84"/>
      <c r="E470" s="84"/>
      <c r="F470" s="84"/>
    </row>
    <row r="471" spans="3:6" x14ac:dyDescent="0.2">
      <c r="C471" s="84"/>
      <c r="D471" s="84"/>
      <c r="E471" s="84"/>
      <c r="F471" s="84"/>
    </row>
    <row r="472" spans="3:6" x14ac:dyDescent="0.2">
      <c r="C472" s="84"/>
      <c r="D472" s="84"/>
      <c r="E472" s="84"/>
      <c r="F472" s="84"/>
    </row>
    <row r="473" spans="3:6" x14ac:dyDescent="0.2">
      <c r="C473" s="84"/>
      <c r="D473" s="84"/>
      <c r="E473" s="84"/>
      <c r="F473" s="84"/>
    </row>
    <row r="474" spans="3:6" x14ac:dyDescent="0.2">
      <c r="C474" s="84"/>
      <c r="D474" s="84"/>
      <c r="E474" s="84"/>
      <c r="F474" s="84"/>
    </row>
    <row r="475" spans="3:6" x14ac:dyDescent="0.2">
      <c r="C475" s="84"/>
      <c r="D475" s="84"/>
      <c r="E475" s="84"/>
      <c r="F475" s="84"/>
    </row>
    <row r="476" spans="3:6" x14ac:dyDescent="0.2">
      <c r="C476" s="84"/>
      <c r="D476" s="84"/>
      <c r="E476" s="84"/>
      <c r="F476" s="84"/>
    </row>
    <row r="477" spans="3:6" x14ac:dyDescent="0.2">
      <c r="C477" s="84"/>
      <c r="D477" s="84"/>
      <c r="E477" s="84"/>
      <c r="F477" s="84"/>
    </row>
    <row r="478" spans="3:6" x14ac:dyDescent="0.2">
      <c r="C478" s="84"/>
      <c r="D478" s="84"/>
      <c r="E478" s="84"/>
      <c r="F478" s="84"/>
    </row>
    <row r="479" spans="3:6" x14ac:dyDescent="0.2">
      <c r="C479" s="84"/>
      <c r="D479" s="84"/>
      <c r="E479" s="84"/>
      <c r="F479" s="84"/>
    </row>
    <row r="480" spans="3:6" x14ac:dyDescent="0.2">
      <c r="C480" s="84"/>
      <c r="D480" s="84"/>
      <c r="E480" s="84"/>
      <c r="F480" s="84"/>
    </row>
    <row r="481" spans="3:6" x14ac:dyDescent="0.2">
      <c r="C481" s="84"/>
      <c r="D481" s="84"/>
      <c r="E481" s="84"/>
      <c r="F481" s="84"/>
    </row>
    <row r="482" spans="3:6" x14ac:dyDescent="0.2">
      <c r="C482" s="84"/>
      <c r="D482" s="84"/>
      <c r="E482" s="84"/>
      <c r="F482" s="84"/>
    </row>
    <row r="483" spans="3:6" x14ac:dyDescent="0.2">
      <c r="C483" s="84"/>
      <c r="D483" s="84"/>
      <c r="E483" s="84"/>
      <c r="F483" s="84"/>
    </row>
    <row r="484" spans="3:6" x14ac:dyDescent="0.2">
      <c r="C484" s="84"/>
      <c r="D484" s="84"/>
      <c r="E484" s="84"/>
      <c r="F484" s="84"/>
    </row>
    <row r="485" spans="3:6" x14ac:dyDescent="0.2">
      <c r="C485" s="84"/>
      <c r="D485" s="84"/>
      <c r="E485" s="84"/>
      <c r="F485" s="84"/>
    </row>
    <row r="486" spans="3:6" x14ac:dyDescent="0.2">
      <c r="C486" s="84"/>
      <c r="D486" s="84"/>
      <c r="E486" s="84"/>
      <c r="F486" s="84"/>
    </row>
    <row r="487" spans="3:6" x14ac:dyDescent="0.2">
      <c r="C487" s="84"/>
      <c r="D487" s="84"/>
      <c r="E487" s="84"/>
      <c r="F487" s="84"/>
    </row>
    <row r="488" spans="3:6" x14ac:dyDescent="0.2">
      <c r="C488" s="84"/>
      <c r="D488" s="84"/>
      <c r="E488" s="84"/>
      <c r="F488" s="84"/>
    </row>
    <row r="489" spans="3:6" x14ac:dyDescent="0.2">
      <c r="C489" s="84"/>
      <c r="D489" s="84"/>
      <c r="E489" s="84"/>
      <c r="F489" s="84"/>
    </row>
    <row r="490" spans="3:6" x14ac:dyDescent="0.2">
      <c r="C490" s="84"/>
      <c r="D490" s="84"/>
      <c r="E490" s="84"/>
      <c r="F490" s="84"/>
    </row>
    <row r="491" spans="3:6" x14ac:dyDescent="0.2">
      <c r="C491" s="84"/>
      <c r="D491" s="84"/>
      <c r="E491" s="84"/>
      <c r="F491" s="84"/>
    </row>
    <row r="492" spans="3:6" x14ac:dyDescent="0.2">
      <c r="C492" s="84"/>
      <c r="D492" s="84"/>
      <c r="E492" s="84"/>
      <c r="F492" s="84"/>
    </row>
    <row r="493" spans="3:6" x14ac:dyDescent="0.2">
      <c r="C493" s="84"/>
      <c r="D493" s="84"/>
      <c r="E493" s="84"/>
      <c r="F493" s="84"/>
    </row>
    <row r="494" spans="3:6" x14ac:dyDescent="0.2">
      <c r="C494" s="84"/>
      <c r="D494" s="84"/>
      <c r="E494" s="84"/>
      <c r="F494" s="84"/>
    </row>
    <row r="495" spans="3:6" x14ac:dyDescent="0.2">
      <c r="C495" s="84"/>
      <c r="D495" s="84"/>
      <c r="E495" s="84"/>
      <c r="F495" s="84"/>
    </row>
    <row r="496" spans="3:6" x14ac:dyDescent="0.2">
      <c r="C496" s="84"/>
      <c r="D496" s="84"/>
      <c r="E496" s="84"/>
      <c r="F496" s="84"/>
    </row>
    <row r="497" spans="3:6" x14ac:dyDescent="0.2">
      <c r="C497" s="84"/>
      <c r="D497" s="84"/>
      <c r="E497" s="84"/>
      <c r="F497" s="84"/>
    </row>
    <row r="498" spans="3:6" x14ac:dyDescent="0.2">
      <c r="C498" s="84"/>
      <c r="D498" s="84"/>
      <c r="E498" s="84"/>
      <c r="F498" s="84"/>
    </row>
    <row r="499" spans="3:6" x14ac:dyDescent="0.2">
      <c r="C499" s="84"/>
      <c r="D499" s="84"/>
      <c r="E499" s="84"/>
      <c r="F499" s="84"/>
    </row>
    <row r="500" spans="3:6" x14ac:dyDescent="0.2">
      <c r="C500" s="84"/>
      <c r="D500" s="84"/>
      <c r="E500" s="84"/>
      <c r="F500" s="84"/>
    </row>
    <row r="501" spans="3:6" x14ac:dyDescent="0.2">
      <c r="C501" s="84"/>
      <c r="D501" s="84"/>
      <c r="E501" s="84"/>
      <c r="F501" s="84"/>
    </row>
    <row r="502" spans="3:6" x14ac:dyDescent="0.2">
      <c r="C502" s="84"/>
      <c r="D502" s="84"/>
      <c r="E502" s="84"/>
      <c r="F502" s="84"/>
    </row>
    <row r="503" spans="3:6" x14ac:dyDescent="0.2">
      <c r="C503" s="84"/>
      <c r="D503" s="84"/>
      <c r="E503" s="84"/>
      <c r="F503" s="84"/>
    </row>
    <row r="504" spans="3:6" x14ac:dyDescent="0.2">
      <c r="C504" s="84"/>
      <c r="D504" s="84"/>
      <c r="E504" s="84"/>
      <c r="F504" s="84"/>
    </row>
    <row r="505" spans="3:6" x14ac:dyDescent="0.2">
      <c r="C505" s="84"/>
      <c r="D505" s="84"/>
      <c r="E505" s="84"/>
      <c r="F505" s="84"/>
    </row>
    <row r="506" spans="3:6" x14ac:dyDescent="0.2">
      <c r="C506" s="84"/>
      <c r="D506" s="84"/>
      <c r="E506" s="84"/>
      <c r="F506" s="84"/>
    </row>
    <row r="507" spans="3:6" x14ac:dyDescent="0.2">
      <c r="C507" s="84"/>
      <c r="D507" s="84"/>
      <c r="E507" s="84"/>
    </row>
    <row r="508" spans="3:6" x14ac:dyDescent="0.2">
      <c r="C508" s="84"/>
      <c r="D508" s="84"/>
      <c r="E508" s="84"/>
      <c r="F508" s="84"/>
    </row>
    <row r="509" spans="3:6" x14ac:dyDescent="0.2">
      <c r="C509" s="84"/>
      <c r="D509" s="84"/>
      <c r="E509" s="84"/>
      <c r="F509" s="84"/>
    </row>
    <row r="510" spans="3:6" x14ac:dyDescent="0.2">
      <c r="C510" s="84"/>
      <c r="D510" s="84"/>
      <c r="E510" s="84"/>
      <c r="F510" s="84"/>
    </row>
    <row r="511" spans="3:6" x14ac:dyDescent="0.2">
      <c r="C511" s="84"/>
      <c r="D511" s="84"/>
      <c r="E511" s="84"/>
      <c r="F511" s="84"/>
    </row>
    <row r="512" spans="3:6" x14ac:dyDescent="0.2">
      <c r="C512" s="84"/>
      <c r="D512" s="84"/>
      <c r="E512" s="84"/>
      <c r="F512" s="84"/>
    </row>
    <row r="513" spans="3:6" x14ac:dyDescent="0.2">
      <c r="C513" s="84"/>
      <c r="D513" s="84"/>
      <c r="E513" s="84"/>
      <c r="F513" s="84"/>
    </row>
    <row r="514" spans="3:6" x14ac:dyDescent="0.2">
      <c r="C514" s="84"/>
      <c r="D514" s="84"/>
      <c r="E514" s="84"/>
      <c r="F514" s="84"/>
    </row>
    <row r="515" spans="3:6" x14ac:dyDescent="0.2">
      <c r="C515" s="84"/>
      <c r="D515" s="84"/>
      <c r="E515" s="84"/>
      <c r="F515" s="84"/>
    </row>
    <row r="516" spans="3:6" x14ac:dyDescent="0.2">
      <c r="C516" s="84"/>
      <c r="D516" s="84"/>
      <c r="E516" s="84"/>
      <c r="F516" s="84"/>
    </row>
    <row r="517" spans="3:6" x14ac:dyDescent="0.2">
      <c r="C517" s="84"/>
      <c r="D517" s="84"/>
      <c r="E517" s="84"/>
      <c r="F517" s="84"/>
    </row>
    <row r="518" spans="3:6" x14ac:dyDescent="0.2">
      <c r="C518" s="84"/>
      <c r="D518" s="84"/>
      <c r="E518" s="84"/>
      <c r="F518" s="84"/>
    </row>
    <row r="519" spans="3:6" x14ac:dyDescent="0.2">
      <c r="C519" s="84"/>
      <c r="D519" s="84"/>
      <c r="E519" s="84"/>
      <c r="F519" s="84"/>
    </row>
    <row r="520" spans="3:6" x14ac:dyDescent="0.2">
      <c r="C520" s="84"/>
      <c r="D520" s="84"/>
      <c r="E520" s="84"/>
      <c r="F520" s="84"/>
    </row>
    <row r="521" spans="3:6" x14ac:dyDescent="0.2">
      <c r="C521" s="84"/>
      <c r="D521" s="84"/>
      <c r="E521" s="84"/>
      <c r="F521" s="84"/>
    </row>
    <row r="522" spans="3:6" x14ac:dyDescent="0.2">
      <c r="C522" s="84"/>
      <c r="D522" s="84"/>
      <c r="E522" s="84"/>
      <c r="F522" s="84"/>
    </row>
    <row r="523" spans="3:6" x14ac:dyDescent="0.2">
      <c r="C523" s="84"/>
      <c r="D523" s="84"/>
      <c r="E523" s="84"/>
      <c r="F523" s="84"/>
    </row>
    <row r="524" spans="3:6" x14ac:dyDescent="0.2">
      <c r="C524" s="84"/>
      <c r="D524" s="84"/>
      <c r="E524" s="84"/>
      <c r="F524" s="84"/>
    </row>
    <row r="525" spans="3:6" x14ac:dyDescent="0.2">
      <c r="C525" s="84"/>
      <c r="D525" s="84"/>
      <c r="E525" s="84"/>
      <c r="F525" s="84"/>
    </row>
    <row r="526" spans="3:6" x14ac:dyDescent="0.2">
      <c r="C526" s="84"/>
      <c r="D526" s="84"/>
      <c r="E526" s="84"/>
      <c r="F526" s="84"/>
    </row>
    <row r="527" spans="3:6" x14ac:dyDescent="0.2">
      <c r="C527" s="84"/>
      <c r="D527" s="84"/>
      <c r="E527" s="84"/>
      <c r="F527" s="84"/>
    </row>
    <row r="528" spans="3:6" x14ac:dyDescent="0.2">
      <c r="C528" s="84"/>
      <c r="D528" s="84"/>
      <c r="E528" s="84"/>
      <c r="F528" s="84"/>
    </row>
    <row r="529" spans="3:6" x14ac:dyDescent="0.2">
      <c r="C529" s="84"/>
      <c r="D529" s="84"/>
      <c r="E529" s="84"/>
      <c r="F529" s="84"/>
    </row>
    <row r="530" spans="3:6" x14ac:dyDescent="0.2">
      <c r="C530" s="84"/>
      <c r="D530" s="84"/>
      <c r="E530" s="84"/>
      <c r="F530" s="84"/>
    </row>
    <row r="531" spans="3:6" x14ac:dyDescent="0.2">
      <c r="C531" s="84"/>
      <c r="D531" s="84"/>
      <c r="E531" s="84"/>
      <c r="F531" s="84"/>
    </row>
    <row r="532" spans="3:6" x14ac:dyDescent="0.2">
      <c r="C532" s="84"/>
      <c r="D532" s="84"/>
      <c r="E532" s="84"/>
      <c r="F532" s="84"/>
    </row>
    <row r="533" spans="3:6" x14ac:dyDescent="0.2">
      <c r="C533" s="84"/>
      <c r="D533" s="84"/>
      <c r="E533" s="84"/>
      <c r="F533" s="84"/>
    </row>
    <row r="534" spans="3:6" x14ac:dyDescent="0.2">
      <c r="C534" s="84"/>
      <c r="D534" s="84"/>
      <c r="E534" s="84"/>
      <c r="F534" s="84"/>
    </row>
    <row r="535" spans="3:6" x14ac:dyDescent="0.2">
      <c r="C535" s="84"/>
      <c r="D535" s="84"/>
      <c r="E535" s="84"/>
      <c r="F535" s="84"/>
    </row>
    <row r="536" spans="3:6" x14ac:dyDescent="0.2">
      <c r="C536" s="84"/>
      <c r="D536" s="84"/>
      <c r="E536" s="84"/>
      <c r="F536" s="84"/>
    </row>
    <row r="537" spans="3:6" x14ac:dyDescent="0.2">
      <c r="C537" s="84"/>
      <c r="D537" s="84"/>
      <c r="E537" s="84"/>
      <c r="F537" s="84"/>
    </row>
    <row r="538" spans="3:6" x14ac:dyDescent="0.2">
      <c r="C538" s="84"/>
      <c r="D538" s="84"/>
      <c r="E538" s="84"/>
      <c r="F538" s="84"/>
    </row>
    <row r="539" spans="3:6" x14ac:dyDescent="0.2">
      <c r="C539" s="84"/>
      <c r="D539" s="84"/>
      <c r="E539" s="84"/>
      <c r="F539" s="84"/>
    </row>
    <row r="540" spans="3:6" x14ac:dyDescent="0.2">
      <c r="C540" s="84"/>
      <c r="D540" s="84"/>
      <c r="E540" s="84"/>
    </row>
    <row r="541" spans="3:6" x14ac:dyDescent="0.2">
      <c r="C541" s="84"/>
      <c r="D541" s="84"/>
      <c r="E541" s="84"/>
    </row>
    <row r="542" spans="3:6" x14ac:dyDescent="0.2">
      <c r="C542" s="84"/>
      <c r="D542" s="84"/>
      <c r="E542" s="84"/>
    </row>
    <row r="543" spans="3:6" x14ac:dyDescent="0.2">
      <c r="C543" s="84"/>
      <c r="D543" s="84"/>
      <c r="E543" s="84"/>
    </row>
    <row r="544" spans="3:6" x14ac:dyDescent="0.2">
      <c r="C544" s="84"/>
      <c r="D544" s="84"/>
      <c r="E544" s="84"/>
    </row>
    <row r="545" spans="3:5" x14ac:dyDescent="0.2">
      <c r="C545" s="84"/>
      <c r="D545" s="84"/>
      <c r="E545" s="84"/>
    </row>
    <row r="546" spans="3:5" x14ac:dyDescent="0.2">
      <c r="C546" s="84"/>
      <c r="D546" s="84"/>
      <c r="E546" s="84"/>
    </row>
    <row r="547" spans="3:5" x14ac:dyDescent="0.2">
      <c r="C547" s="84"/>
      <c r="D547" s="84"/>
      <c r="E547" s="84"/>
    </row>
    <row r="548" spans="3:5" x14ac:dyDescent="0.2">
      <c r="C548" s="84"/>
      <c r="D548" s="84"/>
      <c r="E548" s="84"/>
    </row>
    <row r="549" spans="3:5" x14ac:dyDescent="0.2">
      <c r="C549" s="84"/>
      <c r="D549" s="84"/>
      <c r="E549" s="84"/>
    </row>
    <row r="550" spans="3:5" x14ac:dyDescent="0.2">
      <c r="C550" s="84"/>
      <c r="D550" s="84"/>
      <c r="E550" s="84"/>
    </row>
    <row r="551" spans="3:5" x14ac:dyDescent="0.2">
      <c r="C551" s="84"/>
      <c r="D551" s="84"/>
      <c r="E551" s="84"/>
    </row>
    <row r="552" spans="3:5" x14ac:dyDescent="0.2">
      <c r="C552" s="84"/>
      <c r="D552" s="84"/>
      <c r="E552" s="84"/>
    </row>
    <row r="553" spans="3:5" x14ac:dyDescent="0.2">
      <c r="C553" s="84"/>
      <c r="D553" s="84"/>
      <c r="E553" s="84"/>
    </row>
    <row r="554" spans="3:5" x14ac:dyDescent="0.2">
      <c r="C554" s="84"/>
      <c r="D554" s="84"/>
      <c r="E554" s="84"/>
    </row>
    <row r="555" spans="3:5" x14ac:dyDescent="0.2">
      <c r="C555" s="84"/>
      <c r="D555" s="84"/>
      <c r="E555" s="84"/>
    </row>
    <row r="556" spans="3:5" x14ac:dyDescent="0.2">
      <c r="C556" s="84"/>
      <c r="D556" s="84"/>
      <c r="E556" s="84"/>
    </row>
    <row r="557" spans="3:5" x14ac:dyDescent="0.2">
      <c r="C557" s="84"/>
      <c r="D557" s="84"/>
      <c r="E557" s="84"/>
    </row>
    <row r="558" spans="3:5" x14ac:dyDescent="0.2">
      <c r="C558" s="84"/>
      <c r="D558" s="84"/>
      <c r="E558" s="84"/>
    </row>
    <row r="559" spans="3:5" x14ac:dyDescent="0.2">
      <c r="C559" s="84"/>
      <c r="D559" s="84"/>
      <c r="E559" s="84"/>
    </row>
    <row r="560" spans="3:5" x14ac:dyDescent="0.2">
      <c r="C560" s="84"/>
      <c r="D560" s="84"/>
      <c r="E560" s="84"/>
    </row>
    <row r="561" spans="3:5" x14ac:dyDescent="0.2">
      <c r="C561" s="84"/>
      <c r="D561" s="84"/>
      <c r="E561" s="84"/>
    </row>
    <row r="562" spans="3:5" x14ac:dyDescent="0.2">
      <c r="C562" s="84"/>
      <c r="D562" s="84"/>
      <c r="E562" s="84"/>
    </row>
    <row r="563" spans="3:5" x14ac:dyDescent="0.2">
      <c r="C563" s="84"/>
      <c r="D563" s="84"/>
      <c r="E563" s="84"/>
    </row>
    <row r="564" spans="3:5" x14ac:dyDescent="0.2">
      <c r="C564" s="84"/>
      <c r="D564" s="84"/>
      <c r="E564" s="84"/>
    </row>
    <row r="565" spans="3:5" x14ac:dyDescent="0.2">
      <c r="C565" s="84"/>
      <c r="D565" s="84"/>
      <c r="E565" s="84"/>
    </row>
    <row r="566" spans="3:5" x14ac:dyDescent="0.2">
      <c r="C566" s="84"/>
      <c r="D566" s="84"/>
      <c r="E566" s="84"/>
    </row>
    <row r="567" spans="3:5" x14ac:dyDescent="0.2">
      <c r="C567" s="84"/>
      <c r="D567" s="84"/>
      <c r="E567" s="84"/>
    </row>
    <row r="568" spans="3:5" x14ac:dyDescent="0.2">
      <c r="C568" s="84"/>
      <c r="D568" s="84"/>
      <c r="E568" s="84"/>
    </row>
    <row r="569" spans="3:5" x14ac:dyDescent="0.2">
      <c r="C569" s="84"/>
      <c r="D569" s="84"/>
      <c r="E569" s="84"/>
    </row>
    <row r="570" spans="3:5" x14ac:dyDescent="0.2">
      <c r="C570" s="84"/>
      <c r="D570" s="84"/>
      <c r="E570" s="84"/>
    </row>
    <row r="571" spans="3:5" x14ac:dyDescent="0.2">
      <c r="C571" s="84"/>
      <c r="D571" s="84"/>
      <c r="E571" s="84"/>
    </row>
    <row r="572" spans="3:5" x14ac:dyDescent="0.2">
      <c r="C572" s="84"/>
      <c r="D572" s="84"/>
      <c r="E572" s="84"/>
    </row>
    <row r="573" spans="3:5" x14ac:dyDescent="0.2">
      <c r="C573" s="84"/>
      <c r="D573" s="84"/>
      <c r="E573" s="84"/>
    </row>
    <row r="574" spans="3:5" x14ac:dyDescent="0.2">
      <c r="C574" s="84"/>
      <c r="D574" s="84"/>
      <c r="E574" s="84"/>
    </row>
    <row r="575" spans="3:5" x14ac:dyDescent="0.2">
      <c r="C575" s="84"/>
      <c r="D575" s="84"/>
      <c r="E575" s="84"/>
    </row>
    <row r="576" spans="3:5" x14ac:dyDescent="0.2">
      <c r="C576" s="84"/>
      <c r="D576" s="84"/>
      <c r="E576" s="84"/>
    </row>
    <row r="577" spans="3:5" x14ac:dyDescent="0.2">
      <c r="C577" s="84"/>
      <c r="D577" s="84"/>
      <c r="E577" s="84"/>
    </row>
    <row r="578" spans="3:5" x14ac:dyDescent="0.2">
      <c r="C578" s="84"/>
      <c r="D578" s="84"/>
      <c r="E578" s="84"/>
    </row>
    <row r="579" spans="3:5" x14ac:dyDescent="0.2">
      <c r="C579" s="84"/>
      <c r="D579" s="84"/>
      <c r="E579" s="84"/>
    </row>
    <row r="580" spans="3:5" x14ac:dyDescent="0.2">
      <c r="C580" s="84"/>
      <c r="D580" s="84"/>
      <c r="E580" s="84"/>
    </row>
    <row r="581" spans="3:5" x14ac:dyDescent="0.2">
      <c r="C581" s="84"/>
      <c r="D581" s="84"/>
      <c r="E581" s="84"/>
    </row>
    <row r="582" spans="3:5" x14ac:dyDescent="0.2">
      <c r="C582" s="84"/>
      <c r="D582" s="84"/>
      <c r="E582" s="84"/>
    </row>
    <row r="583" spans="3:5" x14ac:dyDescent="0.2">
      <c r="C583" s="84"/>
      <c r="D583" s="84"/>
      <c r="E583" s="84"/>
    </row>
    <row r="584" spans="3:5" x14ac:dyDescent="0.2">
      <c r="C584" s="84"/>
      <c r="D584" s="84"/>
      <c r="E584" s="84"/>
    </row>
    <row r="585" spans="3:5" x14ac:dyDescent="0.2">
      <c r="C585" s="84"/>
      <c r="D585" s="84"/>
      <c r="E585" s="84"/>
    </row>
    <row r="586" spans="3:5" x14ac:dyDescent="0.2">
      <c r="C586" s="84"/>
      <c r="D586" s="84"/>
      <c r="E586" s="84"/>
    </row>
    <row r="587" spans="3:5" x14ac:dyDescent="0.2">
      <c r="C587" s="84"/>
      <c r="D587" s="84"/>
      <c r="E587" s="84"/>
    </row>
    <row r="588" spans="3:5" x14ac:dyDescent="0.2">
      <c r="C588" s="84"/>
      <c r="D588" s="84"/>
      <c r="E588" s="84"/>
    </row>
    <row r="589" spans="3:5" x14ac:dyDescent="0.2">
      <c r="C589" s="84"/>
      <c r="D589" s="84"/>
      <c r="E589" s="84"/>
    </row>
    <row r="590" spans="3:5" x14ac:dyDescent="0.2">
      <c r="C590" s="84"/>
      <c r="D590" s="84"/>
      <c r="E590" s="84"/>
    </row>
    <row r="591" spans="3:5" x14ac:dyDescent="0.2">
      <c r="C591" s="84"/>
      <c r="D591" s="84"/>
      <c r="E591" s="84"/>
    </row>
    <row r="592" spans="3:5" x14ac:dyDescent="0.2">
      <c r="C592" s="84"/>
      <c r="D592" s="84"/>
      <c r="E592" s="84"/>
    </row>
    <row r="593" spans="3:5" x14ac:dyDescent="0.2">
      <c r="C593" s="84"/>
      <c r="D593" s="84"/>
      <c r="E593" s="84"/>
    </row>
    <row r="594" spans="3:5" x14ac:dyDescent="0.2">
      <c r="C594" s="84"/>
      <c r="D594" s="84"/>
      <c r="E594" s="84"/>
    </row>
    <row r="595" spans="3:5" x14ac:dyDescent="0.2">
      <c r="C595" s="84"/>
      <c r="D595" s="84"/>
      <c r="E595" s="84"/>
    </row>
    <row r="596" spans="3:5" x14ac:dyDescent="0.2">
      <c r="C596" s="84"/>
      <c r="D596" s="84"/>
      <c r="E596" s="84"/>
    </row>
    <row r="597" spans="3:5" x14ac:dyDescent="0.2">
      <c r="C597" s="84"/>
      <c r="D597" s="84"/>
      <c r="E597" s="84"/>
    </row>
    <row r="598" spans="3:5" x14ac:dyDescent="0.2">
      <c r="C598" s="84"/>
      <c r="D598" s="84"/>
      <c r="E598" s="84"/>
    </row>
    <row r="599" spans="3:5" x14ac:dyDescent="0.2">
      <c r="C599" s="84"/>
      <c r="D599" s="84"/>
      <c r="E599" s="84"/>
    </row>
    <row r="600" spans="3:5" x14ac:dyDescent="0.2">
      <c r="C600" s="84"/>
      <c r="D600" s="84"/>
      <c r="E600" s="84"/>
    </row>
    <row r="601" spans="3:5" x14ac:dyDescent="0.2">
      <c r="C601" s="84"/>
      <c r="D601" s="84"/>
      <c r="E601" s="84"/>
    </row>
    <row r="602" spans="3:5" x14ac:dyDescent="0.2">
      <c r="C602" s="84"/>
      <c r="D602" s="84"/>
      <c r="E602" s="84"/>
    </row>
    <row r="603" spans="3:5" x14ac:dyDescent="0.2">
      <c r="C603" s="84"/>
      <c r="D603" s="84"/>
      <c r="E603" s="84"/>
    </row>
    <row r="604" spans="3:5" x14ac:dyDescent="0.2">
      <c r="C604" s="84"/>
      <c r="D604" s="84"/>
      <c r="E604" s="84"/>
    </row>
    <row r="605" spans="3:5" x14ac:dyDescent="0.2">
      <c r="C605" s="84"/>
      <c r="D605" s="84"/>
      <c r="E605" s="84"/>
    </row>
    <row r="606" spans="3:5" x14ac:dyDescent="0.2">
      <c r="C606" s="84"/>
      <c r="D606" s="84"/>
      <c r="E606" s="84"/>
    </row>
    <row r="607" spans="3:5" x14ac:dyDescent="0.2">
      <c r="C607" s="84"/>
      <c r="D607" s="84"/>
      <c r="E607" s="84"/>
    </row>
    <row r="608" spans="3:5" x14ac:dyDescent="0.2">
      <c r="C608" s="84"/>
      <c r="D608" s="84"/>
      <c r="E608" s="84"/>
    </row>
    <row r="609" spans="3:5" x14ac:dyDescent="0.2">
      <c r="C609" s="84"/>
      <c r="D609" s="84"/>
      <c r="E609" s="84"/>
    </row>
    <row r="610" spans="3:5" x14ac:dyDescent="0.2">
      <c r="C610" s="84"/>
      <c r="D610" s="84"/>
      <c r="E610" s="84"/>
    </row>
    <row r="611" spans="3:5" x14ac:dyDescent="0.2">
      <c r="C611" s="84"/>
      <c r="D611" s="84"/>
      <c r="E611" s="84"/>
    </row>
    <row r="612" spans="3:5" x14ac:dyDescent="0.2">
      <c r="C612" s="84"/>
      <c r="D612" s="84"/>
      <c r="E612" s="84"/>
    </row>
    <row r="613" spans="3:5" x14ac:dyDescent="0.2">
      <c r="C613" s="84"/>
      <c r="D613" s="84"/>
      <c r="E613" s="84"/>
    </row>
    <row r="614" spans="3:5" x14ac:dyDescent="0.2">
      <c r="C614" s="84"/>
      <c r="D614" s="84"/>
      <c r="E614" s="84"/>
    </row>
    <row r="615" spans="3:5" x14ac:dyDescent="0.2">
      <c r="C615" s="84"/>
      <c r="D615" s="84"/>
      <c r="E615" s="84"/>
    </row>
    <row r="616" spans="3:5" x14ac:dyDescent="0.2">
      <c r="C616" s="84"/>
      <c r="D616" s="84"/>
      <c r="E616" s="84"/>
    </row>
    <row r="617" spans="3:5" x14ac:dyDescent="0.2">
      <c r="C617" s="84"/>
      <c r="D617" s="84"/>
      <c r="E617" s="84"/>
    </row>
    <row r="618" spans="3:5" x14ac:dyDescent="0.2">
      <c r="C618" s="84"/>
      <c r="D618" s="84"/>
      <c r="E618" s="84"/>
    </row>
    <row r="619" spans="3:5" x14ac:dyDescent="0.2">
      <c r="C619" s="84"/>
      <c r="D619" s="84"/>
      <c r="E619" s="84"/>
    </row>
    <row r="620" spans="3:5" x14ac:dyDescent="0.2">
      <c r="C620" s="84"/>
      <c r="D620" s="84"/>
      <c r="E620" s="84"/>
    </row>
    <row r="621" spans="3:5" x14ac:dyDescent="0.2">
      <c r="C621" s="84"/>
      <c r="D621" s="84"/>
      <c r="E621" s="84"/>
    </row>
    <row r="622" spans="3:5" x14ac:dyDescent="0.2">
      <c r="C622" s="84"/>
      <c r="D622" s="84"/>
      <c r="E622" s="84"/>
    </row>
    <row r="623" spans="3:5" x14ac:dyDescent="0.2">
      <c r="C623" s="84"/>
      <c r="D623" s="84"/>
      <c r="E623" s="84"/>
    </row>
    <row r="624" spans="3:5" x14ac:dyDescent="0.2">
      <c r="C624" s="84"/>
      <c r="D624" s="84"/>
      <c r="E624" s="84"/>
    </row>
    <row r="625" spans="3:5" x14ac:dyDescent="0.2">
      <c r="C625" s="84"/>
      <c r="D625" s="84"/>
      <c r="E625" s="84"/>
    </row>
    <row r="626" spans="3:5" x14ac:dyDescent="0.2">
      <c r="C626" s="84"/>
      <c r="D626" s="84"/>
      <c r="E626" s="84"/>
    </row>
    <row r="627" spans="3:5" x14ac:dyDescent="0.2">
      <c r="C627" s="84"/>
      <c r="D627" s="84"/>
      <c r="E627" s="84"/>
    </row>
    <row r="628" spans="3:5" x14ac:dyDescent="0.2">
      <c r="C628" s="84"/>
      <c r="D628" s="84"/>
      <c r="E628" s="84"/>
    </row>
    <row r="629" spans="3:5" x14ac:dyDescent="0.2">
      <c r="C629" s="84"/>
      <c r="D629" s="84"/>
      <c r="E629" s="84"/>
    </row>
    <row r="630" spans="3:5" x14ac:dyDescent="0.2">
      <c r="C630" s="84"/>
      <c r="D630" s="84"/>
      <c r="E630" s="84"/>
    </row>
    <row r="631" spans="3:5" x14ac:dyDescent="0.2">
      <c r="C631" s="84"/>
      <c r="D631" s="84"/>
      <c r="E631" s="84"/>
    </row>
    <row r="632" spans="3:5" x14ac:dyDescent="0.2">
      <c r="C632" s="84"/>
      <c r="D632" s="84"/>
      <c r="E632" s="84"/>
    </row>
    <row r="633" spans="3:5" x14ac:dyDescent="0.2">
      <c r="C633" s="84"/>
      <c r="D633" s="84"/>
      <c r="E633" s="84"/>
    </row>
    <row r="634" spans="3:5" x14ac:dyDescent="0.2">
      <c r="C634" s="84"/>
      <c r="D634" s="84"/>
      <c r="E634" s="84"/>
    </row>
    <row r="635" spans="3:5" x14ac:dyDescent="0.2">
      <c r="C635" s="84"/>
      <c r="D635" s="84"/>
      <c r="E635" s="84"/>
    </row>
    <row r="636" spans="3:5" x14ac:dyDescent="0.2">
      <c r="C636" s="84"/>
      <c r="D636" s="84"/>
      <c r="E636" s="84"/>
    </row>
    <row r="637" spans="3:5" x14ac:dyDescent="0.2">
      <c r="C637" s="84"/>
      <c r="D637" s="84"/>
      <c r="E637" s="84"/>
    </row>
    <row r="638" spans="3:5" x14ac:dyDescent="0.2">
      <c r="C638" s="84"/>
      <c r="D638" s="84"/>
      <c r="E638" s="84"/>
    </row>
    <row r="639" spans="3:5" x14ac:dyDescent="0.2">
      <c r="C639" s="84"/>
      <c r="D639" s="84"/>
      <c r="E639" s="84"/>
    </row>
    <row r="640" spans="3:5" x14ac:dyDescent="0.2">
      <c r="C640" s="84"/>
      <c r="D640" s="84"/>
      <c r="E640" s="84"/>
    </row>
    <row r="641" spans="3:5" x14ac:dyDescent="0.2">
      <c r="C641" s="84"/>
      <c r="D641" s="84"/>
      <c r="E641" s="84"/>
    </row>
    <row r="642" spans="3:5" x14ac:dyDescent="0.2">
      <c r="C642" s="84"/>
      <c r="D642" s="84"/>
      <c r="E642" s="84"/>
    </row>
    <row r="643" spans="3:5" x14ac:dyDescent="0.2">
      <c r="C643" s="84"/>
      <c r="D643" s="84"/>
      <c r="E643" s="84"/>
    </row>
    <row r="644" spans="3:5" x14ac:dyDescent="0.2">
      <c r="C644" s="84"/>
      <c r="D644" s="84"/>
      <c r="E644" s="84"/>
    </row>
    <row r="645" spans="3:5" x14ac:dyDescent="0.2">
      <c r="C645" s="84"/>
      <c r="D645" s="84"/>
      <c r="E645" s="84"/>
    </row>
    <row r="646" spans="3:5" x14ac:dyDescent="0.2">
      <c r="C646" s="84"/>
      <c r="D646" s="84"/>
      <c r="E646" s="84"/>
    </row>
    <row r="647" spans="3:5" x14ac:dyDescent="0.2">
      <c r="C647" s="84"/>
      <c r="D647" s="84"/>
      <c r="E647" s="84"/>
    </row>
    <row r="648" spans="3:5" x14ac:dyDescent="0.2">
      <c r="C648" s="84"/>
      <c r="D648" s="84"/>
      <c r="E648" s="84"/>
    </row>
    <row r="649" spans="3:5" x14ac:dyDescent="0.2">
      <c r="C649" s="84"/>
      <c r="D649" s="84"/>
      <c r="E649" s="84"/>
    </row>
    <row r="650" spans="3:5" x14ac:dyDescent="0.2">
      <c r="C650" s="84"/>
      <c r="D650" s="84"/>
      <c r="E650" s="84"/>
    </row>
    <row r="651" spans="3:5" x14ac:dyDescent="0.2">
      <c r="C651" s="84"/>
      <c r="D651" s="84"/>
      <c r="E651" s="84"/>
    </row>
    <row r="652" spans="3:5" x14ac:dyDescent="0.2">
      <c r="C652" s="84"/>
      <c r="D652" s="84"/>
      <c r="E652" s="84"/>
    </row>
    <row r="653" spans="3:5" x14ac:dyDescent="0.2">
      <c r="C653" s="84"/>
      <c r="D653" s="84"/>
      <c r="E653" s="84"/>
    </row>
    <row r="654" spans="3:5" x14ac:dyDescent="0.2">
      <c r="C654" s="84"/>
      <c r="D654" s="84"/>
      <c r="E654" s="84"/>
    </row>
    <row r="655" spans="3:5" x14ac:dyDescent="0.2">
      <c r="C655" s="84"/>
      <c r="D655" s="84"/>
      <c r="E655" s="84"/>
    </row>
    <row r="656" spans="3:5" x14ac:dyDescent="0.2">
      <c r="C656" s="84"/>
      <c r="D656" s="84"/>
      <c r="E656" s="84"/>
    </row>
    <row r="657" spans="3:5" x14ac:dyDescent="0.2">
      <c r="C657" s="84"/>
      <c r="D657" s="84"/>
      <c r="E657" s="84"/>
    </row>
    <row r="658" spans="3:5" x14ac:dyDescent="0.2">
      <c r="C658" s="84"/>
      <c r="D658" s="84"/>
      <c r="E658" s="84"/>
    </row>
    <row r="659" spans="3:5" x14ac:dyDescent="0.2">
      <c r="C659" s="84"/>
      <c r="D659" s="84"/>
      <c r="E659" s="84"/>
    </row>
    <row r="660" spans="3:5" x14ac:dyDescent="0.2">
      <c r="C660" s="84"/>
      <c r="D660" s="84"/>
      <c r="E660" s="84"/>
    </row>
    <row r="661" spans="3:5" x14ac:dyDescent="0.2">
      <c r="C661" s="84"/>
      <c r="D661" s="84"/>
      <c r="E661" s="84"/>
    </row>
    <row r="662" spans="3:5" x14ac:dyDescent="0.2">
      <c r="C662" s="84"/>
      <c r="D662" s="84"/>
      <c r="E662" s="84"/>
    </row>
    <row r="663" spans="3:5" x14ac:dyDescent="0.2">
      <c r="C663" s="84"/>
      <c r="D663" s="84"/>
      <c r="E663" s="84"/>
    </row>
    <row r="664" spans="3:5" x14ac:dyDescent="0.2">
      <c r="C664" s="84"/>
      <c r="D664" s="84"/>
      <c r="E664" s="84"/>
    </row>
    <row r="665" spans="3:5" x14ac:dyDescent="0.2">
      <c r="C665" s="84"/>
      <c r="D665" s="84"/>
      <c r="E665" s="84"/>
    </row>
    <row r="666" spans="3:5" x14ac:dyDescent="0.2">
      <c r="C666" s="84"/>
      <c r="D666" s="84"/>
      <c r="E666" s="84"/>
    </row>
    <row r="667" spans="3:5" x14ac:dyDescent="0.2">
      <c r="C667" s="84"/>
      <c r="D667" s="84"/>
      <c r="E667" s="84"/>
    </row>
    <row r="668" spans="3:5" x14ac:dyDescent="0.2">
      <c r="C668" s="84"/>
      <c r="D668" s="84"/>
      <c r="E668" s="84"/>
    </row>
    <row r="669" spans="3:5" x14ac:dyDescent="0.2">
      <c r="C669" s="84"/>
      <c r="D669" s="84"/>
      <c r="E669" s="84"/>
    </row>
    <row r="670" spans="3:5" x14ac:dyDescent="0.2">
      <c r="C670" s="84"/>
      <c r="D670" s="84"/>
      <c r="E670" s="84"/>
    </row>
    <row r="671" spans="3:5" x14ac:dyDescent="0.2">
      <c r="C671" s="84"/>
      <c r="D671" s="84"/>
      <c r="E671" s="84"/>
    </row>
    <row r="672" spans="3:5" x14ac:dyDescent="0.2">
      <c r="C672" s="84"/>
      <c r="D672" s="84"/>
      <c r="E672" s="84"/>
    </row>
    <row r="673" spans="3:5" x14ac:dyDescent="0.2">
      <c r="C673" s="84"/>
      <c r="D673" s="84"/>
      <c r="E673" s="84"/>
    </row>
    <row r="674" spans="3:5" x14ac:dyDescent="0.2">
      <c r="C674" s="84"/>
      <c r="D674" s="84"/>
      <c r="E674" s="84"/>
    </row>
    <row r="675" spans="3:5" x14ac:dyDescent="0.2">
      <c r="C675" s="84"/>
      <c r="D675" s="84"/>
      <c r="E675" s="84"/>
    </row>
    <row r="676" spans="3:5" x14ac:dyDescent="0.2">
      <c r="C676" s="84"/>
      <c r="D676" s="84"/>
      <c r="E676" s="84"/>
    </row>
    <row r="677" spans="3:5" x14ac:dyDescent="0.2">
      <c r="C677" s="84"/>
      <c r="D677" s="84"/>
      <c r="E677" s="84"/>
    </row>
    <row r="678" spans="3:5" x14ac:dyDescent="0.2">
      <c r="C678" s="84"/>
      <c r="D678" s="84"/>
      <c r="E678" s="84"/>
    </row>
    <row r="679" spans="3:5" x14ac:dyDescent="0.2">
      <c r="C679" s="84"/>
      <c r="D679" s="84"/>
      <c r="E679" s="84"/>
    </row>
    <row r="680" spans="3:5" x14ac:dyDescent="0.2">
      <c r="C680" s="84"/>
      <c r="D680" s="84"/>
      <c r="E680" s="84"/>
    </row>
    <row r="681" spans="3:5" x14ac:dyDescent="0.2">
      <c r="C681" s="84"/>
      <c r="D681" s="84"/>
      <c r="E681" s="84"/>
    </row>
    <row r="682" spans="3:5" x14ac:dyDescent="0.2">
      <c r="C682" s="84"/>
      <c r="D682" s="84"/>
      <c r="E682" s="84"/>
    </row>
    <row r="683" spans="3:5" x14ac:dyDescent="0.2">
      <c r="C683" s="84"/>
      <c r="D683" s="84"/>
      <c r="E683" s="84"/>
    </row>
    <row r="684" spans="3:5" x14ac:dyDescent="0.2">
      <c r="C684" s="84"/>
      <c r="D684" s="84"/>
      <c r="E684" s="84"/>
    </row>
    <row r="685" spans="3:5" x14ac:dyDescent="0.2">
      <c r="C685" s="84"/>
      <c r="D685" s="84"/>
      <c r="E685" s="84"/>
    </row>
    <row r="686" spans="3:5" x14ac:dyDescent="0.2">
      <c r="C686" s="84"/>
      <c r="D686" s="84"/>
      <c r="E686" s="84"/>
    </row>
    <row r="687" spans="3:5" x14ac:dyDescent="0.2">
      <c r="C687" s="84"/>
      <c r="D687" s="84"/>
      <c r="E687" s="84"/>
    </row>
    <row r="688" spans="3:5" x14ac:dyDescent="0.2">
      <c r="C688" s="84"/>
      <c r="D688" s="84"/>
      <c r="E688" s="84"/>
    </row>
    <row r="689" spans="3:5" x14ac:dyDescent="0.2">
      <c r="C689" s="84"/>
      <c r="D689" s="84"/>
      <c r="E689" s="84"/>
    </row>
    <row r="690" spans="3:5" x14ac:dyDescent="0.2">
      <c r="C690" s="84"/>
      <c r="D690" s="84"/>
      <c r="E690" s="84"/>
    </row>
    <row r="691" spans="3:5" x14ac:dyDescent="0.2">
      <c r="C691" s="84"/>
      <c r="D691" s="84"/>
      <c r="E691" s="84"/>
    </row>
    <row r="692" spans="3:5" x14ac:dyDescent="0.2">
      <c r="C692" s="84"/>
      <c r="D692" s="84"/>
      <c r="E692" s="84"/>
    </row>
    <row r="693" spans="3:5" x14ac:dyDescent="0.2">
      <c r="C693" s="84"/>
      <c r="D693" s="84"/>
      <c r="E693" s="84"/>
    </row>
    <row r="694" spans="3:5" x14ac:dyDescent="0.2">
      <c r="C694" s="84"/>
      <c r="D694" s="84"/>
      <c r="E694" s="84"/>
    </row>
    <row r="695" spans="3:5" x14ac:dyDescent="0.2">
      <c r="C695" s="84"/>
      <c r="D695" s="84"/>
      <c r="E695" s="84"/>
    </row>
    <row r="696" spans="3:5" x14ac:dyDescent="0.2">
      <c r="C696" s="84"/>
      <c r="D696" s="84"/>
      <c r="E696" s="84"/>
    </row>
    <row r="697" spans="3:5" x14ac:dyDescent="0.2">
      <c r="C697" s="84"/>
      <c r="D697" s="84"/>
      <c r="E697" s="84"/>
    </row>
    <row r="698" spans="3:5" x14ac:dyDescent="0.2">
      <c r="C698" s="84"/>
      <c r="D698" s="84"/>
      <c r="E698" s="84"/>
    </row>
    <row r="699" spans="3:5" x14ac:dyDescent="0.2">
      <c r="C699" s="84"/>
      <c r="D699" s="84"/>
      <c r="E699" s="84"/>
    </row>
    <row r="700" spans="3:5" x14ac:dyDescent="0.2">
      <c r="C700" s="84"/>
      <c r="D700" s="84"/>
      <c r="E700" s="84"/>
    </row>
    <row r="701" spans="3:5" x14ac:dyDescent="0.2">
      <c r="C701" s="84"/>
      <c r="D701" s="84"/>
      <c r="E701" s="84"/>
    </row>
    <row r="702" spans="3:5" x14ac:dyDescent="0.2">
      <c r="C702" s="84"/>
      <c r="D702" s="84"/>
      <c r="E702" s="84"/>
    </row>
    <row r="703" spans="3:5" x14ac:dyDescent="0.2">
      <c r="C703" s="84"/>
      <c r="D703" s="84"/>
      <c r="E703" s="84"/>
    </row>
    <row r="704" spans="3:5" x14ac:dyDescent="0.2">
      <c r="C704" s="84"/>
      <c r="D704" s="84"/>
      <c r="E704" s="84"/>
    </row>
    <row r="705" spans="3:5" x14ac:dyDescent="0.2">
      <c r="C705" s="84"/>
      <c r="D705" s="84"/>
      <c r="E705" s="84"/>
    </row>
    <row r="706" spans="3:5" x14ac:dyDescent="0.2">
      <c r="C706" s="84"/>
      <c r="D706" s="84"/>
      <c r="E706" s="84"/>
    </row>
    <row r="707" spans="3:5" x14ac:dyDescent="0.2">
      <c r="C707" s="84"/>
      <c r="D707" s="84"/>
      <c r="E707" s="84"/>
    </row>
    <row r="708" spans="3:5" x14ac:dyDescent="0.2">
      <c r="C708" s="84"/>
      <c r="D708" s="84"/>
      <c r="E708" s="84"/>
    </row>
    <row r="709" spans="3:5" x14ac:dyDescent="0.2">
      <c r="C709" s="84"/>
      <c r="D709" s="84"/>
      <c r="E709" s="84"/>
    </row>
    <row r="710" spans="3:5" x14ac:dyDescent="0.2">
      <c r="C710" s="84"/>
      <c r="D710" s="84"/>
      <c r="E710" s="84"/>
    </row>
    <row r="711" spans="3:5" x14ac:dyDescent="0.2">
      <c r="C711" s="84"/>
      <c r="D711" s="84"/>
      <c r="E711" s="84"/>
    </row>
    <row r="712" spans="3:5" x14ac:dyDescent="0.2">
      <c r="C712" s="84"/>
      <c r="D712" s="84"/>
      <c r="E712" s="84"/>
    </row>
    <row r="713" spans="3:5" x14ac:dyDescent="0.2">
      <c r="C713" s="84"/>
      <c r="D713" s="84"/>
      <c r="E713" s="84"/>
    </row>
    <row r="714" spans="3:5" x14ac:dyDescent="0.2">
      <c r="C714" s="84"/>
      <c r="D714" s="84"/>
      <c r="E714" s="84"/>
    </row>
    <row r="715" spans="3:5" x14ac:dyDescent="0.2">
      <c r="C715" s="84"/>
      <c r="D715" s="84"/>
      <c r="E715" s="84"/>
    </row>
    <row r="716" spans="3:5" x14ac:dyDescent="0.2">
      <c r="C716" s="84"/>
      <c r="D716" s="84"/>
      <c r="E716" s="84"/>
    </row>
    <row r="717" spans="3:5" x14ac:dyDescent="0.2">
      <c r="C717" s="84"/>
      <c r="D717" s="84"/>
      <c r="E717" s="84"/>
    </row>
    <row r="718" spans="3:5" x14ac:dyDescent="0.2">
      <c r="C718" s="84"/>
      <c r="D718" s="84"/>
      <c r="E718" s="84"/>
    </row>
    <row r="719" spans="3:5" x14ac:dyDescent="0.2">
      <c r="C719" s="84"/>
      <c r="D719" s="84"/>
      <c r="E719" s="84"/>
    </row>
    <row r="720" spans="3:5" x14ac:dyDescent="0.2">
      <c r="C720" s="84"/>
      <c r="D720" s="84"/>
      <c r="E720" s="84"/>
    </row>
    <row r="721" spans="3:5" x14ac:dyDescent="0.2">
      <c r="C721" s="84"/>
      <c r="D721" s="84"/>
      <c r="E721" s="84"/>
    </row>
    <row r="722" spans="3:5" x14ac:dyDescent="0.2">
      <c r="C722" s="84"/>
      <c r="D722" s="84"/>
      <c r="E722" s="84"/>
    </row>
    <row r="723" spans="3:5" x14ac:dyDescent="0.2">
      <c r="C723" s="84"/>
      <c r="D723" s="84"/>
      <c r="E723" s="84"/>
    </row>
    <row r="724" spans="3:5" x14ac:dyDescent="0.2">
      <c r="C724" s="84"/>
      <c r="D724" s="84"/>
      <c r="E724" s="84"/>
    </row>
    <row r="725" spans="3:5" x14ac:dyDescent="0.2">
      <c r="C725" s="84"/>
      <c r="D725" s="84"/>
      <c r="E725" s="84"/>
    </row>
    <row r="726" spans="3:5" x14ac:dyDescent="0.2">
      <c r="C726" s="84"/>
      <c r="D726" s="84"/>
      <c r="E726" s="84"/>
    </row>
    <row r="727" spans="3:5" x14ac:dyDescent="0.2">
      <c r="C727" s="84"/>
      <c r="D727" s="84"/>
      <c r="E727" s="84"/>
    </row>
    <row r="728" spans="3:5" x14ac:dyDescent="0.2">
      <c r="C728" s="84"/>
      <c r="D728" s="84"/>
      <c r="E728" s="84"/>
    </row>
    <row r="729" spans="3:5" x14ac:dyDescent="0.2">
      <c r="C729" s="84"/>
      <c r="D729" s="84"/>
      <c r="E729" s="84"/>
    </row>
    <row r="730" spans="3:5" x14ac:dyDescent="0.2">
      <c r="C730" s="84"/>
      <c r="D730" s="84"/>
      <c r="E730" s="84"/>
    </row>
    <row r="731" spans="3:5" x14ac:dyDescent="0.2">
      <c r="C731" s="84"/>
      <c r="D731" s="84"/>
      <c r="E731" s="84"/>
    </row>
    <row r="732" spans="3:5" x14ac:dyDescent="0.2">
      <c r="C732" s="84"/>
      <c r="D732" s="84"/>
      <c r="E732" s="84"/>
    </row>
    <row r="733" spans="3:5" x14ac:dyDescent="0.2">
      <c r="C733" s="84"/>
      <c r="D733" s="84"/>
      <c r="E733" s="84"/>
    </row>
    <row r="734" spans="3:5" x14ac:dyDescent="0.2">
      <c r="C734" s="84"/>
      <c r="D734" s="84"/>
      <c r="E734" s="84"/>
    </row>
    <row r="735" spans="3:5" x14ac:dyDescent="0.2">
      <c r="C735" s="84"/>
      <c r="D735" s="84"/>
      <c r="E735" s="84"/>
    </row>
    <row r="736" spans="3:5" x14ac:dyDescent="0.2">
      <c r="C736" s="84"/>
      <c r="D736" s="84"/>
      <c r="E736" s="84"/>
    </row>
    <row r="737" spans="3:5" x14ac:dyDescent="0.2">
      <c r="C737" s="84"/>
      <c r="D737" s="84"/>
      <c r="E737" s="84"/>
    </row>
    <row r="738" spans="3:5" x14ac:dyDescent="0.2">
      <c r="C738" s="84"/>
      <c r="D738" s="84"/>
      <c r="E738" s="84"/>
    </row>
    <row r="739" spans="3:5" x14ac:dyDescent="0.2">
      <c r="C739" s="84"/>
      <c r="D739" s="84"/>
      <c r="E739" s="84"/>
    </row>
    <row r="740" spans="3:5" x14ac:dyDescent="0.2">
      <c r="C740" s="84"/>
      <c r="D740" s="84"/>
      <c r="E740" s="84"/>
    </row>
    <row r="741" spans="3:5" x14ac:dyDescent="0.2">
      <c r="C741" s="84"/>
      <c r="D741" s="84"/>
      <c r="E741" s="84"/>
    </row>
    <row r="742" spans="3:5" x14ac:dyDescent="0.2">
      <c r="C742" s="84"/>
      <c r="D742" s="84"/>
      <c r="E742" s="84"/>
    </row>
    <row r="743" spans="3:5" x14ac:dyDescent="0.2">
      <c r="C743" s="84"/>
      <c r="D743" s="84"/>
      <c r="E743" s="84"/>
    </row>
    <row r="744" spans="3:5" x14ac:dyDescent="0.2">
      <c r="C744" s="84"/>
      <c r="D744" s="84"/>
      <c r="E744" s="84"/>
    </row>
    <row r="745" spans="3:5" x14ac:dyDescent="0.2">
      <c r="C745" s="84"/>
      <c r="D745" s="84"/>
      <c r="E745" s="84"/>
    </row>
    <row r="746" spans="3:5" x14ac:dyDescent="0.2">
      <c r="C746" s="84"/>
      <c r="D746" s="84"/>
      <c r="E746" s="84"/>
    </row>
    <row r="747" spans="3:5" x14ac:dyDescent="0.2">
      <c r="C747" s="84"/>
      <c r="D747" s="84"/>
      <c r="E747" s="84"/>
    </row>
    <row r="748" spans="3:5" x14ac:dyDescent="0.2">
      <c r="C748" s="84"/>
      <c r="D748" s="84"/>
      <c r="E748" s="84"/>
    </row>
    <row r="749" spans="3:5" x14ac:dyDescent="0.2">
      <c r="C749" s="84"/>
      <c r="D749" s="84"/>
      <c r="E749" s="84"/>
    </row>
    <row r="750" spans="3:5" x14ac:dyDescent="0.2">
      <c r="C750" s="84"/>
      <c r="D750" s="84"/>
      <c r="E750" s="84"/>
    </row>
    <row r="751" spans="3:5" x14ac:dyDescent="0.2">
      <c r="C751" s="84"/>
      <c r="D751" s="84"/>
      <c r="E751" s="84"/>
    </row>
    <row r="752" spans="3:5" x14ac:dyDescent="0.2">
      <c r="C752" s="84"/>
      <c r="D752" s="84"/>
      <c r="E752" s="84"/>
    </row>
    <row r="753" spans="3:5" x14ac:dyDescent="0.2">
      <c r="C753" s="84"/>
      <c r="D753" s="84"/>
      <c r="E753" s="84"/>
    </row>
    <row r="754" spans="3:5" x14ac:dyDescent="0.2">
      <c r="C754" s="84"/>
      <c r="D754" s="84"/>
      <c r="E754" s="84"/>
    </row>
    <row r="755" spans="3:5" x14ac:dyDescent="0.2">
      <c r="C755" s="84"/>
      <c r="D755" s="84"/>
      <c r="E755" s="84"/>
    </row>
    <row r="756" spans="3:5" x14ac:dyDescent="0.2">
      <c r="C756" s="84"/>
      <c r="D756" s="84"/>
      <c r="E756" s="84"/>
    </row>
    <row r="757" spans="3:5" x14ac:dyDescent="0.2">
      <c r="C757" s="84"/>
      <c r="D757" s="84"/>
      <c r="E757" s="84"/>
    </row>
    <row r="758" spans="3:5" x14ac:dyDescent="0.2">
      <c r="C758" s="84"/>
      <c r="D758" s="84"/>
      <c r="E758" s="84"/>
    </row>
    <row r="759" spans="3:5" x14ac:dyDescent="0.2">
      <c r="C759" s="84"/>
      <c r="D759" s="84"/>
      <c r="E759" s="84"/>
    </row>
    <row r="760" spans="3:5" x14ac:dyDescent="0.2">
      <c r="C760" s="84"/>
      <c r="D760" s="84"/>
      <c r="E760" s="84"/>
    </row>
    <row r="761" spans="3:5" x14ac:dyDescent="0.2">
      <c r="C761" s="84"/>
      <c r="D761" s="84"/>
      <c r="E761" s="84"/>
    </row>
    <row r="762" spans="3:5" x14ac:dyDescent="0.2">
      <c r="C762" s="84"/>
      <c r="D762" s="84"/>
      <c r="E762" s="84"/>
    </row>
    <row r="763" spans="3:5" x14ac:dyDescent="0.2">
      <c r="C763" s="84"/>
      <c r="D763" s="84"/>
      <c r="E763" s="84"/>
    </row>
    <row r="764" spans="3:5" x14ac:dyDescent="0.2">
      <c r="C764" s="84"/>
      <c r="D764" s="84"/>
      <c r="E764" s="84"/>
    </row>
    <row r="765" spans="3:5" x14ac:dyDescent="0.2">
      <c r="C765" s="84"/>
      <c r="D765" s="84"/>
      <c r="E765" s="84"/>
    </row>
    <row r="766" spans="3:5" x14ac:dyDescent="0.2">
      <c r="C766" s="84"/>
      <c r="D766" s="84"/>
      <c r="E766" s="84"/>
    </row>
    <row r="767" spans="3:5" x14ac:dyDescent="0.2">
      <c r="C767" s="84"/>
      <c r="D767" s="84"/>
      <c r="E767" s="84"/>
    </row>
    <row r="768" spans="3:5" x14ac:dyDescent="0.2">
      <c r="C768" s="84"/>
      <c r="D768" s="84"/>
      <c r="E768" s="84"/>
    </row>
    <row r="769" spans="3:5" x14ac:dyDescent="0.2">
      <c r="C769" s="84"/>
      <c r="D769" s="84"/>
      <c r="E769" s="84"/>
    </row>
    <row r="770" spans="3:5" x14ac:dyDescent="0.2">
      <c r="C770" s="84"/>
      <c r="D770" s="84"/>
      <c r="E770" s="84"/>
    </row>
    <row r="771" spans="3:5" x14ac:dyDescent="0.2">
      <c r="C771" s="84"/>
      <c r="D771" s="84"/>
      <c r="E771" s="84"/>
    </row>
    <row r="772" spans="3:5" x14ac:dyDescent="0.2">
      <c r="C772" s="84"/>
      <c r="D772" s="84"/>
      <c r="E772" s="84"/>
    </row>
    <row r="773" spans="3:5" x14ac:dyDescent="0.2">
      <c r="C773" s="84"/>
      <c r="D773" s="84"/>
      <c r="E773" s="84"/>
    </row>
    <row r="774" spans="3:5" x14ac:dyDescent="0.2">
      <c r="C774" s="84"/>
      <c r="D774" s="84"/>
      <c r="E774" s="84"/>
    </row>
    <row r="775" spans="3:5" x14ac:dyDescent="0.2">
      <c r="C775" s="84"/>
      <c r="D775" s="84"/>
      <c r="E775" s="84"/>
    </row>
    <row r="776" spans="3:5" x14ac:dyDescent="0.2">
      <c r="C776" s="84"/>
      <c r="D776" s="84"/>
      <c r="E776" s="84"/>
    </row>
    <row r="777" spans="3:5" x14ac:dyDescent="0.2">
      <c r="C777" s="84"/>
      <c r="D777" s="84"/>
      <c r="E777" s="84"/>
    </row>
    <row r="778" spans="3:5" x14ac:dyDescent="0.2">
      <c r="C778" s="84"/>
      <c r="D778" s="84"/>
      <c r="E778" s="84"/>
    </row>
    <row r="779" spans="3:5" x14ac:dyDescent="0.2">
      <c r="C779" s="84"/>
      <c r="D779" s="84"/>
      <c r="E779" s="84"/>
    </row>
    <row r="780" spans="3:5" x14ac:dyDescent="0.2">
      <c r="C780" s="84"/>
      <c r="D780" s="84"/>
      <c r="E780" s="84"/>
    </row>
    <row r="781" spans="3:5" x14ac:dyDescent="0.2">
      <c r="C781" s="84"/>
      <c r="D781" s="84"/>
      <c r="E781" s="84"/>
    </row>
    <row r="782" spans="3:5" x14ac:dyDescent="0.2">
      <c r="C782" s="84"/>
      <c r="D782" s="84"/>
      <c r="E782" s="84"/>
    </row>
    <row r="783" spans="3:5" x14ac:dyDescent="0.2">
      <c r="C783" s="84"/>
      <c r="D783" s="84"/>
      <c r="E783" s="84"/>
    </row>
    <row r="784" spans="3:5" x14ac:dyDescent="0.2">
      <c r="C784" s="84"/>
      <c r="D784" s="84"/>
      <c r="E784" s="84"/>
    </row>
    <row r="785" spans="3:5" x14ac:dyDescent="0.2">
      <c r="C785" s="84"/>
      <c r="D785" s="84"/>
      <c r="E785" s="84"/>
    </row>
    <row r="786" spans="3:5" x14ac:dyDescent="0.2">
      <c r="C786" s="84"/>
      <c r="D786" s="84"/>
      <c r="E786" s="84"/>
    </row>
    <row r="787" spans="3:5" x14ac:dyDescent="0.2">
      <c r="C787" s="84"/>
      <c r="D787" s="84"/>
      <c r="E787" s="84"/>
    </row>
    <row r="788" spans="3:5" x14ac:dyDescent="0.2">
      <c r="C788" s="84"/>
      <c r="D788" s="84"/>
      <c r="E788" s="84"/>
    </row>
    <row r="789" spans="3:5" x14ac:dyDescent="0.2">
      <c r="C789" s="84"/>
      <c r="D789" s="84"/>
      <c r="E789" s="84"/>
    </row>
    <row r="790" spans="3:5" x14ac:dyDescent="0.2">
      <c r="C790" s="84"/>
      <c r="D790" s="84"/>
      <c r="E790" s="84"/>
    </row>
    <row r="791" spans="3:5" x14ac:dyDescent="0.2">
      <c r="C791" s="84"/>
      <c r="D791" s="84"/>
      <c r="E791" s="84"/>
    </row>
    <row r="792" spans="3:5" x14ac:dyDescent="0.2">
      <c r="C792" s="84"/>
      <c r="D792" s="84"/>
      <c r="E792" s="84"/>
    </row>
    <row r="793" spans="3:5" x14ac:dyDescent="0.2">
      <c r="C793" s="84"/>
      <c r="D793" s="84"/>
      <c r="E793" s="84"/>
    </row>
    <row r="794" spans="3:5" x14ac:dyDescent="0.2">
      <c r="C794" s="84"/>
      <c r="D794" s="84"/>
      <c r="E794" s="84"/>
    </row>
    <row r="795" spans="3:5" x14ac:dyDescent="0.2">
      <c r="C795" s="84"/>
      <c r="D795" s="84"/>
      <c r="E795" s="84"/>
    </row>
    <row r="796" spans="3:5" x14ac:dyDescent="0.2">
      <c r="C796" s="84"/>
      <c r="D796" s="84"/>
      <c r="E796" s="84"/>
    </row>
    <row r="797" spans="3:5" x14ac:dyDescent="0.2">
      <c r="C797" s="84"/>
      <c r="D797" s="84"/>
      <c r="E797" s="84"/>
    </row>
    <row r="798" spans="3:5" x14ac:dyDescent="0.2">
      <c r="C798" s="84"/>
      <c r="D798" s="84"/>
      <c r="E798" s="84"/>
    </row>
    <row r="799" spans="3:5" x14ac:dyDescent="0.2">
      <c r="C799" s="84"/>
      <c r="D799" s="84"/>
      <c r="E799" s="84"/>
    </row>
    <row r="800" spans="3:5" x14ac:dyDescent="0.2">
      <c r="C800" s="84"/>
      <c r="D800" s="84"/>
      <c r="E800" s="84"/>
    </row>
    <row r="801" spans="3:5" x14ac:dyDescent="0.2">
      <c r="C801" s="84"/>
      <c r="D801" s="84"/>
      <c r="E801" s="84"/>
    </row>
    <row r="802" spans="3:5" x14ac:dyDescent="0.2">
      <c r="C802" s="84"/>
      <c r="D802" s="84"/>
      <c r="E802" s="84"/>
    </row>
    <row r="803" spans="3:5" x14ac:dyDescent="0.2">
      <c r="C803" s="84"/>
      <c r="D803" s="84"/>
      <c r="E803" s="84"/>
    </row>
    <row r="804" spans="3:5" x14ac:dyDescent="0.2">
      <c r="C804" s="84"/>
      <c r="D804" s="84"/>
      <c r="E804" s="84"/>
    </row>
    <row r="805" spans="3:5" x14ac:dyDescent="0.2">
      <c r="C805" s="84"/>
      <c r="D805" s="84"/>
      <c r="E805" s="84"/>
    </row>
    <row r="806" spans="3:5" x14ac:dyDescent="0.2">
      <c r="C806" s="84"/>
      <c r="D806" s="84"/>
      <c r="E806" s="84"/>
    </row>
    <row r="807" spans="3:5" x14ac:dyDescent="0.2">
      <c r="C807" s="84"/>
      <c r="D807" s="84"/>
      <c r="E807" s="84"/>
    </row>
    <row r="808" spans="3:5" x14ac:dyDescent="0.2">
      <c r="C808" s="84"/>
      <c r="D808" s="84"/>
      <c r="E808" s="84"/>
    </row>
    <row r="809" spans="3:5" x14ac:dyDescent="0.2">
      <c r="C809" s="84"/>
      <c r="D809" s="84"/>
      <c r="E809" s="84"/>
    </row>
    <row r="810" spans="3:5" x14ac:dyDescent="0.2">
      <c r="C810" s="84"/>
      <c r="D810" s="84"/>
      <c r="E810" s="84"/>
    </row>
  </sheetData>
  <mergeCells count="4">
    <mergeCell ref="E2:M2"/>
    <mergeCell ref="E3:M3"/>
    <mergeCell ref="E4:M4"/>
    <mergeCell ref="D13:F13"/>
  </mergeCells>
  <conditionalFormatting sqref="D13">
    <cfRule type="expression" dxfId="14" priority="3">
      <formula>IF(E12&gt;5/100,TRUE,FALSE)</formula>
    </cfRule>
  </conditionalFormatting>
  <conditionalFormatting sqref="E9">
    <cfRule type="expression" dxfId="13" priority="1">
      <formula>$E$9&gt;0</formula>
    </cfRule>
  </conditionalFormatting>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54"/>
  <sheetViews>
    <sheetView view="pageLayout" topLeftCell="B22" zoomScale="130" zoomScaleNormal="70" zoomScalePageLayoutView="130" workbookViewId="0">
      <selection activeCell="C2" sqref="C2"/>
    </sheetView>
  </sheetViews>
  <sheetFormatPr defaultColWidth="8.5546875" defaultRowHeight="15" x14ac:dyDescent="0.2"/>
  <cols>
    <col min="1" max="1" width="5.109375" hidden="1" customWidth="1"/>
    <col min="2" max="2" width="2.21875" customWidth="1"/>
    <col min="3" max="3" width="9.77734375" customWidth="1"/>
    <col min="4" max="4" width="11.109375" customWidth="1"/>
    <col min="5" max="5" width="17.88671875" customWidth="1"/>
    <col min="6" max="6" width="16.5546875" customWidth="1"/>
    <col min="7" max="7" width="3.33203125" customWidth="1"/>
    <col min="8" max="8" width="10.88671875" customWidth="1"/>
    <col min="9" max="9" width="11" customWidth="1"/>
    <col min="10" max="16" width="4.21875" customWidth="1"/>
  </cols>
  <sheetData>
    <row r="1" spans="1:10" ht="7.5" customHeight="1" x14ac:dyDescent="0.2">
      <c r="B1" s="273"/>
      <c r="C1" s="274"/>
      <c r="D1" s="274"/>
      <c r="E1" s="274"/>
      <c r="F1" s="274"/>
      <c r="G1" s="274"/>
      <c r="H1" s="274"/>
      <c r="I1" s="274"/>
      <c r="J1" s="275"/>
    </row>
    <row r="2" spans="1:10" ht="12.95" customHeight="1" x14ac:dyDescent="0.2">
      <c r="B2" s="276"/>
      <c r="C2" s="277" t="s">
        <v>757</v>
      </c>
      <c r="D2" s="467" t="e">
        <f>UPPER(INDEX('ESTIMATION ITEMS'!D1:D35,MATCH("Name:",'ESTIMATION ITEMS'!C1:C35,0)))</f>
        <v>#N/A</v>
      </c>
      <c r="E2" s="467"/>
      <c r="F2" s="467"/>
      <c r="G2" s="467"/>
      <c r="H2" s="278" t="s">
        <v>720</v>
      </c>
      <c r="I2" s="279">
        <f ca="1">TODAY()</f>
        <v>46133</v>
      </c>
      <c r="J2" s="280"/>
    </row>
    <row r="3" spans="1:10" ht="12.95" customHeight="1" x14ac:dyDescent="0.2">
      <c r="B3" s="276"/>
      <c r="C3" s="281" t="s">
        <v>759</v>
      </c>
      <c r="D3" s="282" t="e">
        <f>INDEX('ESTIMATION ITEMS'!D1:D35,MATCH("Key #:",'ESTIMATION ITEMS'!C1:C35,0))</f>
        <v>#N/A</v>
      </c>
      <c r="E3" s="282"/>
      <c r="F3" s="282"/>
      <c r="G3" s="282"/>
      <c r="H3" s="282"/>
      <c r="I3" s="282"/>
      <c r="J3" s="280"/>
    </row>
    <row r="4" spans="1:10" ht="12.95" customHeight="1" x14ac:dyDescent="0.2">
      <c r="B4" s="276"/>
      <c r="C4" s="282"/>
      <c r="D4" s="282"/>
      <c r="E4" s="282"/>
      <c r="F4" s="282"/>
      <c r="G4" s="282"/>
      <c r="H4" s="281" t="s">
        <v>721</v>
      </c>
      <c r="I4" s="282" t="str">
        <f>UPPER('ESTIMATION ITEMS'!D5)</f>
        <v/>
      </c>
      <c r="J4" s="280"/>
    </row>
    <row r="5" spans="1:10" ht="12.95" customHeight="1" x14ac:dyDescent="0.2">
      <c r="B5" s="276"/>
      <c r="C5" s="281" t="s">
        <v>760</v>
      </c>
      <c r="D5" s="282" t="str">
        <f>IFERROR(T(INDEX('ESTIMATION ITEMS'!D1:D35,MATCH("Highway Name:",'ESTIMATION ITEMS'!C1:C35,0))),"")</f>
        <v/>
      </c>
      <c r="E5" s="282"/>
      <c r="F5" s="282"/>
      <c r="G5" s="282"/>
      <c r="H5" s="281" t="s">
        <v>722</v>
      </c>
      <c r="I5" s="282"/>
      <c r="J5" s="280"/>
    </row>
    <row r="6" spans="1:10" ht="12.95" customHeight="1" x14ac:dyDescent="0.2">
      <c r="B6" s="276"/>
      <c r="C6" s="281" t="s">
        <v>758</v>
      </c>
      <c r="D6" s="282" t="str">
        <f>IFERROR(INDEX('ESTIMATION ITEMS'!D1:D35,MATCH("County:",'ESTIMATION ITEMS'!C1:C35,0)), "")</f>
        <v/>
      </c>
      <c r="E6" s="282"/>
      <c r="F6" s="282"/>
      <c r="G6" s="282"/>
      <c r="H6" s="281" t="s">
        <v>723</v>
      </c>
      <c r="I6" s="282"/>
      <c r="J6" s="280"/>
    </row>
    <row r="7" spans="1:10" ht="12.95" customHeight="1" thickBot="1" x14ac:dyDescent="0.25">
      <c r="B7" s="276"/>
      <c r="C7" s="283" t="s">
        <v>997</v>
      </c>
      <c r="D7" s="284"/>
      <c r="E7" s="284"/>
      <c r="F7" s="284"/>
      <c r="G7" s="285"/>
      <c r="H7" s="284"/>
      <c r="I7" s="284"/>
      <c r="J7" s="280"/>
    </row>
    <row r="8" spans="1:10" ht="12.95" customHeight="1" x14ac:dyDescent="0.2">
      <c r="B8" s="276"/>
      <c r="C8" s="458" t="str">
        <f>IF($C$12="",'COW CALCS'!E2,"SEE PROPOSED CLASS OF WORK BELOW")</f>
        <v>NO CLASS OF WORK IDENTIFIED, CHECK WITH STATE SPECIFICATIONS ENGINEER</v>
      </c>
      <c r="D8" s="459"/>
      <c r="E8" s="459"/>
      <c r="F8" s="459"/>
      <c r="G8" s="459"/>
      <c r="H8" s="459"/>
      <c r="I8" s="460"/>
      <c r="J8" s="280"/>
    </row>
    <row r="9" spans="1:10" ht="12.95" customHeight="1" thickBot="1" x14ac:dyDescent="0.25">
      <c r="B9" s="276"/>
      <c r="C9" s="461"/>
      <c r="D9" s="462"/>
      <c r="E9" s="462"/>
      <c r="F9" s="462"/>
      <c r="G9" s="462"/>
      <c r="H9" s="462"/>
      <c r="I9" s="463"/>
      <c r="J9" s="280"/>
    </row>
    <row r="10" spans="1:10" ht="12.95" customHeight="1" x14ac:dyDescent="0.2">
      <c r="B10" s="276"/>
      <c r="C10" s="292"/>
      <c r="D10" s="292"/>
      <c r="E10" s="292"/>
      <c r="F10" s="292"/>
      <c r="G10" s="292"/>
      <c r="H10" s="292"/>
      <c r="I10" s="292"/>
      <c r="J10" s="280"/>
    </row>
    <row r="11" spans="1:10" ht="12.95" customHeight="1" x14ac:dyDescent="0.2">
      <c r="B11" s="276"/>
      <c r="C11" s="468" t="s">
        <v>994</v>
      </c>
      <c r="D11" s="468"/>
      <c r="E11" s="468"/>
      <c r="F11" s="468"/>
      <c r="G11" s="293"/>
      <c r="H11" s="294"/>
      <c r="I11" s="294"/>
      <c r="J11" s="280"/>
    </row>
    <row r="12" spans="1:10" ht="12.95" customHeight="1" x14ac:dyDescent="0.2">
      <c r="B12" s="276"/>
      <c r="C12" s="452"/>
      <c r="D12" s="453"/>
      <c r="E12" s="453"/>
      <c r="F12" s="453"/>
      <c r="G12" s="453"/>
      <c r="H12" s="453"/>
      <c r="I12" s="454"/>
      <c r="J12" s="286"/>
    </row>
    <row r="13" spans="1:10" ht="12.75" customHeight="1" x14ac:dyDescent="0.2">
      <c r="A13" s="190"/>
      <c r="B13" s="276"/>
      <c r="C13" s="455"/>
      <c r="D13" s="456"/>
      <c r="E13" s="456"/>
      <c r="F13" s="456"/>
      <c r="G13" s="456"/>
      <c r="H13" s="456"/>
      <c r="I13" s="457"/>
      <c r="J13" s="280"/>
    </row>
    <row r="14" spans="1:10" ht="8.25" customHeight="1" x14ac:dyDescent="0.2">
      <c r="A14" s="190"/>
      <c r="B14" s="276"/>
      <c r="C14" s="295"/>
      <c r="D14" s="295"/>
      <c r="E14" s="295"/>
      <c r="F14" s="295"/>
      <c r="G14" s="295"/>
      <c r="H14" s="295"/>
      <c r="I14" s="295"/>
      <c r="J14" s="280"/>
    </row>
    <row r="15" spans="1:10" ht="12.75" customHeight="1" x14ac:dyDescent="0.2">
      <c r="A15" s="190"/>
      <c r="B15" s="276"/>
      <c r="C15" s="296" t="s">
        <v>996</v>
      </c>
      <c r="D15" s="292"/>
      <c r="E15" s="292"/>
      <c r="F15" s="292"/>
      <c r="G15" s="296"/>
      <c r="H15" s="294"/>
      <c r="I15" s="294"/>
      <c r="J15" s="280"/>
    </row>
    <row r="16" spans="1:10" ht="12.75" customHeight="1" x14ac:dyDescent="0.2">
      <c r="A16" s="190"/>
      <c r="B16" s="276"/>
      <c r="C16" s="469"/>
      <c r="D16" s="470"/>
      <c r="E16" s="470"/>
      <c r="F16" s="470"/>
      <c r="G16" s="470"/>
      <c r="H16" s="470"/>
      <c r="I16" s="471"/>
      <c r="J16" s="280"/>
    </row>
    <row r="17" spans="1:13" ht="12.75" customHeight="1" x14ac:dyDescent="0.2">
      <c r="A17" s="190"/>
      <c r="B17" s="276"/>
      <c r="C17" s="472"/>
      <c r="D17" s="473"/>
      <c r="E17" s="473"/>
      <c r="F17" s="473"/>
      <c r="G17" s="473"/>
      <c r="H17" s="473"/>
      <c r="I17" s="474"/>
      <c r="J17" s="280"/>
    </row>
    <row r="18" spans="1:13" ht="9" customHeight="1" x14ac:dyDescent="0.2">
      <c r="A18" s="190"/>
      <c r="B18" s="276"/>
      <c r="C18" s="297"/>
      <c r="D18" s="297"/>
      <c r="E18" s="297"/>
      <c r="F18" s="297"/>
      <c r="G18" s="297"/>
      <c r="H18" s="297"/>
      <c r="I18" s="297"/>
      <c r="J18" s="280"/>
    </row>
    <row r="19" spans="1:13" ht="17.25" customHeight="1" x14ac:dyDescent="0.3">
      <c r="A19" s="190"/>
      <c r="B19" s="276"/>
      <c r="C19" s="475" t="str">
        <f>IF(OR('COW CALCS'!E5="YES",$C$8="SEE PROPOSED CLASS OF WORK BELOW"),"STATE SPECIFICATION ENGINEER APPROVAL NEEDED","")</f>
        <v>STATE SPECIFICATION ENGINEER APPROVAL NEEDED</v>
      </c>
      <c r="D19" s="475"/>
      <c r="E19" s="475"/>
      <c r="F19" s="475"/>
      <c r="G19" s="475"/>
      <c r="H19" s="475"/>
      <c r="I19" s="475"/>
      <c r="J19" s="280"/>
    </row>
    <row r="20" spans="1:13" ht="6.75" customHeight="1" thickBot="1" x14ac:dyDescent="0.3">
      <c r="A20" s="190"/>
      <c r="B20" s="276"/>
      <c r="C20" s="298"/>
      <c r="D20" s="298"/>
      <c r="E20" s="298"/>
      <c r="F20" s="298"/>
      <c r="G20" s="298"/>
      <c r="H20" s="298"/>
      <c r="I20" s="298"/>
      <c r="J20" s="280"/>
    </row>
    <row r="21" spans="1:13" s="191" customFormat="1" ht="14.25" customHeight="1" x14ac:dyDescent="0.2">
      <c r="A21" s="299"/>
      <c r="B21" s="299"/>
      <c r="C21" s="464" t="s">
        <v>719</v>
      </c>
      <c r="D21" s="465"/>
      <c r="E21" s="465"/>
      <c r="F21" s="465"/>
      <c r="G21" s="465"/>
      <c r="H21" s="465"/>
      <c r="I21" s="466"/>
      <c r="J21" s="287"/>
    </row>
    <row r="22" spans="1:13" ht="33.75" x14ac:dyDescent="0.2">
      <c r="A22" s="276"/>
      <c r="B22" s="276"/>
      <c r="C22" s="448" t="s">
        <v>957</v>
      </c>
      <c r="D22" s="449"/>
      <c r="E22" s="450" t="s">
        <v>956</v>
      </c>
      <c r="F22" s="451"/>
      <c r="G22" s="449"/>
      <c r="H22" s="309" t="s">
        <v>963</v>
      </c>
      <c r="I22" s="310" t="s">
        <v>964</v>
      </c>
      <c r="J22" s="280"/>
      <c r="K22" s="159"/>
      <c r="L22" s="159"/>
      <c r="M22" s="159"/>
    </row>
    <row r="23" spans="1:13" ht="23.25" customHeight="1" x14ac:dyDescent="0.2">
      <c r="A23" s="276"/>
      <c r="B23" s="276"/>
      <c r="C23" s="446" t="s">
        <v>26</v>
      </c>
      <c r="D23" s="447"/>
      <c r="E23" s="443" t="s">
        <v>958</v>
      </c>
      <c r="F23" s="444"/>
      <c r="G23" s="445"/>
      <c r="H23" s="311">
        <f>IFERROR(INDEX(SSE_Tbl[CATEGORY
TOTAL],MATCH('COW REPORT'!C23,SSE_Tbl[CATERGORY CLASSIFICATION],0)), "-")</f>
        <v>0</v>
      </c>
      <c r="I23" s="312" t="e">
        <f>INDEX(SSE_Tbl[CATEGORY 
%],MATCH('COW REPORT'!$C23,SSE_Tbl[CATERGORY CLASSIFICATION],0))</f>
        <v>#DIV/0!</v>
      </c>
      <c r="J23" s="280"/>
      <c r="K23" s="159"/>
      <c r="L23" s="159"/>
      <c r="M23" s="159"/>
    </row>
    <row r="24" spans="1:13" ht="36" customHeight="1" x14ac:dyDescent="0.2">
      <c r="A24" s="276"/>
      <c r="B24" s="276"/>
      <c r="C24" s="430" t="s">
        <v>29</v>
      </c>
      <c r="D24" s="431"/>
      <c r="E24" s="434" t="s">
        <v>959</v>
      </c>
      <c r="F24" s="435"/>
      <c r="G24" s="436"/>
      <c r="H24" s="313">
        <f>IFERROR(INDEX(SSE_Tbl[CATEGORY
TOTAL],MATCH('COW REPORT'!C24,SSE_Tbl[CATERGORY CLASSIFICATION],0)), "-")</f>
        <v>0</v>
      </c>
      <c r="I24" s="314" t="e">
        <f>INDEX(SSE_Tbl[CATEGORY 
%],MATCH('COW REPORT'!$C24,SSE_Tbl[CATERGORY CLASSIFICATION],0))</f>
        <v>#DIV/0!</v>
      </c>
      <c r="J24" s="280"/>
      <c r="K24" s="159"/>
      <c r="L24" s="159"/>
      <c r="M24" s="159"/>
    </row>
    <row r="25" spans="1:13" ht="12.75" customHeight="1" x14ac:dyDescent="0.2">
      <c r="A25" s="276"/>
      <c r="B25" s="276"/>
      <c r="C25" s="446" t="s">
        <v>32</v>
      </c>
      <c r="D25" s="447"/>
      <c r="E25" s="443" t="s">
        <v>33</v>
      </c>
      <c r="F25" s="444"/>
      <c r="G25" s="445"/>
      <c r="H25" s="311">
        <f>IFERROR(INDEX(SSE_Tbl[CATEGORY
TOTAL],MATCH('COW REPORT'!C25,SSE_Tbl[CATERGORY CLASSIFICATION],0)), "-")</f>
        <v>0</v>
      </c>
      <c r="I25" s="312" t="e">
        <f>INDEX(SSE_Tbl[CATEGORY 
%],MATCH('COW REPORT'!$C25,SSE_Tbl[CATERGORY CLASSIFICATION],0))</f>
        <v>#DIV/0!</v>
      </c>
      <c r="J25" s="280"/>
      <c r="K25" s="159"/>
      <c r="L25" s="159"/>
      <c r="M25" s="159"/>
    </row>
    <row r="26" spans="1:13" x14ac:dyDescent="0.2">
      <c r="A26" s="276"/>
      <c r="B26" s="276"/>
      <c r="C26" s="430" t="s">
        <v>36</v>
      </c>
      <c r="D26" s="431"/>
      <c r="E26" s="434" t="s">
        <v>37</v>
      </c>
      <c r="F26" s="435"/>
      <c r="G26" s="436"/>
      <c r="H26" s="313">
        <f>IFERROR(INDEX(SSE_Tbl[CATEGORY
TOTAL],MATCH('COW REPORT'!C26,SSE_Tbl[CATERGORY CLASSIFICATION],0)), "-")</f>
        <v>0</v>
      </c>
      <c r="I26" s="314" t="e">
        <f>INDEX(SSE_Tbl[CATEGORY 
%],MATCH('COW REPORT'!$C26,SSE_Tbl[CATERGORY CLASSIFICATION],0))</f>
        <v>#DIV/0!</v>
      </c>
      <c r="J26" s="280"/>
      <c r="K26" s="159"/>
      <c r="L26" s="159"/>
      <c r="M26" s="159"/>
    </row>
    <row r="27" spans="1:13" ht="15" customHeight="1" x14ac:dyDescent="0.2">
      <c r="A27" s="276"/>
      <c r="B27" s="276"/>
      <c r="C27" s="446" t="s">
        <v>39</v>
      </c>
      <c r="D27" s="447"/>
      <c r="E27" s="443" t="s">
        <v>1031</v>
      </c>
      <c r="F27" s="444"/>
      <c r="G27" s="445"/>
      <c r="H27" s="311">
        <f>IFERROR(INDEX(SSE_Tbl[CATEGORY
TOTAL],MATCH('COW REPORT'!C27,SSE_Tbl[CATERGORY CLASSIFICATION],0)), "-")</f>
        <v>0</v>
      </c>
      <c r="I27" s="312" t="e">
        <f>INDEX(SSE_Tbl[CATEGORY 
%],MATCH('COW REPORT'!$C27,SSE_Tbl[CATERGORY CLASSIFICATION],0))</f>
        <v>#DIV/0!</v>
      </c>
      <c r="J27" s="280"/>
      <c r="K27" s="159"/>
      <c r="L27" s="159"/>
      <c r="M27" s="159"/>
    </row>
    <row r="28" spans="1:13" ht="23.25" customHeight="1" x14ac:dyDescent="0.2">
      <c r="A28" s="276"/>
      <c r="B28" s="276"/>
      <c r="C28" s="426" t="s">
        <v>41</v>
      </c>
      <c r="D28" s="427"/>
      <c r="E28" s="434" t="s">
        <v>42</v>
      </c>
      <c r="F28" s="435"/>
      <c r="G28" s="436"/>
      <c r="H28" s="313">
        <f>IFERROR(INDEX(SSE_Tbl[CATEGORY
TOTAL],MATCH('COW REPORT'!C28,SSE_Tbl[CATERGORY CLASSIFICATION],0)), "-")</f>
        <v>0</v>
      </c>
      <c r="I28" s="314" t="e">
        <f>INDEX(SSE_Tbl[CATEGORY 
%],MATCH('COW REPORT'!$C28,SSE_Tbl[CATERGORY CLASSIFICATION],0))</f>
        <v>#DIV/0!</v>
      </c>
      <c r="J28" s="280"/>
      <c r="K28" s="159"/>
      <c r="L28" s="159"/>
      <c r="M28" s="159"/>
    </row>
    <row r="29" spans="1:13" ht="23.25" customHeight="1" x14ac:dyDescent="0.2">
      <c r="A29" s="276"/>
      <c r="B29" s="276"/>
      <c r="C29" s="428" t="s">
        <v>43</v>
      </c>
      <c r="D29" s="429"/>
      <c r="E29" s="443"/>
      <c r="F29" s="444"/>
      <c r="G29" s="445"/>
      <c r="H29" s="311">
        <f>IFERROR(INDEX(SSE_Tbl[CATEGORY
TOTAL],MATCH('COW REPORT'!C29,SSE_Tbl[CATERGORY CLASSIFICATION],0)), "-")</f>
        <v>0</v>
      </c>
      <c r="I29" s="312" t="e">
        <f>INDEX(SSE_Tbl[CATEGORY 
%],MATCH('COW REPORT'!$C29,SSE_Tbl[CATERGORY CLASSIFICATION],0))</f>
        <v>#DIV/0!</v>
      </c>
      <c r="J29" s="280"/>
      <c r="K29" s="159"/>
      <c r="L29" s="159"/>
      <c r="M29" s="159"/>
    </row>
    <row r="30" spans="1:13" x14ac:dyDescent="0.2">
      <c r="A30" s="276"/>
      <c r="B30" s="276"/>
      <c r="C30" s="430" t="s">
        <v>44</v>
      </c>
      <c r="D30" s="431"/>
      <c r="E30" s="434" t="s">
        <v>45</v>
      </c>
      <c r="F30" s="435"/>
      <c r="G30" s="436"/>
      <c r="H30" s="313">
        <f>IFERROR(INDEX(SSE_Tbl[CATEGORY
TOTAL],MATCH('COW REPORT'!C30,SSE_Tbl[CATERGORY CLASSIFICATION],0)), "-")</f>
        <v>0</v>
      </c>
      <c r="I30" s="314" t="e">
        <f>INDEX(SSE_Tbl[CATEGORY 
%],MATCH('COW REPORT'!$C30,SSE_Tbl[CATERGORY CLASSIFICATION],0))</f>
        <v>#DIV/0!</v>
      </c>
      <c r="J30" s="280"/>
      <c r="K30" s="159"/>
      <c r="L30" s="159"/>
      <c r="M30" s="159"/>
    </row>
    <row r="31" spans="1:13" x14ac:dyDescent="0.2">
      <c r="A31" s="276"/>
      <c r="B31" s="276"/>
      <c r="C31" s="446" t="s">
        <v>46</v>
      </c>
      <c r="D31" s="447"/>
      <c r="E31" s="437" t="s">
        <v>960</v>
      </c>
      <c r="F31" s="438"/>
      <c r="G31" s="439"/>
      <c r="H31" s="311">
        <f>IFERROR(INDEX(SSE_Tbl[CATEGORY
TOTAL],MATCH('COW REPORT'!C31,SSE_Tbl[CATERGORY CLASSIFICATION],0)), "-")</f>
        <v>0</v>
      </c>
      <c r="I31" s="312" t="e">
        <f>INDEX(SSE_Tbl[CATEGORY 
%],MATCH('COW REPORT'!$C31,SSE_Tbl[CATERGORY CLASSIFICATION],0))</f>
        <v>#DIV/0!</v>
      </c>
      <c r="J31" s="280"/>
      <c r="K31" s="159"/>
      <c r="L31" s="159"/>
      <c r="M31" s="159"/>
    </row>
    <row r="32" spans="1:13" ht="24" customHeight="1" x14ac:dyDescent="0.2">
      <c r="A32" s="276"/>
      <c r="B32" s="276"/>
      <c r="C32" s="430" t="s">
        <v>48</v>
      </c>
      <c r="D32" s="431"/>
      <c r="E32" s="434" t="s">
        <v>961</v>
      </c>
      <c r="F32" s="435"/>
      <c r="G32" s="436"/>
      <c r="H32" s="313">
        <f>IFERROR(INDEX(SSE_Tbl[CATEGORY
TOTAL],MATCH('COW REPORT'!C32,SSE_Tbl[CATERGORY CLASSIFICATION],0)), "-")</f>
        <v>0</v>
      </c>
      <c r="I32" s="314" t="e">
        <f>INDEX(SSE_Tbl[CATEGORY 
%],MATCH('COW REPORT'!$C32,SSE_Tbl[CATERGORY CLASSIFICATION],0))</f>
        <v>#DIV/0!</v>
      </c>
      <c r="J32" s="280"/>
      <c r="K32" s="159"/>
      <c r="L32" s="159"/>
      <c r="M32" s="159"/>
    </row>
    <row r="33" spans="1:13" ht="25.5" customHeight="1" x14ac:dyDescent="0.2">
      <c r="A33" s="276"/>
      <c r="B33" s="276"/>
      <c r="C33" s="446" t="s">
        <v>50</v>
      </c>
      <c r="D33" s="447"/>
      <c r="E33" s="437" t="s">
        <v>962</v>
      </c>
      <c r="F33" s="438"/>
      <c r="G33" s="439"/>
      <c r="H33" s="311">
        <f>IFERROR(INDEX(SSE_Tbl[CATEGORY
TOTAL],MATCH('COW REPORT'!C33,SSE_Tbl[CATERGORY CLASSIFICATION],0)), "-")</f>
        <v>0</v>
      </c>
      <c r="I33" s="312" t="e">
        <f>INDEX(SSE_Tbl[CATEGORY 
%],MATCH('COW REPORT'!$C33,SSE_Tbl[CATERGORY CLASSIFICATION],0))</f>
        <v>#DIV/0!</v>
      </c>
      <c r="J33" s="280"/>
      <c r="K33" s="159"/>
      <c r="L33" s="159"/>
      <c r="M33" s="159"/>
    </row>
    <row r="34" spans="1:13" ht="26.25" customHeight="1" x14ac:dyDescent="0.2">
      <c r="A34" s="300"/>
      <c r="B34" s="301"/>
      <c r="C34" s="426" t="s">
        <v>52</v>
      </c>
      <c r="D34" s="427"/>
      <c r="E34" s="434" t="s">
        <v>53</v>
      </c>
      <c r="F34" s="435"/>
      <c r="G34" s="436"/>
      <c r="H34" s="313">
        <f>IFERROR(INDEX(SSE_Tbl[CATEGORY
TOTAL],MATCH('COW REPORT'!C34,SSE_Tbl[CATERGORY CLASSIFICATION],0)), "-")</f>
        <v>0</v>
      </c>
      <c r="I34" s="314" t="e">
        <f>INDEX(SSE_Tbl[CATEGORY 
%],MATCH('COW REPORT'!$C34,SSE_Tbl[CATERGORY CLASSIFICATION],0))</f>
        <v>#DIV/0!</v>
      </c>
      <c r="J34" s="280"/>
      <c r="K34" s="159"/>
      <c r="L34" s="159"/>
      <c r="M34" s="159"/>
    </row>
    <row r="35" spans="1:13" x14ac:dyDescent="0.2">
      <c r="A35" s="292"/>
      <c r="B35" s="276"/>
      <c r="C35" s="428" t="s">
        <v>54</v>
      </c>
      <c r="D35" s="429"/>
      <c r="E35" s="437" t="s">
        <v>55</v>
      </c>
      <c r="F35" s="438"/>
      <c r="G35" s="439"/>
      <c r="H35" s="311">
        <f>IFERROR(INDEX(SSE_Tbl[CATEGORY
TOTAL],MATCH('COW REPORT'!C35,SSE_Tbl[CATERGORY CLASSIFICATION],0)), "-")</f>
        <v>0</v>
      </c>
      <c r="I35" s="312" t="e">
        <f>INDEX(SSE_Tbl[CATEGORY 
%],MATCH('COW REPORT'!$C35,SSE_Tbl[CATERGORY CLASSIFICATION],0))</f>
        <v>#DIV/0!</v>
      </c>
      <c r="J35" s="280"/>
      <c r="K35" s="159"/>
      <c r="L35" s="159"/>
      <c r="M35" s="159"/>
    </row>
    <row r="36" spans="1:13" ht="15.75" customHeight="1" x14ac:dyDescent="0.2">
      <c r="A36" s="292"/>
      <c r="B36" s="276"/>
      <c r="C36" s="430" t="s">
        <v>56</v>
      </c>
      <c r="D36" s="431"/>
      <c r="E36" s="434" t="s">
        <v>57</v>
      </c>
      <c r="F36" s="435"/>
      <c r="G36" s="436"/>
      <c r="H36" s="313">
        <f>IFERROR(INDEX(SSE_Tbl[CATEGORY
TOTAL],MATCH('COW REPORT'!C36,SSE_Tbl[CATERGORY CLASSIFICATION],0)), "-")</f>
        <v>0</v>
      </c>
      <c r="I36" s="314" t="e">
        <f>INDEX(SSE_Tbl[CATEGORY 
%],MATCH('COW REPORT'!$C36,SSE_Tbl[CATERGORY CLASSIFICATION],0))</f>
        <v>#DIV/0!</v>
      </c>
      <c r="J36" s="280"/>
      <c r="K36" s="159"/>
      <c r="L36" s="159"/>
      <c r="M36" s="159"/>
    </row>
    <row r="37" spans="1:13" ht="15.75" customHeight="1" thickBot="1" x14ac:dyDescent="0.25">
      <c r="A37" s="292"/>
      <c r="B37" s="276"/>
      <c r="C37" s="432" t="s">
        <v>58</v>
      </c>
      <c r="D37" s="433"/>
      <c r="E37" s="440" t="s">
        <v>990</v>
      </c>
      <c r="F37" s="441"/>
      <c r="G37" s="442"/>
      <c r="H37" s="315">
        <f>IFERROR(INDEX(SSE_Tbl[CATEGORY
TOTAL],MATCH('COW REPORT'!C37,SSE_Tbl[CATERGORY CLASSIFICATION],0)), "-")</f>
        <v>0</v>
      </c>
      <c r="I37" s="316" t="e">
        <f>INDEX(SSE_Tbl[CATEGORY 
%],MATCH('COW REPORT'!$C37,SSE_Tbl[CATERGORY CLASSIFICATION],0))</f>
        <v>#DIV/0!</v>
      </c>
      <c r="J37" s="280"/>
      <c r="K37" s="159"/>
      <c r="L37" s="159"/>
      <c r="M37" s="159"/>
    </row>
    <row r="38" spans="1:13" ht="11.25" customHeight="1" x14ac:dyDescent="0.2">
      <c r="A38" s="292"/>
      <c r="B38" s="276"/>
      <c r="C38" s="292"/>
      <c r="D38" s="292"/>
      <c r="E38" s="294"/>
      <c r="F38" s="294"/>
      <c r="G38" s="294"/>
      <c r="H38" s="303"/>
      <c r="I38" s="294"/>
      <c r="J38" s="288"/>
    </row>
    <row r="39" spans="1:13" x14ac:dyDescent="0.2">
      <c r="A39" s="292"/>
      <c r="B39" s="276"/>
      <c r="C39" s="292"/>
      <c r="D39" s="292"/>
      <c r="E39" s="304" t="s">
        <v>988</v>
      </c>
      <c r="F39" s="478"/>
      <c r="G39" s="478"/>
      <c r="H39" s="478"/>
      <c r="I39" s="294"/>
      <c r="J39" s="288"/>
    </row>
    <row r="40" spans="1:13" ht="9" customHeight="1" x14ac:dyDescent="0.2">
      <c r="A40" s="292"/>
      <c r="B40" s="276"/>
      <c r="C40" s="292"/>
      <c r="D40" s="292"/>
      <c r="E40" s="294"/>
      <c r="F40" s="294"/>
      <c r="G40" s="294"/>
      <c r="H40" s="294"/>
      <c r="I40" s="294"/>
      <c r="J40" s="288"/>
    </row>
    <row r="41" spans="1:13" x14ac:dyDescent="0.2">
      <c r="A41" s="292"/>
      <c r="B41" s="276"/>
      <c r="C41" s="479" t="s">
        <v>993</v>
      </c>
      <c r="D41" s="479"/>
      <c r="E41" s="479"/>
      <c r="F41" s="292"/>
      <c r="G41" s="292"/>
      <c r="H41" s="292"/>
      <c r="I41" s="292"/>
      <c r="J41" s="288"/>
    </row>
    <row r="42" spans="1:13" x14ac:dyDescent="0.2">
      <c r="A42" s="292"/>
      <c r="B42" s="276"/>
      <c r="C42" s="480"/>
      <c r="D42" s="481"/>
      <c r="E42" s="481"/>
      <c r="F42" s="481"/>
      <c r="G42" s="481"/>
      <c r="H42" s="481"/>
      <c r="I42" s="482"/>
      <c r="J42" s="289"/>
    </row>
    <row r="43" spans="1:13" x14ac:dyDescent="0.2">
      <c r="A43" s="292"/>
      <c r="B43" s="276"/>
      <c r="C43" s="483"/>
      <c r="D43" s="484"/>
      <c r="E43" s="484"/>
      <c r="F43" s="484"/>
      <c r="G43" s="484"/>
      <c r="H43" s="484"/>
      <c r="I43" s="485"/>
      <c r="J43" s="288"/>
    </row>
    <row r="44" spans="1:13" x14ac:dyDescent="0.2">
      <c r="A44" s="292"/>
      <c r="B44" s="276"/>
      <c r="C44" s="292"/>
      <c r="D44" s="292"/>
      <c r="E44" s="294"/>
      <c r="F44" s="294"/>
      <c r="G44" s="294"/>
      <c r="H44" s="294"/>
      <c r="I44" s="294"/>
      <c r="J44" s="288"/>
    </row>
    <row r="45" spans="1:13" ht="24.75" customHeight="1" x14ac:dyDescent="0.2">
      <c r="A45" s="292"/>
      <c r="B45" s="276"/>
      <c r="C45" s="477" t="s">
        <v>989</v>
      </c>
      <c r="D45" s="477"/>
      <c r="E45" s="477"/>
      <c r="F45" s="477"/>
      <c r="G45" s="477"/>
      <c r="H45" s="476" t="s">
        <v>720</v>
      </c>
      <c r="I45" s="476"/>
      <c r="J45" s="290"/>
    </row>
    <row r="46" spans="1:13" ht="15.75" thickBot="1" x14ac:dyDescent="0.25">
      <c r="A46" s="292"/>
      <c r="B46" s="302"/>
      <c r="C46" s="305"/>
      <c r="D46" s="306"/>
      <c r="E46" s="307"/>
      <c r="F46" s="307"/>
      <c r="G46" s="308"/>
      <c r="H46" s="308"/>
      <c r="I46" s="308"/>
      <c r="J46" s="291"/>
    </row>
    <row r="47" spans="1:13" ht="15.75" thickTop="1" x14ac:dyDescent="0.2">
      <c r="E47" s="189"/>
      <c r="F47" s="189"/>
      <c r="G47" s="189"/>
      <c r="H47" s="189"/>
      <c r="I47" s="189"/>
      <c r="J47" s="189"/>
    </row>
    <row r="48" spans="1:13" x14ac:dyDescent="0.2">
      <c r="E48" s="189"/>
      <c r="F48" s="189"/>
      <c r="G48" s="189"/>
      <c r="H48" s="189"/>
      <c r="I48" s="189"/>
      <c r="J48" s="189"/>
    </row>
    <row r="49" spans="5:10" x14ac:dyDescent="0.2">
      <c r="E49" s="189"/>
      <c r="F49" s="189"/>
      <c r="G49" s="189"/>
      <c r="H49" s="189"/>
      <c r="I49" s="189"/>
      <c r="J49" s="189"/>
    </row>
    <row r="50" spans="5:10" x14ac:dyDescent="0.2">
      <c r="E50" s="189"/>
      <c r="F50" s="189"/>
      <c r="G50" s="189"/>
      <c r="H50" s="189"/>
      <c r="I50" s="189"/>
      <c r="J50" s="189"/>
    </row>
    <row r="51" spans="5:10" x14ac:dyDescent="0.2">
      <c r="E51" s="189"/>
      <c r="F51" s="189"/>
      <c r="G51" s="189"/>
      <c r="H51" s="189"/>
      <c r="I51" s="189"/>
      <c r="J51" s="189"/>
    </row>
    <row r="52" spans="5:10" x14ac:dyDescent="0.2">
      <c r="E52" s="189"/>
      <c r="F52" s="189"/>
      <c r="G52" s="189"/>
      <c r="H52" s="189"/>
      <c r="I52" s="189"/>
      <c r="J52" s="189"/>
    </row>
    <row r="53" spans="5:10" x14ac:dyDescent="0.2">
      <c r="E53" s="189"/>
      <c r="F53" s="189"/>
      <c r="G53" s="189"/>
      <c r="H53" s="189"/>
      <c r="I53" s="189"/>
      <c r="J53" s="189"/>
    </row>
    <row r="54" spans="5:10" x14ac:dyDescent="0.2">
      <c r="E54" s="189"/>
      <c r="F54" s="189"/>
      <c r="G54" s="189"/>
      <c r="H54" s="189"/>
      <c r="I54" s="189"/>
      <c r="J54" s="189"/>
    </row>
  </sheetData>
  <mergeCells count="44">
    <mergeCell ref="H45:I45"/>
    <mergeCell ref="C45:G45"/>
    <mergeCell ref="F39:H39"/>
    <mergeCell ref="C41:E41"/>
    <mergeCell ref="C42:I43"/>
    <mergeCell ref="C12:I13"/>
    <mergeCell ref="C8:I9"/>
    <mergeCell ref="C21:I21"/>
    <mergeCell ref="D2:G2"/>
    <mergeCell ref="C11:F11"/>
    <mergeCell ref="C16:I17"/>
    <mergeCell ref="C19:I19"/>
    <mergeCell ref="E27:G27"/>
    <mergeCell ref="C22:D22"/>
    <mergeCell ref="C23:D23"/>
    <mergeCell ref="C24:D24"/>
    <mergeCell ref="C25:D25"/>
    <mergeCell ref="E23:G23"/>
    <mergeCell ref="E22:G22"/>
    <mergeCell ref="E24:G24"/>
    <mergeCell ref="E25:G25"/>
    <mergeCell ref="E26:G26"/>
    <mergeCell ref="C31:D31"/>
    <mergeCell ref="C32:D32"/>
    <mergeCell ref="C33:D33"/>
    <mergeCell ref="C26:D26"/>
    <mergeCell ref="C27:D27"/>
    <mergeCell ref="C28:D28"/>
    <mergeCell ref="C34:D34"/>
    <mergeCell ref="C35:D35"/>
    <mergeCell ref="C36:D36"/>
    <mergeCell ref="C37:D37"/>
    <mergeCell ref="E28:G28"/>
    <mergeCell ref="E30:G30"/>
    <mergeCell ref="E31:G31"/>
    <mergeCell ref="E32:G32"/>
    <mergeCell ref="E33:G33"/>
    <mergeCell ref="E34:G34"/>
    <mergeCell ref="E35:G35"/>
    <mergeCell ref="E36:G36"/>
    <mergeCell ref="E37:G37"/>
    <mergeCell ref="E29:G29"/>
    <mergeCell ref="C29:D29"/>
    <mergeCell ref="C30:D30"/>
  </mergeCells>
  <conditionalFormatting sqref="C8:I9">
    <cfRule type="containsText" dxfId="12" priority="2" operator="containsText" text="SEE PROPOSED CLASS OF WORK BELOW">
      <formula>NOT(ISERROR(SEARCH("SEE PROPOSED CLASS OF WORK BELOW",C8)))</formula>
    </cfRule>
    <cfRule type="containsText" dxfId="11" priority="3" operator="containsText" text="NO CLASS OF WORK IDENTIFIED, CHECK WITH STATE SPECIFICATIONS ENGINEER">
      <formula>NOT(ISERROR(SEARCH("NO CLASS OF WORK IDENTIFIED, CHECK WITH STATE SPECIFICATIONS ENGINEER",C8)))</formula>
    </cfRule>
  </conditionalFormatting>
  <conditionalFormatting sqref="C19:I19">
    <cfRule type="containsText" dxfId="10" priority="1" operator="containsText" text="STATE SPECIFICATION ENGINEER APPROVAL NEEDED">
      <formula>NOT(ISERROR(SEARCH("STATE SPECIFICATION ENGINEER APPROVAL NEEDED",C19)))</formula>
    </cfRule>
  </conditionalFormatting>
  <dataValidations count="3">
    <dataValidation type="list" allowBlank="1" showInputMessage="1" showErrorMessage="1" sqref="I6" xr:uid="{00000000-0002-0000-0500-000000000000}">
      <formula1>"YES, NO"</formula1>
    </dataValidation>
    <dataValidation type="list" allowBlank="1" showInputMessage="1" showErrorMessage="1" sqref="F39:H39" xr:uid="{00000000-0002-0000-0500-000001000000}">
      <formula1>"The Class of Work Calculator, The Proposed Class of Work, The Special Provisions, None of the Above"</formula1>
    </dataValidation>
    <dataValidation type="list" allowBlank="1" showInputMessage="1" showErrorMessage="1" sqref="I5" xr:uid="{D149C0C4-B712-454C-8678-25A94B9E8A86}">
      <formula1>"DAP, Preliminary, Advance, Final, PS&amp;E"</formula1>
    </dataValidation>
  </dataValidations>
  <pageMargins left="0.125" right="0.125" top="0.375" bottom="0.3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2000000}">
          <x14:formula1>
            <xm:f>'REFERENCE TABLE'!$F$3:$F$7</xm:f>
          </x14:formula1>
          <xm:sqref>J6:J7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12"/>
  <sheetViews>
    <sheetView zoomScale="115" zoomScaleNormal="115" workbookViewId="0">
      <selection activeCell="E6" sqref="E6"/>
    </sheetView>
  </sheetViews>
  <sheetFormatPr defaultRowHeight="15" x14ac:dyDescent="0.2"/>
  <cols>
    <col min="1" max="1" width="9.88671875" style="110" bestFit="1" customWidth="1"/>
    <col min="2" max="2" width="9.88671875" bestFit="1" customWidth="1"/>
    <col min="3" max="3" width="17.109375" customWidth="1"/>
    <col min="4" max="4" width="63.88671875" customWidth="1"/>
    <col min="5" max="5" width="12" customWidth="1"/>
    <col min="6" max="6" width="9.77734375" bestFit="1" customWidth="1"/>
    <col min="7" max="7" width="8.88671875" customWidth="1"/>
    <col min="10" max="10" width="12.77734375" bestFit="1" customWidth="1"/>
  </cols>
  <sheetData>
    <row r="1" spans="1:13" ht="15.75" thickBot="1" x14ac:dyDescent="0.25"/>
    <row r="2" spans="1:13" ht="44.25" customHeight="1" thickBot="1" x14ac:dyDescent="0.25">
      <c r="B2" s="486" t="s">
        <v>1032</v>
      </c>
      <c r="C2" s="487"/>
      <c r="D2" s="487"/>
      <c r="E2" s="487"/>
      <c r="F2" s="488"/>
      <c r="G2" s="325"/>
      <c r="H2" s="165"/>
      <c r="I2" s="198"/>
      <c r="J2" s="198"/>
      <c r="K2" s="198"/>
      <c r="L2" s="198"/>
      <c r="M2" s="198"/>
    </row>
    <row r="3" spans="1:13" ht="15.95" customHeight="1" x14ac:dyDescent="0.2">
      <c r="B3" s="320"/>
      <c r="C3" s="320"/>
      <c r="D3" s="321" t="s">
        <v>999</v>
      </c>
      <c r="E3" s="322"/>
      <c r="F3" s="323"/>
      <c r="G3" s="326"/>
      <c r="H3" s="165"/>
      <c r="I3" s="198"/>
      <c r="J3" s="198"/>
      <c r="K3" s="198"/>
      <c r="L3" s="198"/>
      <c r="M3" s="198"/>
    </row>
    <row r="4" spans="1:13" ht="15.95" customHeight="1" x14ac:dyDescent="0.2">
      <c r="B4" s="320"/>
      <c r="C4" s="320"/>
      <c r="D4" s="321" t="s">
        <v>1000</v>
      </c>
      <c r="E4" s="324"/>
      <c r="F4" s="323"/>
      <c r="G4" s="326"/>
      <c r="H4" s="165"/>
      <c r="I4" s="198"/>
      <c r="J4" s="198"/>
      <c r="K4" s="198"/>
      <c r="L4" s="198"/>
      <c r="M4" s="198"/>
    </row>
    <row r="5" spans="1:13" ht="15.95" customHeight="1" x14ac:dyDescent="0.2">
      <c r="B5" s="320"/>
      <c r="C5" s="320"/>
      <c r="D5" s="321" t="s">
        <v>1001</v>
      </c>
      <c r="E5" s="324" t="str">
        <f>IF(E3="","",IF(E4&lt;(E3*1.1),0,E4-(E3*1.1)))</f>
        <v/>
      </c>
      <c r="F5" s="323"/>
      <c r="G5" s="326"/>
      <c r="H5" s="165"/>
      <c r="I5" s="198"/>
      <c r="J5" s="198"/>
      <c r="K5" s="198"/>
      <c r="L5" s="198"/>
      <c r="M5" s="198"/>
    </row>
    <row r="6" spans="1:13" ht="15.95" customHeight="1" x14ac:dyDescent="0.2">
      <c r="B6" s="320"/>
      <c r="C6" s="320"/>
      <c r="D6" s="321" t="s">
        <v>1002</v>
      </c>
      <c r="E6" s="324" t="str">
        <f>IF(E3="","",SUM(BI_TBL[Line Item Fuel Gallons])*$E$5)</f>
        <v/>
      </c>
      <c r="F6" s="323"/>
      <c r="G6" s="326"/>
      <c r="H6" s="165"/>
      <c r="I6" s="198"/>
      <c r="J6" s="198"/>
      <c r="K6" s="198"/>
      <c r="L6" s="198"/>
      <c r="M6" s="198"/>
    </row>
    <row r="7" spans="1:13" ht="15.95" customHeight="1" x14ac:dyDescent="0.2">
      <c r="B7" s="327"/>
      <c r="C7" s="328"/>
      <c r="D7" s="328"/>
      <c r="E7" s="328"/>
      <c r="F7" s="328"/>
      <c r="G7" s="329"/>
      <c r="H7" s="165"/>
      <c r="I7" s="198"/>
      <c r="J7" s="198"/>
      <c r="K7" s="198"/>
      <c r="L7" s="198"/>
      <c r="M7" s="198"/>
    </row>
    <row r="8" spans="1:13" ht="27.75" customHeight="1" x14ac:dyDescent="0.2">
      <c r="B8" s="489" t="s">
        <v>955</v>
      </c>
      <c r="C8" s="489"/>
      <c r="D8" s="489"/>
      <c r="E8" s="489"/>
      <c r="F8" s="489"/>
      <c r="G8" s="164"/>
      <c r="H8" s="164"/>
      <c r="I8" s="198"/>
      <c r="J8" s="198"/>
      <c r="K8" s="198"/>
      <c r="L8" s="198"/>
      <c r="M8" s="198"/>
    </row>
    <row r="9" spans="1:13" ht="33" customHeight="1" x14ac:dyDescent="0.25">
      <c r="B9" s="330" t="s">
        <v>1006</v>
      </c>
      <c r="C9" s="330" t="s">
        <v>1007</v>
      </c>
      <c r="D9" s="330" t="s">
        <v>1008</v>
      </c>
      <c r="E9" s="331" t="s">
        <v>1009</v>
      </c>
      <c r="F9" s="332" t="s">
        <v>761</v>
      </c>
      <c r="G9" s="157"/>
      <c r="H9" s="157"/>
      <c r="I9" s="155"/>
    </row>
    <row r="10" spans="1:13" hidden="1" x14ac:dyDescent="0.2">
      <c r="A10" s="154">
        <v>1</v>
      </c>
      <c r="B10" s="158" t="str">
        <f t="array" ref="B10">IFERROR(SMALL(IF(BI_TBL[Fuel Escalation
Fuel Factor]&gt;0,BI_TBL[Line '#]),A10), "")</f>
        <v/>
      </c>
      <c r="C10" t="str">
        <f>INDEX(BI_TBL[Item '#],MATCH(B10,BI_TBL[Line '#],0))</f>
        <v/>
      </c>
      <c r="D10" t="str">
        <f>INDEX(BI_TBL[Item Description],MATCH(B10,BI_TBL[Line '#],0))</f>
        <v/>
      </c>
      <c r="E10" s="20" t="str">
        <f>INDEX(BI_TBL[Fuel Escalation
Fuel Factor],MATCH(B10,BI_TBL[Line '#],0))</f>
        <v/>
      </c>
      <c r="F10" s="176" t="str">
        <f>IF(C10="","",INDEX(BI_TBL[Unit],MATCH(B10,BI_TBL[Line '#],0))&amp;"/Gal.")</f>
        <v/>
      </c>
      <c r="G10" s="20"/>
      <c r="H10" s="33"/>
      <c r="I10" s="20"/>
    </row>
    <row r="11" spans="1:13" ht="15" customHeight="1" x14ac:dyDescent="0.2">
      <c r="A11" s="154">
        <v>2</v>
      </c>
      <c r="B11" s="333" t="str" cm="1">
        <f t="array" ref="B11">IFERROR(SMALL(IF(BI_TBL[Fuel Escalation
Fuel Factor]&gt;0,BI_TBL[Line '#]),A11), "")</f>
        <v/>
      </c>
      <c r="C11" s="189" t="str">
        <f>IFERROR(INDEX(BI_TBL[Item '#],MATCH(B11,BI_TBL[Line '#],0)),"")</f>
        <v/>
      </c>
      <c r="D11" s="189" t="str">
        <f>IFERROR(INDEX(BI_TBL[Item Description],MATCH(B11,BI_TBL[Line '#],0)),"")</f>
        <v/>
      </c>
      <c r="E11" s="334" t="str">
        <f>IFERROR(INDEX(BI_TBL[Fuel Escalation
Fuel Factor],MATCH(B11,BI_TBL[Line '#],0)),"")</f>
        <v/>
      </c>
      <c r="F11" s="335" t="str">
        <f>IF(C11="","","GAL./" &amp;INDEX(BI_TBL[Unit],MATCH(B11,BI_TBL[Line '#],0)))</f>
        <v/>
      </c>
      <c r="G11" s="156"/>
      <c r="H11" s="20"/>
      <c r="I11" s="163"/>
    </row>
    <row r="12" spans="1:13" ht="15" customHeight="1" x14ac:dyDescent="0.2">
      <c r="A12" s="154">
        <v>3</v>
      </c>
      <c r="B12" s="333" t="str">
        <f t="array" ref="B12">IFERROR(SMALL(IF(BI_TBL[Fuel Escalation
Fuel Factor]&gt;0,BI_TBL[Line '#]),A12), "")</f>
        <v/>
      </c>
      <c r="C12" s="189" t="str">
        <f>IFERROR(INDEX(BI_TBL[Item '#],MATCH(B12,BI_TBL[Line '#],0)),"")</f>
        <v/>
      </c>
      <c r="D12" s="189" t="str">
        <f>IFERROR(INDEX(BI_TBL[Item Description],MATCH(B12,BI_TBL[Line '#],0)),"")</f>
        <v/>
      </c>
      <c r="E12" s="334" t="str">
        <f>IFERROR(INDEX(BI_TBL[Fuel Escalation
Fuel Factor],MATCH(B12,BI_TBL[Line '#],0)),"")</f>
        <v/>
      </c>
      <c r="F12" s="335" t="str">
        <f>IF(C12="","","GAL./" &amp;INDEX(BI_TBL[Unit],MATCH(B12,BI_TBL[Line '#],0)))</f>
        <v/>
      </c>
      <c r="G12" s="156"/>
      <c r="H12" s="20"/>
      <c r="I12" s="163"/>
    </row>
    <row r="13" spans="1:13" ht="15" customHeight="1" x14ac:dyDescent="0.2">
      <c r="A13" s="154">
        <v>4</v>
      </c>
      <c r="B13" s="333" t="str">
        <f t="array" ref="B13">IFERROR(SMALL(IF(BI_TBL[Fuel Escalation
Fuel Factor]&gt;0,BI_TBL[Line '#]),A13), "")</f>
        <v/>
      </c>
      <c r="C13" s="189" t="str">
        <f>IFERROR(INDEX(BI_TBL[Item '#],MATCH(B13,BI_TBL[Line '#],0)),"")</f>
        <v/>
      </c>
      <c r="D13" s="189" t="str">
        <f>IFERROR(INDEX(BI_TBL[Item Description],MATCH(B13,BI_TBL[Line '#],0)),"")</f>
        <v/>
      </c>
      <c r="E13" s="334" t="str">
        <f>IFERROR(INDEX(BI_TBL[Fuel Escalation
Fuel Factor],MATCH(B13,BI_TBL[Line '#],0)),"")</f>
        <v/>
      </c>
      <c r="F13" s="335" t="str">
        <f>IF(C13="","","GAL./" &amp;INDEX(BI_TBL[Unit],MATCH(B13,BI_TBL[Line '#],0)))</f>
        <v/>
      </c>
      <c r="G13" s="156"/>
      <c r="H13" s="20"/>
      <c r="I13" s="163"/>
    </row>
    <row r="14" spans="1:13" ht="15" customHeight="1" x14ac:dyDescent="0.2">
      <c r="A14" s="154">
        <v>5</v>
      </c>
      <c r="B14" s="333" t="str">
        <f t="array" ref="B14">IFERROR(SMALL(IF(BI_TBL[Fuel Escalation
Fuel Factor]&gt;0,BI_TBL[Line '#]),A14), "")</f>
        <v/>
      </c>
      <c r="C14" s="189" t="str">
        <f>IFERROR(INDEX(BI_TBL[Item '#],MATCH(B14,BI_TBL[Line '#],0)),"")</f>
        <v/>
      </c>
      <c r="D14" s="189" t="str">
        <f>IFERROR(INDEX(BI_TBL[Item Description],MATCH(B14,BI_TBL[Line '#],0)),"")</f>
        <v/>
      </c>
      <c r="E14" s="334" t="str">
        <f>IFERROR(INDEX(BI_TBL[Fuel Escalation
Fuel Factor],MATCH(B14,BI_TBL[Line '#],0)),"")</f>
        <v/>
      </c>
      <c r="F14" s="335" t="str">
        <f>IF(C14="","","GAL./" &amp;INDEX(BI_TBL[Unit],MATCH(B14,BI_TBL[Line '#],0)))</f>
        <v/>
      </c>
      <c r="G14" s="156"/>
      <c r="H14" s="20"/>
      <c r="I14" s="163"/>
    </row>
    <row r="15" spans="1:13" ht="15" customHeight="1" x14ac:dyDescent="0.2">
      <c r="A15" s="154">
        <v>6</v>
      </c>
      <c r="B15" s="333" t="str">
        <f t="array" ref="B15">IFERROR(SMALL(IF(BI_TBL[Fuel Escalation
Fuel Factor]&gt;0,BI_TBL[Line '#]),A15), "")</f>
        <v/>
      </c>
      <c r="C15" s="189" t="str">
        <f>IFERROR(INDEX(BI_TBL[Item '#],MATCH(B15,BI_TBL[Line '#],0)),"")</f>
        <v/>
      </c>
      <c r="D15" s="189" t="str">
        <f>IFERROR(INDEX(BI_TBL[Item Description],MATCH(B15,BI_TBL[Line '#],0)),"")</f>
        <v/>
      </c>
      <c r="E15" s="334" t="str">
        <f>IFERROR(INDEX(BI_TBL[Fuel Escalation
Fuel Factor],MATCH(B15,BI_TBL[Line '#],0)),"")</f>
        <v/>
      </c>
      <c r="F15" s="335" t="str">
        <f>IF(C15="","","GAL./" &amp;INDEX(BI_TBL[Unit],MATCH(B15,BI_TBL[Line '#],0)))</f>
        <v/>
      </c>
      <c r="G15" s="156"/>
      <c r="H15" s="20"/>
      <c r="I15" s="163"/>
    </row>
    <row r="16" spans="1:13" ht="15" customHeight="1" x14ac:dyDescent="0.2">
      <c r="A16" s="154">
        <v>7</v>
      </c>
      <c r="B16" s="333" t="str">
        <f t="array" ref="B16">IFERROR(SMALL(IF(BI_TBL[Fuel Escalation
Fuel Factor]&gt;0,BI_TBL[Line '#]),A16), "")</f>
        <v/>
      </c>
      <c r="C16" s="189" t="str">
        <f>IFERROR(INDEX(BI_TBL[Item '#],MATCH(B16,BI_TBL[Line '#],0)),"")</f>
        <v/>
      </c>
      <c r="D16" s="189" t="str">
        <f>IFERROR(INDEX(BI_TBL[Item Description],MATCH(B16,BI_TBL[Line '#],0)),"")</f>
        <v/>
      </c>
      <c r="E16" s="334" t="str">
        <f>IFERROR(INDEX(BI_TBL[Fuel Escalation
Fuel Factor],MATCH(B16,BI_TBL[Line '#],0)),"")</f>
        <v/>
      </c>
      <c r="F16" s="335" t="str">
        <f>IF(C16="","","GAL./" &amp;INDEX(BI_TBL[Unit],MATCH(B16,BI_TBL[Line '#],0)))</f>
        <v/>
      </c>
      <c r="G16" s="156"/>
      <c r="H16" s="20"/>
      <c r="I16" s="163"/>
    </row>
    <row r="17" spans="1:9" ht="15" customHeight="1" x14ac:dyDescent="0.2">
      <c r="A17" s="154">
        <v>8</v>
      </c>
      <c r="B17" s="333" t="str">
        <f t="array" ref="B17">IFERROR(SMALL(IF(BI_TBL[Fuel Escalation
Fuel Factor]&gt;0,BI_TBL[Line '#]),A17), "")</f>
        <v/>
      </c>
      <c r="C17" s="189" t="str">
        <f>IFERROR(INDEX(BI_TBL[Item '#],MATCH(B17,BI_TBL[Line '#],0)),"")</f>
        <v/>
      </c>
      <c r="D17" s="189" t="str">
        <f>IFERROR(INDEX(BI_TBL[Item Description],MATCH(B17,BI_TBL[Line '#],0)),"")</f>
        <v/>
      </c>
      <c r="E17" s="334" t="str">
        <f>IFERROR(INDEX(BI_TBL[Fuel Escalation
Fuel Factor],MATCH(B17,BI_TBL[Line '#],0)),"")</f>
        <v/>
      </c>
      <c r="F17" s="335" t="str">
        <f>IF(C17="","","GAL./" &amp;INDEX(BI_TBL[Unit],MATCH(B17,BI_TBL[Line '#],0)))</f>
        <v/>
      </c>
      <c r="G17" s="156"/>
      <c r="H17" s="20"/>
      <c r="I17" s="163"/>
    </row>
    <row r="18" spans="1:9" ht="15" customHeight="1" x14ac:dyDescent="0.2">
      <c r="A18" s="154">
        <v>9</v>
      </c>
      <c r="B18" s="333" t="str">
        <f t="array" ref="B18">IFERROR(SMALL(IF(BI_TBL[Fuel Escalation
Fuel Factor]&gt;0,BI_TBL[Line '#]),A18), "")</f>
        <v/>
      </c>
      <c r="C18" s="189" t="str">
        <f>IFERROR(INDEX(BI_TBL[Item '#],MATCH(B18,BI_TBL[Line '#],0)),"")</f>
        <v/>
      </c>
      <c r="D18" s="189" t="str">
        <f>IFERROR(INDEX(BI_TBL[Item Description],MATCH(B18,BI_TBL[Line '#],0)),"")</f>
        <v/>
      </c>
      <c r="E18" s="334" t="str">
        <f>IFERROR(INDEX(BI_TBL[Fuel Escalation
Fuel Factor],MATCH(B18,BI_TBL[Line '#],0)),"")</f>
        <v/>
      </c>
      <c r="F18" s="335" t="str">
        <f>IF(C18="","","GAL./" &amp;INDEX(BI_TBL[Unit],MATCH(B18,BI_TBL[Line '#],0)))</f>
        <v/>
      </c>
      <c r="G18" s="156"/>
      <c r="H18" s="20"/>
      <c r="I18" s="163"/>
    </row>
    <row r="19" spans="1:9" ht="15" customHeight="1" x14ac:dyDescent="0.2">
      <c r="A19" s="154">
        <v>10</v>
      </c>
      <c r="B19" s="333" t="str">
        <f t="array" ref="B19">IFERROR(SMALL(IF(BI_TBL[Fuel Escalation
Fuel Factor]&gt;0,BI_TBL[Line '#]),A19), "")</f>
        <v/>
      </c>
      <c r="C19" s="189" t="str">
        <f>IFERROR(INDEX(BI_TBL[Item '#],MATCH(B19,BI_TBL[Line '#],0)),"")</f>
        <v/>
      </c>
      <c r="D19" s="189" t="str">
        <f>IFERROR(INDEX(BI_TBL[Item Description],MATCH(B19,BI_TBL[Line '#],0)),"")</f>
        <v/>
      </c>
      <c r="E19" s="334" t="str">
        <f>IFERROR(INDEX(BI_TBL[Fuel Escalation
Fuel Factor],MATCH(B19,BI_TBL[Line '#],0)),"")</f>
        <v/>
      </c>
      <c r="F19" s="335" t="str">
        <f>IF(C19="","","GAL./" &amp;INDEX(BI_TBL[Unit],MATCH(B19,BI_TBL[Line '#],0)))</f>
        <v/>
      </c>
      <c r="G19" s="156"/>
      <c r="H19" s="20"/>
      <c r="I19" s="163"/>
    </row>
    <row r="20" spans="1:9" ht="15" customHeight="1" x14ac:dyDescent="0.2">
      <c r="A20" s="154">
        <v>11</v>
      </c>
      <c r="B20" s="333" t="str">
        <f t="array" ref="B20">IFERROR(SMALL(IF(BI_TBL[Fuel Escalation
Fuel Factor]&gt;0,BI_TBL[Line '#]),A20), "")</f>
        <v/>
      </c>
      <c r="C20" s="189" t="str">
        <f>IFERROR(INDEX(BI_TBL[Item '#],MATCH(B20,BI_TBL[Line '#],0)),"")</f>
        <v/>
      </c>
      <c r="D20" s="189" t="str">
        <f>IFERROR(INDEX(BI_TBL[Item Description],MATCH(B20,BI_TBL[Line '#],0)),"")</f>
        <v/>
      </c>
      <c r="E20" s="334" t="str">
        <f>IFERROR(INDEX(BI_TBL[Fuel Escalation
Fuel Factor],MATCH(B20,BI_TBL[Line '#],0)),"")</f>
        <v/>
      </c>
      <c r="F20" s="335" t="str">
        <f>IF(C20="","","GAL./" &amp;INDEX(BI_TBL[Unit],MATCH(B20,BI_TBL[Line '#],0)))</f>
        <v/>
      </c>
      <c r="G20" s="156"/>
      <c r="H20" s="20"/>
      <c r="I20" s="163"/>
    </row>
    <row r="21" spans="1:9" ht="15" customHeight="1" x14ac:dyDescent="0.2">
      <c r="A21" s="154">
        <v>12</v>
      </c>
      <c r="B21" s="333" t="str">
        <f t="array" ref="B21">IFERROR(SMALL(IF(BI_TBL[Fuel Escalation
Fuel Factor]&gt;0,BI_TBL[Line '#]),A21), "")</f>
        <v/>
      </c>
      <c r="C21" s="189" t="str">
        <f>IFERROR(INDEX(BI_TBL[Item '#],MATCH(B21,BI_TBL[Line '#],0)),"")</f>
        <v/>
      </c>
      <c r="D21" s="189" t="str">
        <f>IFERROR(INDEX(BI_TBL[Item Description],MATCH(B21,BI_TBL[Line '#],0)),"")</f>
        <v/>
      </c>
      <c r="E21" s="334" t="str">
        <f>IFERROR(INDEX(BI_TBL[Fuel Escalation
Fuel Factor],MATCH(B21,BI_TBL[Line '#],0)),"")</f>
        <v/>
      </c>
      <c r="F21" s="335" t="str">
        <f>IF(C21="","","GAL./" &amp;INDEX(BI_TBL[Unit],MATCH(B21,BI_TBL[Line '#],0)))</f>
        <v/>
      </c>
      <c r="G21" s="156"/>
      <c r="H21" s="20"/>
      <c r="I21" s="163"/>
    </row>
    <row r="22" spans="1:9" ht="15" customHeight="1" x14ac:dyDescent="0.2">
      <c r="A22" s="154">
        <v>13</v>
      </c>
      <c r="B22" s="333" t="str">
        <f t="array" ref="B22">IFERROR(SMALL(IF(BI_TBL[Fuel Escalation
Fuel Factor]&gt;0,BI_TBL[Line '#]),A22), "")</f>
        <v/>
      </c>
      <c r="C22" s="189" t="str">
        <f>IFERROR(INDEX(BI_TBL[Item '#],MATCH(B22,BI_TBL[Line '#],0)),"")</f>
        <v/>
      </c>
      <c r="D22" s="189" t="str">
        <f>IFERROR(INDEX(BI_TBL[Item Description],MATCH(B22,BI_TBL[Line '#],0)),"")</f>
        <v/>
      </c>
      <c r="E22" s="334" t="str">
        <f>IFERROR(INDEX(BI_TBL[Fuel Escalation
Fuel Factor],MATCH(B22,BI_TBL[Line '#],0)),"")</f>
        <v/>
      </c>
      <c r="F22" s="335" t="str">
        <f>IF(C22="","","GAL./" &amp;INDEX(BI_TBL[Unit],MATCH(B22,BI_TBL[Line '#],0)))</f>
        <v/>
      </c>
      <c r="G22" s="156"/>
      <c r="H22" s="20"/>
      <c r="I22" s="163"/>
    </row>
    <row r="23" spans="1:9" ht="15" customHeight="1" x14ac:dyDescent="0.2">
      <c r="A23" s="154">
        <v>14</v>
      </c>
      <c r="B23" s="333" t="str">
        <f t="array" ref="B23">IFERROR(SMALL(IF(BI_TBL[Fuel Escalation
Fuel Factor]&gt;0,BI_TBL[Line '#]),A23), "")</f>
        <v/>
      </c>
      <c r="C23" s="189" t="str">
        <f>IFERROR(INDEX(BI_TBL[Item '#],MATCH(B23,BI_TBL[Line '#],0)),"")</f>
        <v/>
      </c>
      <c r="D23" s="189" t="str">
        <f>IFERROR(INDEX(BI_TBL[Item Description],MATCH(B23,BI_TBL[Line '#],0)),"")</f>
        <v/>
      </c>
      <c r="E23" s="334" t="str">
        <f>IFERROR(INDEX(BI_TBL[Fuel Escalation
Fuel Factor],MATCH(B23,BI_TBL[Line '#],0)),"")</f>
        <v/>
      </c>
      <c r="F23" s="335" t="str">
        <f>IF(C23="","","GAL./" &amp;INDEX(BI_TBL[Unit],MATCH(B23,BI_TBL[Line '#],0)))</f>
        <v/>
      </c>
      <c r="G23" s="156"/>
      <c r="H23" s="20"/>
      <c r="I23" s="20"/>
    </row>
    <row r="24" spans="1:9" ht="15" customHeight="1" x14ac:dyDescent="0.2">
      <c r="A24" s="154">
        <v>15</v>
      </c>
      <c r="B24" s="333" t="str">
        <f t="array" ref="B24">IFERROR(SMALL(IF(BI_TBL[Fuel Escalation
Fuel Factor]&gt;0,BI_TBL[Line '#]),A24), "")</f>
        <v/>
      </c>
      <c r="C24" s="189" t="str">
        <f>IFERROR(INDEX(BI_TBL[Item '#],MATCH(B24,BI_TBL[Line '#],0)),"")</f>
        <v/>
      </c>
      <c r="D24" s="189" t="str">
        <f>IFERROR(INDEX(BI_TBL[Item Description],MATCH(B24,BI_TBL[Line '#],0)),"")</f>
        <v/>
      </c>
      <c r="E24" s="334" t="str">
        <f>IFERROR(INDEX(BI_TBL[Fuel Escalation
Fuel Factor],MATCH(B24,BI_TBL[Line '#],0)),"")</f>
        <v/>
      </c>
      <c r="F24" s="335" t="str">
        <f>IF(C24="","","GAL./" &amp;INDEX(BI_TBL[Unit],MATCH(B24,BI_TBL[Line '#],0)))</f>
        <v/>
      </c>
      <c r="G24" s="156"/>
      <c r="H24" s="20"/>
      <c r="I24" s="20"/>
    </row>
    <row r="25" spans="1:9" ht="15" customHeight="1" x14ac:dyDescent="0.2">
      <c r="A25" s="154">
        <v>16</v>
      </c>
      <c r="B25" s="333" t="str">
        <f t="array" ref="B25">IFERROR(SMALL(IF(BI_TBL[Fuel Escalation
Fuel Factor]&gt;0,BI_TBL[Line '#]),A25), "")</f>
        <v/>
      </c>
      <c r="C25" s="189" t="str">
        <f>IFERROR(INDEX(BI_TBL[Item '#],MATCH(B25,BI_TBL[Line '#],0)),"")</f>
        <v/>
      </c>
      <c r="D25" s="189" t="str">
        <f>IFERROR(INDEX(BI_TBL[Item Description],MATCH(B25,BI_TBL[Line '#],0)),"")</f>
        <v/>
      </c>
      <c r="E25" s="334" t="str">
        <f>IFERROR(INDEX(BI_TBL[Fuel Escalation
Fuel Factor],MATCH(B25,BI_TBL[Line '#],0)),"")</f>
        <v/>
      </c>
      <c r="F25" s="335" t="str">
        <f>IF(C25="","","GAL./" &amp;INDEX(BI_TBL[Unit],MATCH(B25,BI_TBL[Line '#],0)))</f>
        <v/>
      </c>
      <c r="G25" s="156"/>
      <c r="H25" s="20"/>
      <c r="I25" s="20"/>
    </row>
    <row r="26" spans="1:9" ht="15" customHeight="1" x14ac:dyDescent="0.2">
      <c r="A26" s="154">
        <v>17</v>
      </c>
      <c r="B26" s="333" t="str">
        <f t="array" ref="B26">IFERROR(SMALL(IF(BI_TBL[Fuel Escalation
Fuel Factor]&gt;0,BI_TBL[Line '#]),A26), "")</f>
        <v/>
      </c>
      <c r="C26" s="189" t="str">
        <f>IFERROR(INDEX(BI_TBL[Item '#],MATCH(B26,BI_TBL[Line '#],0)),"")</f>
        <v/>
      </c>
      <c r="D26" s="189" t="str">
        <f>IFERROR(INDEX(BI_TBL[Item Description],MATCH(B26,BI_TBL[Line '#],0)),"")</f>
        <v/>
      </c>
      <c r="E26" s="334" t="str">
        <f>IFERROR(INDEX(BI_TBL[Fuel Escalation
Fuel Factor],MATCH(B26,BI_TBL[Line '#],0)),"")</f>
        <v/>
      </c>
      <c r="F26" s="335" t="str">
        <f>IF(C26="","","GAL./" &amp;INDEX(BI_TBL[Unit],MATCH(B26,BI_TBL[Line '#],0)))</f>
        <v/>
      </c>
      <c r="G26" s="156"/>
      <c r="H26" s="20"/>
      <c r="I26" s="20"/>
    </row>
    <row r="27" spans="1:9" ht="15" customHeight="1" x14ac:dyDescent="0.2">
      <c r="A27" s="154">
        <v>18</v>
      </c>
      <c r="B27" s="333" t="str">
        <f t="array" ref="B27">IFERROR(SMALL(IF(BI_TBL[Fuel Escalation
Fuel Factor]&gt;0,BI_TBL[Line '#]),A27), "")</f>
        <v/>
      </c>
      <c r="C27" s="189" t="str">
        <f>IFERROR(INDEX(BI_TBL[Item '#],MATCH(B27,BI_TBL[Line '#],0)),"")</f>
        <v/>
      </c>
      <c r="D27" s="189" t="str">
        <f>IFERROR(INDEX(BI_TBL[Item Description],MATCH(B27,BI_TBL[Line '#],0)),"")</f>
        <v/>
      </c>
      <c r="E27" s="334" t="str">
        <f>IFERROR(INDEX(BI_TBL[Fuel Escalation
Fuel Factor],MATCH(B27,BI_TBL[Line '#],0)),"")</f>
        <v/>
      </c>
      <c r="F27" s="335" t="str">
        <f>IF(C27="","","GAL./" &amp;INDEX(BI_TBL[Unit],MATCH(B27,BI_TBL[Line '#],0)))</f>
        <v/>
      </c>
      <c r="G27" s="156"/>
      <c r="H27" s="20"/>
      <c r="I27" s="20"/>
    </row>
    <row r="28" spans="1:9" ht="15" customHeight="1" x14ac:dyDescent="0.2">
      <c r="A28" s="154">
        <v>19</v>
      </c>
      <c r="B28" s="333" t="str">
        <f t="array" ref="B28">IFERROR(SMALL(IF(BI_TBL[Fuel Escalation
Fuel Factor]&gt;0,BI_TBL[Line '#]),A28), "")</f>
        <v/>
      </c>
      <c r="C28" s="189" t="str">
        <f>IFERROR(INDEX(BI_TBL[Item '#],MATCH(B28,BI_TBL[Line '#],0)),"")</f>
        <v/>
      </c>
      <c r="D28" s="189" t="str">
        <f>IFERROR(INDEX(BI_TBL[Item Description],MATCH(B28,BI_TBL[Line '#],0)),"")</f>
        <v/>
      </c>
      <c r="E28" s="334" t="str">
        <f>IFERROR(INDEX(BI_TBL[Fuel Escalation
Fuel Factor],MATCH(B28,BI_TBL[Line '#],0)),"")</f>
        <v/>
      </c>
      <c r="F28" s="335" t="str">
        <f>IF(C28="","","GAL./" &amp;INDEX(BI_TBL[Unit],MATCH(B28,BI_TBL[Line '#],0)))</f>
        <v/>
      </c>
      <c r="G28" s="156"/>
      <c r="H28" s="20"/>
      <c r="I28" s="20"/>
    </row>
    <row r="29" spans="1:9" ht="15" customHeight="1" x14ac:dyDescent="0.2">
      <c r="A29" s="154">
        <v>20</v>
      </c>
      <c r="B29" s="333" t="str">
        <f t="array" ref="B29">IFERROR(SMALL(IF(BI_TBL[Fuel Escalation
Fuel Factor]&gt;0,BI_TBL[Line '#]),A29), "")</f>
        <v/>
      </c>
      <c r="C29" s="189" t="str">
        <f>IFERROR(INDEX(BI_TBL[Item '#],MATCH(B29,BI_TBL[Line '#],0)),"")</f>
        <v/>
      </c>
      <c r="D29" s="189" t="str">
        <f>IFERROR(INDEX(BI_TBL[Item Description],MATCH(B29,BI_TBL[Line '#],0)),"")</f>
        <v/>
      </c>
      <c r="E29" s="334" t="str">
        <f>IFERROR(INDEX(BI_TBL[Fuel Escalation
Fuel Factor],MATCH(B29,BI_TBL[Line '#],0)),"")</f>
        <v/>
      </c>
      <c r="F29" s="335" t="str">
        <f>IF(C29="","","GAL./" &amp;INDEX(BI_TBL[Unit],MATCH(B29,BI_TBL[Line '#],0)))</f>
        <v/>
      </c>
      <c r="G29" s="156"/>
      <c r="H29" s="20"/>
      <c r="I29" s="20"/>
    </row>
    <row r="30" spans="1:9" ht="15" customHeight="1" x14ac:dyDescent="0.2">
      <c r="A30" s="154">
        <v>21</v>
      </c>
      <c r="B30" s="333" t="str">
        <f t="array" ref="B30">IFERROR(SMALL(IF(BI_TBL[Fuel Escalation
Fuel Factor]&gt;0,BI_TBL[Line '#]),A30), "")</f>
        <v/>
      </c>
      <c r="C30" s="189" t="str">
        <f>IFERROR(INDEX(BI_TBL[Item '#],MATCH(B30,BI_TBL[Line '#],0)),"")</f>
        <v/>
      </c>
      <c r="D30" s="189" t="str">
        <f>IFERROR(INDEX(BI_TBL[Item Description],MATCH(B30,BI_TBL[Line '#],0)),"")</f>
        <v/>
      </c>
      <c r="E30" s="334" t="str">
        <f>IFERROR(INDEX(BI_TBL[Fuel Escalation
Fuel Factor],MATCH(B30,BI_TBL[Line '#],0)),"")</f>
        <v/>
      </c>
      <c r="F30" s="335" t="str">
        <f>IF(C30="","","GAL./" &amp;INDEX(BI_TBL[Unit],MATCH(B30,BI_TBL[Line '#],0)))</f>
        <v/>
      </c>
      <c r="G30" s="156"/>
      <c r="H30" s="20"/>
      <c r="I30" s="20"/>
    </row>
    <row r="31" spans="1:9" ht="15" customHeight="1" x14ac:dyDescent="0.2">
      <c r="A31" s="154">
        <v>22</v>
      </c>
      <c r="B31" s="333" t="str">
        <f t="array" ref="B31">IFERROR(SMALL(IF(BI_TBL[Fuel Escalation
Fuel Factor]&gt;0,BI_TBL[Line '#]),A31), "")</f>
        <v/>
      </c>
      <c r="C31" s="189" t="str">
        <f>IFERROR(INDEX(BI_TBL[Item '#],MATCH(B31,BI_TBL[Line '#],0)),"")</f>
        <v/>
      </c>
      <c r="D31" s="189" t="str">
        <f>IFERROR(INDEX(BI_TBL[Item Description],MATCH(B31,BI_TBL[Line '#],0)),"")</f>
        <v/>
      </c>
      <c r="E31" s="334" t="str">
        <f>IFERROR(INDEX(BI_TBL[Fuel Escalation
Fuel Factor],MATCH(B31,BI_TBL[Line '#],0)),"")</f>
        <v/>
      </c>
      <c r="F31" s="335" t="str">
        <f>IF(C31="","","GAL./" &amp;INDEX(BI_TBL[Unit],MATCH(B31,BI_TBL[Line '#],0)))</f>
        <v/>
      </c>
      <c r="G31" s="156"/>
      <c r="H31" s="20"/>
      <c r="I31" s="20"/>
    </row>
    <row r="32" spans="1:9" ht="15" customHeight="1" x14ac:dyDescent="0.2">
      <c r="A32" s="154">
        <v>23</v>
      </c>
      <c r="B32" s="333" t="str">
        <f t="array" ref="B32">IFERROR(SMALL(IF(BI_TBL[Fuel Escalation
Fuel Factor]&gt;0,BI_TBL[Line '#]),A32), "")</f>
        <v/>
      </c>
      <c r="C32" s="189" t="str">
        <f>IFERROR(INDEX(BI_TBL[Item '#],MATCH(B32,BI_TBL[Line '#],0)),"")</f>
        <v/>
      </c>
      <c r="D32" s="189" t="str">
        <f>IFERROR(INDEX(BI_TBL[Item Description],MATCH(B32,BI_TBL[Line '#],0)),"")</f>
        <v/>
      </c>
      <c r="E32" s="334" t="str">
        <f>IFERROR(INDEX(BI_TBL[Fuel Escalation
Fuel Factor],MATCH(B32,BI_TBL[Line '#],0)),"")</f>
        <v/>
      </c>
      <c r="F32" s="335" t="str">
        <f>IF(C32="","","GAL./" &amp;INDEX(BI_TBL[Unit],MATCH(B32,BI_TBL[Line '#],0)))</f>
        <v/>
      </c>
      <c r="G32" s="156"/>
      <c r="H32" s="20"/>
      <c r="I32" s="20"/>
    </row>
    <row r="33" spans="1:9" ht="15" customHeight="1" x14ac:dyDescent="0.2">
      <c r="A33" s="154">
        <v>24</v>
      </c>
      <c r="B33" s="333" t="str">
        <f t="array" ref="B33">IFERROR(SMALL(IF(BI_TBL[Fuel Escalation
Fuel Factor]&gt;0,BI_TBL[Line '#]),A33), "")</f>
        <v/>
      </c>
      <c r="C33" s="189" t="str">
        <f>IFERROR(INDEX(BI_TBL[Item '#],MATCH(B33,BI_TBL[Line '#],0)),"")</f>
        <v/>
      </c>
      <c r="D33" s="189" t="str">
        <f>IFERROR(INDEX(BI_TBL[Item Description],MATCH(B33,BI_TBL[Line '#],0)),"")</f>
        <v/>
      </c>
      <c r="E33" s="334" t="str">
        <f>IFERROR(INDEX(BI_TBL[Fuel Escalation
Fuel Factor],MATCH(B33,BI_TBL[Line '#],0)),"")</f>
        <v/>
      </c>
      <c r="F33" s="335" t="str">
        <f>IF(C33="","","GAL./" &amp;INDEX(BI_TBL[Unit],MATCH(B33,BI_TBL[Line '#],0)))</f>
        <v/>
      </c>
      <c r="G33" s="156"/>
      <c r="H33" s="20"/>
      <c r="I33" s="20"/>
    </row>
    <row r="34" spans="1:9" ht="15" customHeight="1" x14ac:dyDescent="0.2">
      <c r="A34" s="154">
        <v>25</v>
      </c>
      <c r="B34" s="333" t="str">
        <f t="array" ref="B34">IFERROR(SMALL(IF(BI_TBL[Fuel Escalation
Fuel Factor]&gt;0,BI_TBL[Line '#]),A34), "")</f>
        <v/>
      </c>
      <c r="C34" s="189" t="str">
        <f>IFERROR(INDEX(BI_TBL[Item '#],MATCH(B34,BI_TBL[Line '#],0)),"")</f>
        <v/>
      </c>
      <c r="D34" s="189" t="str">
        <f>IFERROR(INDEX(BI_TBL[Item Description],MATCH(B34,BI_TBL[Line '#],0)),"")</f>
        <v/>
      </c>
      <c r="E34" s="334" t="str">
        <f>IFERROR(INDEX(BI_TBL[Fuel Escalation
Fuel Factor],MATCH(B34,BI_TBL[Line '#],0)),"")</f>
        <v/>
      </c>
      <c r="F34" s="335" t="str">
        <f>IF(C34="","","GAL./" &amp;INDEX(BI_TBL[Unit],MATCH(B34,BI_TBL[Line '#],0)))</f>
        <v/>
      </c>
      <c r="G34" s="156"/>
      <c r="H34" s="20"/>
      <c r="I34" s="20"/>
    </row>
    <row r="35" spans="1:9" ht="15" customHeight="1" x14ac:dyDescent="0.2">
      <c r="A35" s="154">
        <v>26</v>
      </c>
      <c r="B35" s="333" t="str">
        <f t="array" ref="B35">IFERROR(SMALL(IF(BI_TBL[Fuel Escalation
Fuel Factor]&gt;0,BI_TBL[Line '#]),A35), "")</f>
        <v/>
      </c>
      <c r="C35" s="189" t="str">
        <f>IFERROR(INDEX(BI_TBL[Item '#],MATCH(B35,BI_TBL[Line '#],0)),"")</f>
        <v/>
      </c>
      <c r="D35" s="189" t="str">
        <f>IFERROR(INDEX(BI_TBL[Item Description],MATCH(B35,BI_TBL[Line '#],0)),"")</f>
        <v/>
      </c>
      <c r="E35" s="334" t="str">
        <f>IFERROR(INDEX(BI_TBL[Fuel Escalation
Fuel Factor],MATCH(B35,BI_TBL[Line '#],0)),"")</f>
        <v/>
      </c>
      <c r="F35" s="335" t="str">
        <f>IF(C35="","","GAL./" &amp;INDEX(BI_TBL[Unit],MATCH(B35,BI_TBL[Line '#],0)))</f>
        <v/>
      </c>
      <c r="G35" s="156"/>
      <c r="H35" s="20"/>
      <c r="I35" s="20"/>
    </row>
    <row r="36" spans="1:9" ht="15" customHeight="1" x14ac:dyDescent="0.2">
      <c r="A36" s="154">
        <v>27</v>
      </c>
      <c r="B36" s="333" t="str">
        <f t="array" ref="B36">IFERROR(SMALL(IF(BI_TBL[Fuel Escalation
Fuel Factor]&gt;0,BI_TBL[Line '#]),A36), "")</f>
        <v/>
      </c>
      <c r="C36" s="189" t="str">
        <f>IFERROR(INDEX(BI_TBL[Item '#],MATCH(B36,BI_TBL[Line '#],0)),"")</f>
        <v/>
      </c>
      <c r="D36" s="189" t="str">
        <f>IFERROR(INDEX(BI_TBL[Item Description],MATCH(B36,BI_TBL[Line '#],0)),"")</f>
        <v/>
      </c>
      <c r="E36" s="334" t="str">
        <f>IFERROR(INDEX(BI_TBL[Fuel Escalation
Fuel Factor],MATCH(B36,BI_TBL[Line '#],0)),"")</f>
        <v/>
      </c>
      <c r="F36" s="335" t="str">
        <f>IF(C36="","","GAL./" &amp;INDEX(BI_TBL[Unit],MATCH(B36,BI_TBL[Line '#],0)))</f>
        <v/>
      </c>
      <c r="G36" s="156"/>
      <c r="H36" s="20"/>
      <c r="I36" s="20"/>
    </row>
    <row r="37" spans="1:9" ht="15" customHeight="1" x14ac:dyDescent="0.2">
      <c r="A37" s="154">
        <v>28</v>
      </c>
      <c r="B37" s="333" t="str">
        <f t="array" ref="B37">IFERROR(SMALL(IF(BI_TBL[Fuel Escalation
Fuel Factor]&gt;0,BI_TBL[Line '#]),A37), "")</f>
        <v/>
      </c>
      <c r="C37" s="189" t="str">
        <f>IFERROR(INDEX(BI_TBL[Item '#],MATCH(B37,BI_TBL[Line '#],0)),"")</f>
        <v/>
      </c>
      <c r="D37" s="189" t="str">
        <f>IFERROR(INDEX(BI_TBL[Item Description],MATCH(B37,BI_TBL[Line '#],0)),"")</f>
        <v/>
      </c>
      <c r="E37" s="334" t="str">
        <f>IFERROR(INDEX(BI_TBL[Fuel Escalation
Fuel Factor],MATCH(B37,BI_TBL[Line '#],0)),"")</f>
        <v/>
      </c>
      <c r="F37" s="335" t="str">
        <f>IF(C37="","","GAL./" &amp;INDEX(BI_TBL[Unit],MATCH(B37,BI_TBL[Line '#],0)))</f>
        <v/>
      </c>
      <c r="G37" s="156"/>
      <c r="H37" s="20"/>
      <c r="I37" s="20"/>
    </row>
    <row r="38" spans="1:9" ht="15" customHeight="1" x14ac:dyDescent="0.2">
      <c r="A38" s="154">
        <v>29</v>
      </c>
      <c r="B38" s="333" t="str">
        <f t="array" ref="B38">IFERROR(SMALL(IF(BI_TBL[Fuel Escalation
Fuel Factor]&gt;0,BI_TBL[Line '#]),A38), "")</f>
        <v/>
      </c>
      <c r="C38" s="189" t="str">
        <f>IFERROR(INDEX(BI_TBL[Item '#],MATCH(B38,BI_TBL[Line '#],0)),"")</f>
        <v/>
      </c>
      <c r="D38" s="189" t="str">
        <f>IFERROR(INDEX(BI_TBL[Item Description],MATCH(B38,BI_TBL[Line '#],0)),"")</f>
        <v/>
      </c>
      <c r="E38" s="334" t="str">
        <f>IFERROR(INDEX(BI_TBL[Fuel Escalation
Fuel Factor],MATCH(B38,BI_TBL[Line '#],0)),"")</f>
        <v/>
      </c>
      <c r="F38" s="335" t="str">
        <f>IF(C38="","","GAL./" &amp;INDEX(BI_TBL[Unit],MATCH(B38,BI_TBL[Line '#],0)))</f>
        <v/>
      </c>
      <c r="G38" s="156"/>
      <c r="H38" s="20"/>
      <c r="I38" s="20"/>
    </row>
    <row r="39" spans="1:9" ht="15" customHeight="1" x14ac:dyDescent="0.2">
      <c r="A39" s="154">
        <v>30</v>
      </c>
      <c r="B39" s="333" t="str">
        <f t="array" ref="B39">IFERROR(SMALL(IF(BI_TBL[Fuel Escalation
Fuel Factor]&gt;0,BI_TBL[Line '#]),A39), "")</f>
        <v/>
      </c>
      <c r="C39" s="189" t="str">
        <f>IFERROR(INDEX(BI_TBL[Item '#],MATCH(B39,BI_TBL[Line '#],0)),"")</f>
        <v/>
      </c>
      <c r="D39" s="189" t="str">
        <f>IFERROR(INDEX(BI_TBL[Item Description],MATCH(B39,BI_TBL[Line '#],0)),"")</f>
        <v/>
      </c>
      <c r="E39" s="334" t="str">
        <f>IFERROR(INDEX(BI_TBL[Fuel Escalation
Fuel Factor],MATCH(B39,BI_TBL[Line '#],0)),"")</f>
        <v/>
      </c>
      <c r="F39" s="335" t="str">
        <f>IF(C39="","","GAL./" &amp;INDEX(BI_TBL[Unit],MATCH(B39,BI_TBL[Line '#],0)))</f>
        <v/>
      </c>
      <c r="G39" s="156"/>
      <c r="H39" s="20"/>
      <c r="I39" s="20"/>
    </row>
    <row r="40" spans="1:9" ht="15" customHeight="1" x14ac:dyDescent="0.2">
      <c r="A40" s="154">
        <v>31</v>
      </c>
      <c r="B40" s="333" t="str">
        <f t="array" ref="B40">IFERROR(SMALL(IF(BI_TBL[Fuel Escalation
Fuel Factor]&gt;0,BI_TBL[Line '#]),A40), "")</f>
        <v/>
      </c>
      <c r="C40" s="189" t="str">
        <f>IFERROR(INDEX(BI_TBL[Item '#],MATCH(B40,BI_TBL[Line '#],0)),"")</f>
        <v/>
      </c>
      <c r="D40" s="189" t="str">
        <f>IFERROR(INDEX(BI_TBL[Item Description],MATCH(B40,BI_TBL[Line '#],0)),"")</f>
        <v/>
      </c>
      <c r="E40" s="334" t="str">
        <f>IFERROR(INDEX(BI_TBL[Fuel Escalation
Fuel Factor],MATCH(B40,BI_TBL[Line '#],0)),"")</f>
        <v/>
      </c>
      <c r="F40" s="335" t="str">
        <f>IF(C40="","","GAL./" &amp;INDEX(BI_TBL[Unit],MATCH(B40,BI_TBL[Line '#],0)))</f>
        <v/>
      </c>
      <c r="G40" s="156"/>
      <c r="H40" s="20"/>
      <c r="I40" s="20"/>
    </row>
    <row r="41" spans="1:9" ht="15" customHeight="1" x14ac:dyDescent="0.2">
      <c r="A41" s="154">
        <v>32</v>
      </c>
      <c r="B41" s="333" t="str">
        <f t="array" ref="B41">IFERROR(SMALL(IF(BI_TBL[Fuel Escalation
Fuel Factor]&gt;0,BI_TBL[Line '#]),A41), "")</f>
        <v/>
      </c>
      <c r="C41" s="189" t="str">
        <f>IFERROR(INDEX(BI_TBL[Item '#],MATCH(B41,BI_TBL[Line '#],0)),"")</f>
        <v/>
      </c>
      <c r="D41" s="189" t="str">
        <f>IFERROR(INDEX(BI_TBL[Item Description],MATCH(B41,BI_TBL[Line '#],0)),"")</f>
        <v/>
      </c>
      <c r="E41" s="334" t="str">
        <f>IFERROR(INDEX(BI_TBL[Fuel Escalation
Fuel Factor],MATCH(B41,BI_TBL[Line '#],0)),"")</f>
        <v/>
      </c>
      <c r="F41" s="335" t="str">
        <f>IF(C41="","","GAL./" &amp;INDEX(BI_TBL[Unit],MATCH(B41,BI_TBL[Line '#],0)))</f>
        <v/>
      </c>
      <c r="G41" s="156"/>
      <c r="H41" s="20"/>
      <c r="I41" s="20"/>
    </row>
    <row r="42" spans="1:9" ht="15" customHeight="1" x14ac:dyDescent="0.2">
      <c r="A42" s="154">
        <v>33</v>
      </c>
      <c r="B42" s="333" t="str">
        <f t="array" ref="B42">IFERROR(SMALL(IF(BI_TBL[Fuel Escalation
Fuel Factor]&gt;0,BI_TBL[Line '#]),A42), "")</f>
        <v/>
      </c>
      <c r="C42" s="189" t="str">
        <f>IFERROR(INDEX(BI_TBL[Item '#],MATCH(B42,BI_TBL[Line '#],0)),"")</f>
        <v/>
      </c>
      <c r="D42" s="189" t="str">
        <f>IFERROR(INDEX(BI_TBL[Item Description],MATCH(B42,BI_TBL[Line '#],0)),"")</f>
        <v/>
      </c>
      <c r="E42" s="334" t="str">
        <f>IFERROR(INDEX(BI_TBL[Fuel Escalation
Fuel Factor],MATCH(B42,BI_TBL[Line '#],0)),"")</f>
        <v/>
      </c>
      <c r="F42" s="335" t="str">
        <f>IF(C42="","","GAL./" &amp;INDEX(BI_TBL[Unit],MATCH(B42,BI_TBL[Line '#],0)))</f>
        <v/>
      </c>
      <c r="G42" s="156"/>
      <c r="H42" s="20"/>
      <c r="I42" s="20"/>
    </row>
    <row r="43" spans="1:9" ht="15" customHeight="1" x14ac:dyDescent="0.2">
      <c r="A43" s="154">
        <v>34</v>
      </c>
      <c r="B43" s="333" t="str">
        <f t="array" ref="B43">IFERROR(SMALL(IF(BI_TBL[Fuel Escalation
Fuel Factor]&gt;0,BI_TBL[Line '#]),A43), "")</f>
        <v/>
      </c>
      <c r="C43" s="189" t="str">
        <f>IFERROR(INDEX(BI_TBL[Item '#],MATCH(B43,BI_TBL[Line '#],0)),"")</f>
        <v/>
      </c>
      <c r="D43" s="189" t="str">
        <f>IFERROR(INDEX(BI_TBL[Item Description],MATCH(B43,BI_TBL[Line '#],0)),"")</f>
        <v/>
      </c>
      <c r="E43" s="334" t="str">
        <f>IFERROR(INDEX(BI_TBL[Fuel Escalation
Fuel Factor],MATCH(B43,BI_TBL[Line '#],0)),"")</f>
        <v/>
      </c>
      <c r="F43" s="335" t="str">
        <f>IF(C43="","","GAL./" &amp;INDEX(BI_TBL[Unit],MATCH(B43,BI_TBL[Line '#],0)))</f>
        <v/>
      </c>
      <c r="G43" s="156"/>
      <c r="H43" s="20"/>
      <c r="I43" s="20"/>
    </row>
    <row r="44" spans="1:9" ht="15" customHeight="1" x14ac:dyDescent="0.2">
      <c r="A44" s="154">
        <v>35</v>
      </c>
      <c r="B44" s="333" t="str">
        <f t="array" ref="B44">IFERROR(SMALL(IF(BI_TBL[Fuel Escalation
Fuel Factor]&gt;0,BI_TBL[Line '#]),A44), "")</f>
        <v/>
      </c>
      <c r="C44" s="189" t="str">
        <f>IFERROR(INDEX(BI_TBL[Item '#],MATCH(B44,BI_TBL[Line '#],0)),"")</f>
        <v/>
      </c>
      <c r="D44" s="189" t="str">
        <f>IFERROR(INDEX(BI_TBL[Item Description],MATCH(B44,BI_TBL[Line '#],0)),"")</f>
        <v/>
      </c>
      <c r="E44" s="334" t="str">
        <f>IFERROR(INDEX(BI_TBL[Fuel Escalation
Fuel Factor],MATCH(B44,BI_TBL[Line '#],0)),"")</f>
        <v/>
      </c>
      <c r="F44" s="335" t="str">
        <f>IF(C44="","","GAL./" &amp;INDEX(BI_TBL[Unit],MATCH(B44,BI_TBL[Line '#],0)))</f>
        <v/>
      </c>
      <c r="G44" s="156"/>
      <c r="H44" s="20"/>
      <c r="I44" s="20"/>
    </row>
    <row r="45" spans="1:9" ht="15" customHeight="1" x14ac:dyDescent="0.2">
      <c r="A45" s="154">
        <v>36</v>
      </c>
      <c r="B45" s="333" t="str">
        <f t="array" ref="B45">IFERROR(SMALL(IF(BI_TBL[Fuel Escalation
Fuel Factor]&gt;0,BI_TBL[Line '#]),A45), "")</f>
        <v/>
      </c>
      <c r="C45" s="189" t="str">
        <f>IFERROR(INDEX(BI_TBL[Item '#],MATCH(B45,BI_TBL[Line '#],0)),"")</f>
        <v/>
      </c>
      <c r="D45" s="189" t="str">
        <f>IFERROR(INDEX(BI_TBL[Item Description],MATCH(B45,BI_TBL[Line '#],0)),"")</f>
        <v/>
      </c>
      <c r="E45" s="334" t="str">
        <f>IFERROR(INDEX(BI_TBL[Fuel Escalation
Fuel Factor],MATCH(B45,BI_TBL[Line '#],0)),"")</f>
        <v/>
      </c>
      <c r="F45" s="335" t="str">
        <f>IF(C45="","","GAL./" &amp;INDEX(BI_TBL[Unit],MATCH(B45,BI_TBL[Line '#],0)))</f>
        <v/>
      </c>
      <c r="G45" s="156"/>
      <c r="H45" s="20"/>
      <c r="I45" s="20"/>
    </row>
    <row r="46" spans="1:9" ht="15" customHeight="1" x14ac:dyDescent="0.2">
      <c r="A46" s="154">
        <v>37</v>
      </c>
      <c r="B46" s="333" t="str">
        <f t="array" ref="B46">IFERROR(SMALL(IF(BI_TBL[Fuel Escalation
Fuel Factor]&gt;0,BI_TBL[Line '#]),A46), "")</f>
        <v/>
      </c>
      <c r="C46" s="189" t="str">
        <f>IFERROR(INDEX(BI_TBL[Item '#],MATCH(B46,BI_TBL[Line '#],0)),"")</f>
        <v/>
      </c>
      <c r="D46" s="189" t="str">
        <f>IFERROR(INDEX(BI_TBL[Item Description],MATCH(B46,BI_TBL[Line '#],0)),"")</f>
        <v/>
      </c>
      <c r="E46" s="334" t="str">
        <f>IFERROR(INDEX(BI_TBL[Fuel Escalation
Fuel Factor],MATCH(B46,BI_TBL[Line '#],0)),"")</f>
        <v/>
      </c>
      <c r="F46" s="335" t="str">
        <f>IF(C46="","","GAL./" &amp;INDEX(BI_TBL[Unit],MATCH(B46,BI_TBL[Line '#],0)))</f>
        <v/>
      </c>
      <c r="G46" s="156"/>
      <c r="H46" s="20"/>
      <c r="I46" s="20"/>
    </row>
    <row r="47" spans="1:9" ht="15" customHeight="1" x14ac:dyDescent="0.2">
      <c r="A47" s="154">
        <v>38</v>
      </c>
      <c r="B47" s="333" t="str">
        <f t="array" ref="B47">IFERROR(SMALL(IF(BI_TBL[Fuel Escalation
Fuel Factor]&gt;0,BI_TBL[Line '#]),A47), "")</f>
        <v/>
      </c>
      <c r="C47" s="189" t="str">
        <f>IFERROR(INDEX(BI_TBL[Item '#],MATCH(B47,BI_TBL[Line '#],0)),"")</f>
        <v/>
      </c>
      <c r="D47" s="189" t="str">
        <f>IFERROR(INDEX(BI_TBL[Item Description],MATCH(B47,BI_TBL[Line '#],0)),"")</f>
        <v/>
      </c>
      <c r="E47" s="334" t="str">
        <f>IFERROR(INDEX(BI_TBL[Fuel Escalation
Fuel Factor],MATCH(B47,BI_TBL[Line '#],0)),"")</f>
        <v/>
      </c>
      <c r="F47" s="335" t="str">
        <f>IF(C47="","","GAL./" &amp;INDEX(BI_TBL[Unit],MATCH(B47,BI_TBL[Line '#],0)))</f>
        <v/>
      </c>
      <c r="G47" s="156"/>
      <c r="H47" s="20"/>
      <c r="I47" s="20"/>
    </row>
    <row r="48" spans="1:9" ht="15" customHeight="1" x14ac:dyDescent="0.2">
      <c r="A48" s="154">
        <v>39</v>
      </c>
      <c r="B48" s="333" t="str">
        <f t="array" ref="B48">IFERROR(SMALL(IF(BI_TBL[Fuel Escalation
Fuel Factor]&gt;0,BI_TBL[Line '#]),A48), "")</f>
        <v/>
      </c>
      <c r="C48" s="189" t="str">
        <f>IFERROR(INDEX(BI_TBL[Item '#],MATCH(B48,BI_TBL[Line '#],0)),"")</f>
        <v/>
      </c>
      <c r="D48" s="189" t="str">
        <f>IFERROR(INDEX(BI_TBL[Item Description],MATCH(B48,BI_TBL[Line '#],0)),"")</f>
        <v/>
      </c>
      <c r="E48" s="334" t="str">
        <f>IFERROR(INDEX(BI_TBL[Fuel Escalation
Fuel Factor],MATCH(B48,BI_TBL[Line '#],0)),"")</f>
        <v/>
      </c>
      <c r="F48" s="335" t="str">
        <f>IF(C48="","","GAL./" &amp;INDEX(BI_TBL[Unit],MATCH(B48,BI_TBL[Line '#],0)))</f>
        <v/>
      </c>
      <c r="G48" s="156"/>
      <c r="H48" s="20"/>
      <c r="I48" s="20"/>
    </row>
    <row r="49" spans="1:9" ht="15" customHeight="1" x14ac:dyDescent="0.2">
      <c r="A49" s="154">
        <v>40</v>
      </c>
      <c r="B49" s="333" t="str">
        <f t="array" ref="B49">IFERROR(SMALL(IF(BI_TBL[Fuel Escalation
Fuel Factor]&gt;0,BI_TBL[Line '#]),A49), "")</f>
        <v/>
      </c>
      <c r="C49" s="189" t="str">
        <f>IFERROR(INDEX(BI_TBL[Item '#],MATCH(B49,BI_TBL[Line '#],0)),"")</f>
        <v/>
      </c>
      <c r="D49" s="189" t="str">
        <f>IFERROR(INDEX(BI_TBL[Item Description],MATCH(B49,BI_TBL[Line '#],0)),"")</f>
        <v/>
      </c>
      <c r="E49" s="334" t="str">
        <f>IFERROR(INDEX(BI_TBL[Fuel Escalation
Fuel Factor],MATCH(B49,BI_TBL[Line '#],0)),"")</f>
        <v/>
      </c>
      <c r="F49" s="335" t="str">
        <f>IF(C49="","","GAL./" &amp;INDEX(BI_TBL[Unit],MATCH(B49,BI_TBL[Line '#],0)))</f>
        <v/>
      </c>
      <c r="G49" s="156"/>
      <c r="H49" s="20"/>
      <c r="I49" s="20"/>
    </row>
    <row r="50" spans="1:9" ht="15" customHeight="1" x14ac:dyDescent="0.2">
      <c r="A50" s="154">
        <v>41</v>
      </c>
      <c r="B50" s="333" t="str">
        <f t="array" ref="B50">IFERROR(SMALL(IF(BI_TBL[Fuel Escalation
Fuel Factor]&gt;0,BI_TBL[Line '#]),A50), "")</f>
        <v/>
      </c>
      <c r="C50" s="189" t="str">
        <f>IFERROR(INDEX(BI_TBL[Item '#],MATCH(B50,BI_TBL[Line '#],0)),"")</f>
        <v/>
      </c>
      <c r="D50" s="189" t="str">
        <f>IFERROR(INDEX(BI_TBL[Item Description],MATCH(B50,BI_TBL[Line '#],0)),"")</f>
        <v/>
      </c>
      <c r="E50" s="334" t="str">
        <f>IFERROR(INDEX(BI_TBL[Fuel Escalation
Fuel Factor],MATCH(B50,BI_TBL[Line '#],0)),"")</f>
        <v/>
      </c>
      <c r="F50" s="335" t="str">
        <f>IF(C50="","","GAL./" &amp;INDEX(BI_TBL[Unit],MATCH(B50,BI_TBL[Line '#],0)))</f>
        <v/>
      </c>
      <c r="G50" s="156"/>
      <c r="H50" s="20"/>
      <c r="I50" s="20"/>
    </row>
    <row r="51" spans="1:9" ht="15" customHeight="1" x14ac:dyDescent="0.2">
      <c r="A51" s="154">
        <v>42</v>
      </c>
      <c r="B51" s="333" t="str">
        <f t="array" ref="B51">IFERROR(SMALL(IF(BI_TBL[Fuel Escalation
Fuel Factor]&gt;0,BI_TBL[Line '#]),A51), "")</f>
        <v/>
      </c>
      <c r="C51" s="189" t="str">
        <f>IFERROR(INDEX(BI_TBL[Item '#],MATCH(B51,BI_TBL[Line '#],0)),"")</f>
        <v/>
      </c>
      <c r="D51" s="189" t="str">
        <f>IFERROR(INDEX(BI_TBL[Item Description],MATCH(B51,BI_TBL[Line '#],0)),"")</f>
        <v/>
      </c>
      <c r="E51" s="334" t="str">
        <f>IFERROR(INDEX(BI_TBL[Fuel Escalation
Fuel Factor],MATCH(B51,BI_TBL[Line '#],0)),"")</f>
        <v/>
      </c>
      <c r="F51" s="335" t="str">
        <f>IF(C51="","","GAL./" &amp;INDEX(BI_TBL[Unit],MATCH(B51,BI_TBL[Line '#],0)))</f>
        <v/>
      </c>
      <c r="G51" s="156"/>
      <c r="H51" s="20"/>
      <c r="I51" s="20"/>
    </row>
    <row r="52" spans="1:9" ht="15" customHeight="1" x14ac:dyDescent="0.2">
      <c r="A52" s="154">
        <v>43</v>
      </c>
      <c r="B52" s="333" t="str">
        <f t="array" ref="B52">IFERROR(SMALL(IF(BI_TBL[Fuel Escalation
Fuel Factor]&gt;0,BI_TBL[Line '#]),A52), "")</f>
        <v/>
      </c>
      <c r="C52" s="189" t="str">
        <f>IFERROR(INDEX(BI_TBL[Item '#],MATCH(B52,BI_TBL[Line '#],0)),"")</f>
        <v/>
      </c>
      <c r="D52" s="189" t="str">
        <f>IFERROR(INDEX(BI_TBL[Item Description],MATCH(B52,BI_TBL[Line '#],0)),"")</f>
        <v/>
      </c>
      <c r="E52" s="334" t="str">
        <f>IFERROR(INDEX(BI_TBL[Fuel Escalation
Fuel Factor],MATCH(B52,BI_TBL[Line '#],0)),"")</f>
        <v/>
      </c>
      <c r="F52" s="335" t="str">
        <f>IF(C52="","","GAL./" &amp;INDEX(BI_TBL[Unit],MATCH(B52,BI_TBL[Line '#],0)))</f>
        <v/>
      </c>
      <c r="G52" s="156"/>
      <c r="H52" s="20"/>
      <c r="I52" s="20"/>
    </row>
    <row r="53" spans="1:9" ht="15" customHeight="1" x14ac:dyDescent="0.2">
      <c r="A53" s="154">
        <v>44</v>
      </c>
      <c r="B53" s="333" t="str">
        <f t="array" ref="B53">IFERROR(SMALL(IF(BI_TBL[Fuel Escalation
Fuel Factor]&gt;0,BI_TBL[Line '#]),A53), "")</f>
        <v/>
      </c>
      <c r="C53" s="189" t="str">
        <f>IFERROR(INDEX(BI_TBL[Item '#],MATCH(B53,BI_TBL[Line '#],0)),"")</f>
        <v/>
      </c>
      <c r="D53" s="189" t="str">
        <f>IFERROR(INDEX(BI_TBL[Item Description],MATCH(B53,BI_TBL[Line '#],0)),"")</f>
        <v/>
      </c>
      <c r="E53" s="334" t="str">
        <f>IFERROR(INDEX(BI_TBL[Fuel Escalation
Fuel Factor],MATCH(B53,BI_TBL[Line '#],0)),"")</f>
        <v/>
      </c>
      <c r="F53" s="335" t="str">
        <f>IF(C53="","","GAL./" &amp;INDEX(BI_TBL[Unit],MATCH(B53,BI_TBL[Line '#],0)))</f>
        <v/>
      </c>
      <c r="G53" s="156"/>
      <c r="H53" s="20"/>
      <c r="I53" s="20"/>
    </row>
    <row r="54" spans="1:9" ht="15" customHeight="1" x14ac:dyDescent="0.2">
      <c r="A54" s="154">
        <v>45</v>
      </c>
      <c r="B54" s="333" t="str">
        <f t="array" ref="B54">IFERROR(SMALL(IF(BI_TBL[Fuel Escalation
Fuel Factor]&gt;0,BI_TBL[Line '#]),A54), "")</f>
        <v/>
      </c>
      <c r="C54" s="189" t="str">
        <f>IFERROR(INDEX(BI_TBL[Item '#],MATCH(B54,BI_TBL[Line '#],0)),"")</f>
        <v/>
      </c>
      <c r="D54" s="189" t="str">
        <f>IFERROR(INDEX(BI_TBL[Item Description],MATCH(B54,BI_TBL[Line '#],0)),"")</f>
        <v/>
      </c>
      <c r="E54" s="334" t="str">
        <f>IFERROR(INDEX(BI_TBL[Fuel Escalation
Fuel Factor],MATCH(B54,BI_TBL[Line '#],0)),"")</f>
        <v/>
      </c>
      <c r="F54" s="335" t="str">
        <f>IF(C54="","","GAL./" &amp;INDEX(BI_TBL[Unit],MATCH(B54,BI_TBL[Line '#],0)))</f>
        <v/>
      </c>
      <c r="G54" s="156"/>
      <c r="H54" s="20"/>
      <c r="I54" s="20"/>
    </row>
    <row r="55" spans="1:9" ht="15" customHeight="1" x14ac:dyDescent="0.2">
      <c r="B55" s="336" t="str" cm="1">
        <f t="array" ref="B55">IFERROR(SMALL(IF(BI_TBL[Fuel Escalation
Fuel Factor]&gt;0,BI_TBL[Line '#]),A55), "")</f>
        <v/>
      </c>
      <c r="C55" s="189" t="str">
        <f>IFERROR(INDEX(BI_TBL[Item '#],MATCH(B55,BI_TBL[Line '#],0)),"")</f>
        <v/>
      </c>
      <c r="D55" s="189" t="str">
        <f>IFERROR(INDEX(BI_TBL[Item Description],MATCH(B55,BI_TBL[Line '#],0)),"")</f>
        <v/>
      </c>
      <c r="E55" s="334" t="str">
        <f>IFERROR(INDEX(BI_TBL[Fuel Escalation
Fuel Factor],MATCH(B55,BI_TBL[Line '#],0)),"")</f>
        <v/>
      </c>
      <c r="F55" s="337" t="str">
        <f>IF(C55="","",INDEX(BI_TBL[Unit],MATCH(B55,BI_TBL[Line '#],0))&amp;"/Gal.")</f>
        <v/>
      </c>
      <c r="G55" s="156"/>
    </row>
    <row r="56" spans="1:9" ht="15" customHeight="1" x14ac:dyDescent="0.2">
      <c r="B56" s="336" t="str" cm="1">
        <f t="array" ref="B56">IFERROR(SMALL(IF(BI_TBL[Fuel Escalation
Fuel Factor]&gt;0,BI_TBL[Line '#]),A56), "")</f>
        <v/>
      </c>
      <c r="C56" s="189" t="str">
        <f>IFERROR(INDEX(BI_TBL[Item '#],MATCH(B56,BI_TBL[Line '#],0)),"")</f>
        <v/>
      </c>
      <c r="D56" s="189" t="str">
        <f>IFERROR(INDEX(BI_TBL[Item Description],MATCH(B56,BI_TBL[Line '#],0)),"")</f>
        <v/>
      </c>
      <c r="E56" s="334" t="str">
        <f>IFERROR(INDEX(BI_TBL[Fuel Escalation
Fuel Factor],MATCH(B56,BI_TBL[Line '#],0)),"")</f>
        <v/>
      </c>
      <c r="F56" s="337" t="str">
        <f>IF(C56="","",INDEX(BI_TBL[Unit],MATCH(B56,BI_TBL[Line '#],0))&amp;"/Gal.")</f>
        <v/>
      </c>
      <c r="G56" s="156"/>
    </row>
    <row r="57" spans="1:9" ht="15" customHeight="1" x14ac:dyDescent="0.2">
      <c r="B57" s="336" t="str" cm="1">
        <f t="array" ref="B57">IFERROR(SMALL(IF(BI_TBL[Fuel Escalation
Fuel Factor]&gt;0,BI_TBL[Line '#]),A57), "")</f>
        <v/>
      </c>
      <c r="C57" s="189" t="str">
        <f>IFERROR(INDEX(BI_TBL[Item '#],MATCH(B57,BI_TBL[Line '#],0)),"")</f>
        <v/>
      </c>
      <c r="D57" s="189" t="str">
        <f>IFERROR(INDEX(BI_TBL[Item Description],MATCH(B57,BI_TBL[Line '#],0)),"")</f>
        <v/>
      </c>
      <c r="E57" s="334" t="str">
        <f>IFERROR(INDEX(BI_TBL[Fuel Escalation
Fuel Factor],MATCH(B57,BI_TBL[Line '#],0)),"")</f>
        <v/>
      </c>
      <c r="F57" s="337" t="str">
        <f>IF(C57="","",INDEX(BI_TBL[Unit],MATCH(B57,BI_TBL[Line '#],0))&amp;"/Gal.")</f>
        <v/>
      </c>
      <c r="G57" s="156"/>
    </row>
    <row r="58" spans="1:9" ht="15" customHeight="1" x14ac:dyDescent="0.2">
      <c r="B58" s="336" t="str" cm="1">
        <f t="array" ref="B58">IFERROR(SMALL(IF(BI_TBL[Fuel Escalation
Fuel Factor]&gt;0,BI_TBL[Line '#]),A58), "")</f>
        <v/>
      </c>
      <c r="C58" s="189" t="str">
        <f>IFERROR(INDEX(BI_TBL[Item '#],MATCH(B58,BI_TBL[Line '#],0)),"")</f>
        <v/>
      </c>
      <c r="D58" s="189" t="str">
        <f>IFERROR(INDEX(BI_TBL[Item Description],MATCH(B58,BI_TBL[Line '#],0)),"")</f>
        <v/>
      </c>
      <c r="E58" s="334" t="str">
        <f>IFERROR(INDEX(BI_TBL[Fuel Escalation
Fuel Factor],MATCH(B58,BI_TBL[Line '#],0)),"")</f>
        <v/>
      </c>
      <c r="F58" s="337" t="str">
        <f>IF(C58="","",INDEX(BI_TBL[Unit],MATCH(B58,BI_TBL[Line '#],0))&amp;"/Gal.")</f>
        <v/>
      </c>
      <c r="G58" s="156"/>
    </row>
    <row r="59" spans="1:9" x14ac:dyDescent="0.2">
      <c r="B59" s="336" t="str" cm="1">
        <f t="array" ref="B59">IFERROR(SMALL(IF(BI_TBL[Fuel Escalation
Fuel Factor]&gt;0,BI_TBL[Line '#]),A59), "")</f>
        <v/>
      </c>
      <c r="C59" s="189" t="str">
        <f>IFERROR(INDEX(BI_TBL[Item '#],MATCH(B59,BI_TBL[Line '#],0)),"")</f>
        <v/>
      </c>
      <c r="D59" s="189" t="str">
        <f>IFERROR(INDEX(BI_TBL[Item Description],MATCH(B59,BI_TBL[Line '#],0)),"")</f>
        <v/>
      </c>
      <c r="E59" s="334" t="str">
        <f>IFERROR(INDEX(BI_TBL[Fuel Escalation
Fuel Factor],MATCH(B59,BI_TBL[Line '#],0)),"")</f>
        <v/>
      </c>
      <c r="F59" s="337" t="str">
        <f>IF(C59="","",INDEX(BI_TBL[Unit],MATCH(B59,BI_TBL[Line '#],0))&amp;"/Gal.")</f>
        <v/>
      </c>
      <c r="G59" s="156"/>
    </row>
    <row r="60" spans="1:9" x14ac:dyDescent="0.2">
      <c r="B60" s="336" t="str" cm="1">
        <f t="array" ref="B60">IFERROR(SMALL(IF(BI_TBL[Fuel Escalation
Fuel Factor]&gt;0,BI_TBL[Line '#]),A60), "")</f>
        <v/>
      </c>
      <c r="C60" s="189" t="str">
        <f>IFERROR(INDEX(BI_TBL[Item '#],MATCH(B60,BI_TBL[Line '#],0)),"")</f>
        <v/>
      </c>
      <c r="D60" s="189" t="str">
        <f>IFERROR(INDEX(BI_TBL[Item Description],MATCH(B60,BI_TBL[Line '#],0)),"")</f>
        <v/>
      </c>
      <c r="E60" s="334" t="str">
        <f>IFERROR(INDEX(BI_TBL[Fuel Escalation
Fuel Factor],MATCH(B60,BI_TBL[Line '#],0)),"")</f>
        <v/>
      </c>
      <c r="F60" s="337" t="str">
        <f>IF(C60="","",INDEX(BI_TBL[Unit],MATCH(B60,BI_TBL[Line '#],0))&amp;"/Gal.")</f>
        <v/>
      </c>
      <c r="G60" s="156"/>
    </row>
    <row r="61" spans="1:9" x14ac:dyDescent="0.2">
      <c r="B61" s="136"/>
      <c r="E61" s="20"/>
      <c r="F61" s="197"/>
      <c r="G61" s="156"/>
    </row>
    <row r="62" spans="1:9" x14ac:dyDescent="0.2">
      <c r="B62" s="136"/>
      <c r="E62" s="20"/>
      <c r="F62" s="197"/>
      <c r="G62" s="156"/>
    </row>
    <row r="63" spans="1:9" x14ac:dyDescent="0.2">
      <c r="B63" s="136"/>
      <c r="E63" s="20"/>
      <c r="F63" s="197"/>
      <c r="G63" s="156"/>
    </row>
    <row r="64" spans="1:9" x14ac:dyDescent="0.2">
      <c r="B64" s="136"/>
      <c r="E64" s="20"/>
      <c r="F64" s="197"/>
      <c r="G64" s="156"/>
    </row>
    <row r="65" spans="2:7" x14ac:dyDescent="0.2">
      <c r="B65" s="136"/>
      <c r="E65" s="20"/>
      <c r="F65" s="197"/>
      <c r="G65" s="156"/>
    </row>
    <row r="66" spans="2:7" x14ac:dyDescent="0.2">
      <c r="B66" s="136"/>
      <c r="E66" s="20"/>
      <c r="F66" s="197"/>
      <c r="G66" s="156"/>
    </row>
    <row r="67" spans="2:7" x14ac:dyDescent="0.2">
      <c r="B67" s="136"/>
      <c r="E67" s="20"/>
      <c r="F67" s="197"/>
      <c r="G67" s="156"/>
    </row>
    <row r="68" spans="2:7" x14ac:dyDescent="0.2">
      <c r="B68" s="136"/>
      <c r="E68" s="20"/>
      <c r="F68" s="197"/>
      <c r="G68" s="156"/>
    </row>
    <row r="69" spans="2:7" x14ac:dyDescent="0.2">
      <c r="B69" s="136"/>
      <c r="E69" s="20"/>
      <c r="F69" s="197"/>
      <c r="G69" s="156"/>
    </row>
    <row r="70" spans="2:7" x14ac:dyDescent="0.2">
      <c r="B70" s="136"/>
      <c r="E70" s="20"/>
      <c r="F70" s="197"/>
      <c r="G70" s="156"/>
    </row>
    <row r="71" spans="2:7" x14ac:dyDescent="0.2">
      <c r="B71" s="136"/>
      <c r="E71" s="20"/>
      <c r="F71" s="197"/>
      <c r="G71" s="156"/>
    </row>
    <row r="72" spans="2:7" x14ac:dyDescent="0.2">
      <c r="B72" s="136"/>
      <c r="E72" s="20"/>
      <c r="F72" s="197"/>
      <c r="G72" s="156"/>
    </row>
    <row r="73" spans="2:7" x14ac:dyDescent="0.2">
      <c r="B73" s="136"/>
      <c r="E73" s="20"/>
      <c r="F73" s="197"/>
      <c r="G73" s="156"/>
    </row>
    <row r="74" spans="2:7" x14ac:dyDescent="0.2">
      <c r="B74" s="136"/>
      <c r="E74" s="20"/>
      <c r="F74" s="197"/>
      <c r="G74" s="156"/>
    </row>
    <row r="75" spans="2:7" x14ac:dyDescent="0.2">
      <c r="B75" s="136"/>
      <c r="E75" s="20"/>
      <c r="F75" s="197"/>
      <c r="G75" s="156"/>
    </row>
    <row r="76" spans="2:7" x14ac:dyDescent="0.2">
      <c r="B76" s="136"/>
      <c r="E76" s="20"/>
      <c r="F76" s="197"/>
      <c r="G76" s="156"/>
    </row>
    <row r="77" spans="2:7" x14ac:dyDescent="0.2">
      <c r="B77" s="136"/>
      <c r="E77" s="20"/>
      <c r="F77" s="197"/>
      <c r="G77" s="156"/>
    </row>
    <row r="78" spans="2:7" x14ac:dyDescent="0.2">
      <c r="B78" s="136"/>
      <c r="E78" s="20"/>
      <c r="F78" s="197"/>
      <c r="G78" s="156"/>
    </row>
    <row r="79" spans="2:7" x14ac:dyDescent="0.2">
      <c r="B79" s="136"/>
      <c r="E79" s="20"/>
      <c r="F79" s="197"/>
      <c r="G79" s="156"/>
    </row>
    <row r="80" spans="2:7" x14ac:dyDescent="0.2">
      <c r="B80" s="136"/>
      <c r="E80" s="20"/>
      <c r="F80" s="197"/>
      <c r="G80" s="156"/>
    </row>
    <row r="81" spans="2:7" x14ac:dyDescent="0.2">
      <c r="B81" s="136"/>
      <c r="E81" s="20"/>
      <c r="F81" s="197"/>
      <c r="G81" s="156"/>
    </row>
    <row r="82" spans="2:7" x14ac:dyDescent="0.2">
      <c r="B82" s="136"/>
      <c r="E82" s="20"/>
      <c r="F82" s="197"/>
      <c r="G82" s="156"/>
    </row>
    <row r="83" spans="2:7" x14ac:dyDescent="0.2">
      <c r="B83" s="136"/>
      <c r="E83" s="20"/>
      <c r="F83" s="197"/>
      <c r="G83" s="156"/>
    </row>
    <row r="84" spans="2:7" x14ac:dyDescent="0.2">
      <c r="B84" s="136"/>
      <c r="E84" s="20"/>
      <c r="F84" s="197"/>
      <c r="G84" s="156"/>
    </row>
    <row r="85" spans="2:7" x14ac:dyDescent="0.2">
      <c r="B85" s="136"/>
      <c r="E85" s="20"/>
      <c r="F85" s="197"/>
      <c r="G85" s="156"/>
    </row>
    <row r="86" spans="2:7" x14ac:dyDescent="0.2">
      <c r="B86" s="136"/>
      <c r="E86" s="20"/>
      <c r="F86" s="197"/>
      <c r="G86" s="156"/>
    </row>
    <row r="87" spans="2:7" x14ac:dyDescent="0.2">
      <c r="B87" s="136"/>
      <c r="E87" s="20"/>
      <c r="F87" s="197"/>
      <c r="G87" s="156"/>
    </row>
    <row r="88" spans="2:7" x14ac:dyDescent="0.2">
      <c r="B88" s="136"/>
      <c r="E88" s="20"/>
      <c r="F88" s="197"/>
      <c r="G88" s="156"/>
    </row>
    <row r="89" spans="2:7" x14ac:dyDescent="0.2">
      <c r="B89" s="136"/>
      <c r="E89" s="20"/>
      <c r="F89" s="197"/>
      <c r="G89" s="156"/>
    </row>
    <row r="90" spans="2:7" x14ac:dyDescent="0.2">
      <c r="B90" s="136"/>
      <c r="E90" s="20"/>
      <c r="F90" s="197"/>
      <c r="G90" s="156"/>
    </row>
    <row r="91" spans="2:7" x14ac:dyDescent="0.2">
      <c r="B91" s="136"/>
      <c r="E91" s="20"/>
      <c r="F91" s="197"/>
      <c r="G91" s="156"/>
    </row>
    <row r="92" spans="2:7" x14ac:dyDescent="0.2">
      <c r="B92" s="136"/>
      <c r="E92" s="20"/>
      <c r="F92" s="197"/>
      <c r="G92" s="156"/>
    </row>
    <row r="93" spans="2:7" x14ac:dyDescent="0.2">
      <c r="B93" s="136"/>
      <c r="E93" s="20"/>
      <c r="F93" s="197"/>
      <c r="G93" s="156"/>
    </row>
    <row r="94" spans="2:7" x14ac:dyDescent="0.2">
      <c r="B94" s="136"/>
      <c r="E94" s="20"/>
      <c r="F94" s="197"/>
      <c r="G94" s="156"/>
    </row>
    <row r="95" spans="2:7" x14ac:dyDescent="0.2">
      <c r="B95" s="136"/>
      <c r="E95" s="20"/>
      <c r="F95" s="197"/>
      <c r="G95" s="156"/>
    </row>
    <row r="96" spans="2:7" x14ac:dyDescent="0.2">
      <c r="B96" s="136"/>
      <c r="E96" s="20"/>
      <c r="F96" s="197"/>
      <c r="G96" s="156"/>
    </row>
    <row r="97" spans="2:7" x14ac:dyDescent="0.2">
      <c r="B97" s="136"/>
      <c r="E97" s="20"/>
      <c r="F97" s="197"/>
      <c r="G97" s="156"/>
    </row>
    <row r="98" spans="2:7" x14ac:dyDescent="0.2">
      <c r="B98" s="136"/>
      <c r="E98" s="20"/>
      <c r="F98" s="197"/>
      <c r="G98" s="156"/>
    </row>
    <row r="99" spans="2:7" x14ac:dyDescent="0.2">
      <c r="B99" s="136"/>
      <c r="E99" s="20"/>
      <c r="F99" s="197"/>
      <c r="G99" s="156"/>
    </row>
    <row r="100" spans="2:7" x14ac:dyDescent="0.2">
      <c r="B100" s="136"/>
      <c r="E100" s="20"/>
      <c r="F100" s="197"/>
      <c r="G100" s="156"/>
    </row>
    <row r="101" spans="2:7" x14ac:dyDescent="0.2">
      <c r="B101" s="136"/>
      <c r="E101" s="20"/>
      <c r="F101" s="197"/>
      <c r="G101" s="156"/>
    </row>
    <row r="102" spans="2:7" x14ac:dyDescent="0.2">
      <c r="B102" s="136"/>
      <c r="E102" s="20"/>
      <c r="F102" s="197"/>
      <c r="G102" s="156"/>
    </row>
    <row r="103" spans="2:7" x14ac:dyDescent="0.2">
      <c r="B103" s="136"/>
      <c r="E103" s="20"/>
      <c r="F103" s="197"/>
      <c r="G103" s="156"/>
    </row>
    <row r="104" spans="2:7" x14ac:dyDescent="0.2">
      <c r="B104" s="136"/>
      <c r="E104" s="20"/>
      <c r="F104" s="197"/>
      <c r="G104" s="156"/>
    </row>
    <row r="105" spans="2:7" x14ac:dyDescent="0.2">
      <c r="B105" s="136"/>
      <c r="E105" s="20"/>
      <c r="F105" s="197"/>
      <c r="G105" s="156"/>
    </row>
    <row r="106" spans="2:7" x14ac:dyDescent="0.2">
      <c r="B106" s="136"/>
      <c r="E106" s="20"/>
      <c r="F106" s="197"/>
      <c r="G106" s="156"/>
    </row>
    <row r="107" spans="2:7" x14ac:dyDescent="0.2">
      <c r="B107" s="136"/>
      <c r="E107" s="20"/>
      <c r="F107" s="197"/>
      <c r="G107" s="156"/>
    </row>
    <row r="108" spans="2:7" x14ac:dyDescent="0.2">
      <c r="B108" s="136"/>
      <c r="E108" s="20"/>
      <c r="F108" s="197"/>
      <c r="G108" s="156"/>
    </row>
    <row r="109" spans="2:7" x14ac:dyDescent="0.2">
      <c r="B109" s="136"/>
      <c r="E109" s="20"/>
      <c r="F109" s="197"/>
      <c r="G109" s="156"/>
    </row>
    <row r="110" spans="2:7" x14ac:dyDescent="0.2">
      <c r="B110" s="136"/>
      <c r="E110" s="20"/>
      <c r="F110" s="197"/>
      <c r="G110" s="156"/>
    </row>
    <row r="111" spans="2:7" x14ac:dyDescent="0.2">
      <c r="B111" s="136"/>
      <c r="E111" s="20"/>
      <c r="F111" s="197"/>
      <c r="G111" s="156"/>
    </row>
    <row r="112" spans="2:7" x14ac:dyDescent="0.2">
      <c r="B112" s="136"/>
      <c r="E112" s="20"/>
      <c r="F112" s="197"/>
      <c r="G112" s="156"/>
    </row>
  </sheetData>
  <mergeCells count="2">
    <mergeCell ref="B2:F2"/>
    <mergeCell ref="B8:F8"/>
  </mergeCells>
  <pageMargins left="0.7" right="0.7" top="0.75" bottom="0.75" header="0.3" footer="0.3"/>
  <pageSetup orientation="portrait" r:id="rId1"/>
  <ignoredErrors>
    <ignoredError sqref="F11:F54" calculatedColumn="1"/>
  </ignoredError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N355"/>
  <sheetViews>
    <sheetView zoomScale="70" zoomScaleNormal="70" workbookViewId="0">
      <selection activeCell="C14" sqref="C14:H14"/>
    </sheetView>
  </sheetViews>
  <sheetFormatPr defaultRowHeight="15" x14ac:dyDescent="0.2"/>
  <cols>
    <col min="1" max="1" width="5.33203125" customWidth="1"/>
    <col min="2" max="2" width="16.44140625" customWidth="1"/>
    <col min="3" max="3" width="46.77734375" customWidth="1"/>
    <col min="4" max="4" width="9.21875" customWidth="1"/>
    <col min="5" max="5" width="16.33203125" customWidth="1"/>
    <col min="6" max="6" width="50.5546875" customWidth="1"/>
    <col min="7" max="7" width="23.5546875" customWidth="1"/>
    <col min="8" max="8" width="17.88671875" bestFit="1" customWidth="1"/>
  </cols>
  <sheetData>
    <row r="2" spans="1:14" ht="41.25" customHeight="1" thickBot="1" x14ac:dyDescent="0.25">
      <c r="B2" s="490" t="s">
        <v>1033</v>
      </c>
      <c r="C2" s="490"/>
      <c r="D2" s="490"/>
      <c r="E2" s="490"/>
      <c r="F2" s="490"/>
      <c r="G2" s="490"/>
      <c r="H2" s="490"/>
    </row>
    <row r="3" spans="1:14" ht="22.5" customHeight="1" thickBot="1" x14ac:dyDescent="0.3">
      <c r="B3" s="208" t="s">
        <v>1005</v>
      </c>
      <c r="C3" s="501" t="s">
        <v>1010</v>
      </c>
      <c r="D3" s="501"/>
      <c r="E3" s="501"/>
      <c r="F3" s="501"/>
      <c r="G3" s="501"/>
      <c r="H3" s="502"/>
    </row>
    <row r="4" spans="1:14" s="191" customFormat="1" ht="18" customHeight="1" x14ac:dyDescent="0.3">
      <c r="A4" s="207" t="str">
        <f>B24</f>
        <v/>
      </c>
      <c r="B4" s="209" t="str" cm="1">
        <f t="array" ref="B4">_xlfn.UNIQUE(_xlfn._xlws.FILTER(B24:B100, COUNTIF(B24:B100,B24:B100)&gt;1))</f>
        <v/>
      </c>
      <c r="C4" s="491" t="str">
        <f>IF(B4="","",INDEX(Structure_Tbl[STRUCTURE NO.],MATCH(B4,Structure_Tbl[CATEGORY NO.],0)))</f>
        <v/>
      </c>
      <c r="D4" s="491"/>
      <c r="E4" s="491"/>
      <c r="F4" s="491"/>
      <c r="G4" s="491"/>
      <c r="H4" s="492"/>
      <c r="I4" s="198"/>
      <c r="J4" s="198"/>
      <c r="K4" s="198"/>
      <c r="L4" s="198"/>
      <c r="M4" s="198"/>
      <c r="N4" s="198"/>
    </row>
    <row r="5" spans="1:14" ht="18" customHeight="1" x14ac:dyDescent="0.3">
      <c r="B5" s="210"/>
      <c r="C5" s="493" t="str">
        <f>IF(B5="","",INDEX(Structure_Tbl[STRUCTURE NO.],MATCH(B5,Structure_Tbl[CATEGORY NO.],0)))</f>
        <v/>
      </c>
      <c r="D5" s="494"/>
      <c r="E5" s="494"/>
      <c r="F5" s="494"/>
      <c r="G5" s="494"/>
      <c r="H5" s="495"/>
      <c r="I5" s="198"/>
      <c r="J5" s="198"/>
      <c r="K5" s="198"/>
      <c r="L5" s="198"/>
      <c r="M5" s="198"/>
      <c r="N5" s="198"/>
    </row>
    <row r="6" spans="1:14" ht="18" customHeight="1" x14ac:dyDescent="0.3">
      <c r="B6" s="211"/>
      <c r="C6" s="496" t="str">
        <f>IF(B6="","",INDEX(Structure_Tbl[STRUCTURE NO.],MATCH(B6,Structure_Tbl[CATEGORY NO.],0)))</f>
        <v/>
      </c>
      <c r="D6" s="496"/>
      <c r="E6" s="496"/>
      <c r="F6" s="496"/>
      <c r="G6" s="496"/>
      <c r="H6" s="497"/>
      <c r="I6" s="198"/>
      <c r="J6" s="198"/>
      <c r="K6" s="198"/>
      <c r="L6" s="198"/>
      <c r="M6" s="198"/>
      <c r="N6" s="198"/>
    </row>
    <row r="7" spans="1:14" ht="18" customHeight="1" x14ac:dyDescent="0.3">
      <c r="B7" s="210"/>
      <c r="C7" s="494" t="str">
        <f>IF(B7="","",INDEX(Structure_Tbl[STRUCTURE NO.],MATCH(B7,Structure_Tbl[CATEGORY NO.],0)))</f>
        <v/>
      </c>
      <c r="D7" s="494"/>
      <c r="E7" s="494"/>
      <c r="F7" s="494"/>
      <c r="G7" s="494"/>
      <c r="H7" s="495"/>
      <c r="I7" s="198"/>
      <c r="J7" s="198"/>
      <c r="K7" s="198"/>
      <c r="L7" s="198"/>
      <c r="M7" s="198"/>
      <c r="N7" s="198"/>
    </row>
    <row r="8" spans="1:14" ht="18" customHeight="1" x14ac:dyDescent="0.3">
      <c r="B8" s="211"/>
      <c r="C8" s="496" t="str">
        <f>IF(B8="","",INDEX(Structure_Tbl[STRUCTURE NO.],MATCH(B8,Structure_Tbl[CATEGORY NO.],0)))</f>
        <v/>
      </c>
      <c r="D8" s="496"/>
      <c r="E8" s="496"/>
      <c r="F8" s="496"/>
      <c r="G8" s="496"/>
      <c r="H8" s="497"/>
      <c r="I8" s="198"/>
      <c r="J8" s="198"/>
      <c r="K8" s="198"/>
      <c r="L8" s="198"/>
      <c r="M8" s="198"/>
      <c r="N8" s="198"/>
    </row>
    <row r="9" spans="1:14" ht="18" customHeight="1" x14ac:dyDescent="0.3">
      <c r="B9" s="210"/>
      <c r="C9" s="494" t="str">
        <f>IF(B9="","",INDEX(Structure_Tbl[STRUCTURE NO.],MATCH(B9,Structure_Tbl[CATEGORY NO.],0)))</f>
        <v/>
      </c>
      <c r="D9" s="494"/>
      <c r="E9" s="494"/>
      <c r="F9" s="494"/>
      <c r="G9" s="494"/>
      <c r="H9" s="495"/>
      <c r="I9" s="198"/>
      <c r="J9" s="198"/>
      <c r="K9" s="198"/>
      <c r="L9" s="198"/>
      <c r="M9" s="198"/>
      <c r="N9" s="198"/>
    </row>
    <row r="10" spans="1:14" ht="18" customHeight="1" x14ac:dyDescent="0.3">
      <c r="B10" s="211"/>
      <c r="C10" s="496" t="str">
        <f>IF(B10="","",INDEX(Structure_Tbl[STRUCTURE NO.],MATCH(B10,Structure_Tbl[CATEGORY NO.],0)))</f>
        <v/>
      </c>
      <c r="D10" s="496"/>
      <c r="E10" s="496"/>
      <c r="F10" s="496"/>
      <c r="G10" s="496"/>
      <c r="H10" s="497"/>
      <c r="I10" s="198"/>
      <c r="J10" s="198"/>
      <c r="K10" s="198"/>
      <c r="L10" s="198"/>
      <c r="M10" s="198"/>
      <c r="N10" s="198"/>
    </row>
    <row r="11" spans="1:14" ht="18" customHeight="1" x14ac:dyDescent="0.3">
      <c r="B11" s="210"/>
      <c r="C11" s="494" t="str">
        <f>IF(B11="","",INDEX(Structure_Tbl[STRUCTURE NO.],MATCH(B11,Structure_Tbl[CATEGORY NO.],0)))</f>
        <v/>
      </c>
      <c r="D11" s="494"/>
      <c r="E11" s="494"/>
      <c r="F11" s="494"/>
      <c r="G11" s="494"/>
      <c r="H11" s="495"/>
      <c r="I11" s="166"/>
      <c r="J11" s="166"/>
    </row>
    <row r="12" spans="1:14" ht="18" customHeight="1" x14ac:dyDescent="0.3">
      <c r="B12" s="211"/>
      <c r="C12" s="496" t="str">
        <f>IF(B12="","",INDEX(Structure_Tbl[STRUCTURE NO.],MATCH(B12,Structure_Tbl[CATEGORY NO.],0)))</f>
        <v/>
      </c>
      <c r="D12" s="496"/>
      <c r="E12" s="496"/>
      <c r="F12" s="496"/>
      <c r="G12" s="496"/>
      <c r="H12" s="497"/>
      <c r="I12" s="166"/>
      <c r="J12" s="166"/>
    </row>
    <row r="13" spans="1:14" s="24" customFormat="1" ht="18" customHeight="1" x14ac:dyDescent="0.3">
      <c r="B13" s="212"/>
      <c r="C13" s="494" t="str">
        <f>IF(B13="","",INDEX(Structure_Tbl[STRUCTURE NO.],MATCH(B13,Structure_Tbl[CATEGORY NO.],0)))</f>
        <v/>
      </c>
      <c r="D13" s="494"/>
      <c r="E13" s="494"/>
      <c r="F13" s="494"/>
      <c r="G13" s="494"/>
      <c r="H13" s="495"/>
      <c r="I13" s="199"/>
      <c r="J13" s="199"/>
      <c r="K13" s="199"/>
      <c r="L13" s="199"/>
      <c r="M13" s="199"/>
      <c r="N13" s="199"/>
    </row>
    <row r="14" spans="1:14" ht="18" customHeight="1" x14ac:dyDescent="0.3">
      <c r="B14" s="213"/>
      <c r="C14" s="496" t="str">
        <f>IF(B14="","",INDEX(Structure_Tbl[STRUCTURE NO.],MATCH(B14,Structure_Tbl[CATEGORY NO.],0)))</f>
        <v/>
      </c>
      <c r="D14" s="496"/>
      <c r="E14" s="496"/>
      <c r="F14" s="496"/>
      <c r="G14" s="496"/>
      <c r="H14" s="497"/>
      <c r="I14" s="199"/>
      <c r="J14" s="199"/>
      <c r="K14" s="199"/>
      <c r="L14" s="199"/>
      <c r="M14" s="199"/>
      <c r="N14" s="199"/>
    </row>
    <row r="15" spans="1:14" ht="18" customHeight="1" x14ac:dyDescent="0.3">
      <c r="B15" s="214"/>
      <c r="C15" s="494" t="str">
        <f>IF(B15="","",INDEX(Structure_Tbl[STRUCTURE NO.],MATCH(B15,Structure_Tbl[CATEGORY NO.],0)))</f>
        <v/>
      </c>
      <c r="D15" s="494"/>
      <c r="E15" s="494"/>
      <c r="F15" s="494"/>
      <c r="G15" s="494"/>
      <c r="H15" s="495"/>
      <c r="I15" s="199"/>
      <c r="J15" s="199"/>
      <c r="K15" s="199"/>
      <c r="L15" s="199"/>
      <c r="M15" s="199"/>
      <c r="N15" s="199"/>
    </row>
    <row r="16" spans="1:14" ht="18" customHeight="1" x14ac:dyDescent="0.3">
      <c r="B16" s="213"/>
      <c r="C16" s="496" t="str">
        <f>IF(B16="","",INDEX(Structure_Tbl[STRUCTURE NO.],MATCH(B16,Structure_Tbl[CATEGORY NO.],0)))</f>
        <v/>
      </c>
      <c r="D16" s="496"/>
      <c r="E16" s="496"/>
      <c r="F16" s="496"/>
      <c r="G16" s="496"/>
      <c r="H16" s="497"/>
      <c r="I16" s="199"/>
      <c r="J16" s="199"/>
      <c r="K16" s="199"/>
      <c r="L16" s="199"/>
      <c r="M16" s="199"/>
      <c r="N16" s="199"/>
    </row>
    <row r="17" spans="1:14" ht="18" customHeight="1" x14ac:dyDescent="0.3">
      <c r="B17" s="215"/>
      <c r="C17" s="503" t="str">
        <f>IF(B17="","",INDEX(Structure_Tbl[STRUCTURE NO.],MATCH(B17,Structure_Tbl[CATEGORY NO.],0)))</f>
        <v/>
      </c>
      <c r="D17" s="503"/>
      <c r="E17" s="503"/>
      <c r="F17" s="503"/>
      <c r="G17" s="503"/>
      <c r="H17" s="504"/>
      <c r="I17" s="199"/>
      <c r="J17" s="199"/>
      <c r="K17" s="199"/>
      <c r="L17" s="199"/>
      <c r="M17" s="199"/>
      <c r="N17" s="199"/>
    </row>
    <row r="18" spans="1:14" ht="18" customHeight="1" x14ac:dyDescent="0.3">
      <c r="B18" s="213"/>
      <c r="C18" s="498" t="str">
        <f>IF(B18="","",INDEX(Structure_Tbl[STRUCTURE NO.],MATCH(B18,Structure_Tbl[CATEGORY NO.],0)))</f>
        <v/>
      </c>
      <c r="D18" s="496"/>
      <c r="E18" s="496"/>
      <c r="F18" s="496"/>
      <c r="G18" s="496"/>
      <c r="H18" s="497"/>
      <c r="I18" s="199"/>
      <c r="J18" s="199"/>
      <c r="K18" s="199"/>
      <c r="L18" s="199"/>
      <c r="M18" s="199"/>
      <c r="N18" s="199"/>
    </row>
    <row r="19" spans="1:14" ht="18" customHeight="1" thickBot="1" x14ac:dyDescent="0.35">
      <c r="B19" s="216"/>
      <c r="C19" s="499" t="str">
        <f>IF(B19="","",INDEX(Structure_Tbl[STRUCTURE NO.],MATCH(B19,Structure_Tbl[CATEGORY NO.],0)))</f>
        <v/>
      </c>
      <c r="D19" s="499"/>
      <c r="E19" s="499"/>
      <c r="F19" s="499"/>
      <c r="G19" s="499"/>
      <c r="H19" s="500"/>
      <c r="I19" s="199"/>
      <c r="J19" s="199"/>
      <c r="K19" s="199"/>
      <c r="L19" s="199"/>
      <c r="M19" s="199"/>
      <c r="N19" s="199"/>
    </row>
    <row r="20" spans="1:14" ht="15" customHeight="1" x14ac:dyDescent="0.2">
      <c r="B20" s="203"/>
      <c r="C20" s="201"/>
      <c r="D20" s="202"/>
      <c r="E20" s="203"/>
      <c r="H20" s="204"/>
      <c r="I20" s="199"/>
      <c r="J20" s="199"/>
      <c r="K20" s="199"/>
      <c r="L20" s="199"/>
      <c r="M20" s="199"/>
      <c r="N20" s="199"/>
    </row>
    <row r="21" spans="1:14" ht="15" customHeight="1" x14ac:dyDescent="0.2"/>
    <row r="22" spans="1:14" ht="26.25" customHeight="1" x14ac:dyDescent="0.2">
      <c r="B22" s="206" t="s">
        <v>1003</v>
      </c>
      <c r="C22" s="205"/>
      <c r="D22" s="205"/>
      <c r="E22" s="205"/>
      <c r="F22" s="205"/>
      <c r="G22" s="205"/>
      <c r="H22" s="205"/>
    </row>
    <row r="23" spans="1:14" ht="33" customHeight="1" x14ac:dyDescent="0.2">
      <c r="B23" s="200" t="s">
        <v>1005</v>
      </c>
      <c r="C23" s="174" t="s">
        <v>1004</v>
      </c>
      <c r="D23" s="174" t="s">
        <v>1006</v>
      </c>
      <c r="E23" s="174" t="s">
        <v>1007</v>
      </c>
      <c r="F23" s="173" t="s">
        <v>1008</v>
      </c>
      <c r="G23" s="174" t="s">
        <v>965</v>
      </c>
      <c r="H23" s="175" t="s">
        <v>800</v>
      </c>
    </row>
    <row r="24" spans="1:14" x14ac:dyDescent="0.2">
      <c r="A24" s="154">
        <v>1</v>
      </c>
      <c r="B24" s="136" t="str">
        <f>IFERROR(INDEX(BI_TBL[CAT ID],MATCH(Structure_Tbl[[#This Row],[LINE NO.]],BI_TBL[Line '#],0)),"")</f>
        <v/>
      </c>
      <c r="C24" t="str">
        <f>IFERROR(INDEX(BI_TBL[CE Category Description],MATCH(Structure_Tbl[[#This Row],[LINE NO.]],BI_TBL[Line '#],0)),"")</f>
        <v/>
      </c>
      <c r="D24" s="158" t="str" cm="1">
        <f t="array" ref="D24">IFERROR(SMALL(IF(BI_TBL[STRUCTURES]=2,BI_TBL[Line '#]),A24), "")</f>
        <v/>
      </c>
      <c r="E24" s="17" t="str">
        <f>IFERROR(INDEX(BI_TBL[Item '#],MATCH(Structure_Tbl[[#This Row],[LINE NO.]],BI_TBL[Line '#],0)),"")</f>
        <v/>
      </c>
      <c r="F24" t="str">
        <f>IFERROR(INDEX(BI_TBL[Item Description],MATCH(Structure_Tbl[[#This Row],[LINE NO.]],BI_TBL[Line '#],0)),"")</f>
        <v/>
      </c>
      <c r="G24" s="19" t="str">
        <f>IFERROR(INDEX(BI_TBL[Item Total],MATCH(Structure_Tbl[[#This Row],[LINE NO.]],BI_TBL[Line '#],0)),"")</f>
        <v/>
      </c>
    </row>
    <row r="25" spans="1:14" x14ac:dyDescent="0.2">
      <c r="A25" s="154">
        <v>2</v>
      </c>
      <c r="B25" s="136" t="str">
        <f>IFERROR(INDEX(BI_TBL[CAT ID],MATCH(Structure_Tbl[[#This Row],[LINE NO.]],BI_TBL[Line '#],0)),"")</f>
        <v/>
      </c>
      <c r="C25" t="str">
        <f>IFERROR(INDEX(BI_TBL[CE Category Description],MATCH(Structure_Tbl[[#This Row],[LINE NO.]],BI_TBL[Line '#],0)),"")</f>
        <v/>
      </c>
      <c r="D25" s="158" t="str">
        <f t="array" ref="D25">IFERROR(SMALL(IF(BI_TBL[STRUCTURES]=2,BI_TBL[Line '#]),A25), "")</f>
        <v/>
      </c>
      <c r="E25" s="17" t="str">
        <f>IFERROR(INDEX(BI_TBL[Item '#],MATCH(Structure_Tbl[[#This Row],[LINE NO.]],BI_TBL[Line '#],0)),"")</f>
        <v/>
      </c>
      <c r="F25" t="str">
        <f>IFERROR(INDEX(BI_TBL[Item Description],MATCH(Structure_Tbl[[#This Row],[LINE NO.]],BI_TBL[Line '#],0)),"")</f>
        <v/>
      </c>
      <c r="G25" s="19" t="str">
        <f>IFERROR(INDEX(BI_TBL[Item Total],MATCH(Structure_Tbl[[#This Row],[LINE NO.]],BI_TBL[Line '#],0)),"")</f>
        <v/>
      </c>
    </row>
    <row r="26" spans="1:14" x14ac:dyDescent="0.2">
      <c r="A26" s="154">
        <v>3</v>
      </c>
      <c r="B26" s="136" t="str">
        <f>IFERROR(INDEX(BI_TBL[CAT ID],MATCH(Structure_Tbl[[#This Row],[LINE NO.]],BI_TBL[Line '#],0)),"")</f>
        <v/>
      </c>
      <c r="C26" t="str">
        <f>IFERROR(INDEX(BI_TBL[CE Category Description],MATCH(Structure_Tbl[[#This Row],[LINE NO.]],BI_TBL[Line '#],0)),"")</f>
        <v/>
      </c>
      <c r="D26" s="158" t="str">
        <f t="array" ref="D26">IFERROR(SMALL(IF(BI_TBL[STRUCTURES]=2,BI_TBL[Line '#]),A26), "")</f>
        <v/>
      </c>
      <c r="E26" s="17" t="str">
        <f>IFERROR(INDEX(BI_TBL[Item '#],MATCH(Structure_Tbl[[#This Row],[LINE NO.]],BI_TBL[Line '#],0)),"")</f>
        <v/>
      </c>
      <c r="F26" t="str">
        <f>IFERROR(INDEX(BI_TBL[Item Description],MATCH(Structure_Tbl[[#This Row],[LINE NO.]],BI_TBL[Line '#],0)),"")</f>
        <v/>
      </c>
      <c r="G26" s="19" t="str">
        <f>IFERROR(INDEX(BI_TBL[Item Total],MATCH(Structure_Tbl[[#This Row],[LINE NO.]],BI_TBL[Line '#],0)),"")</f>
        <v/>
      </c>
    </row>
    <row r="27" spans="1:14" x14ac:dyDescent="0.2">
      <c r="A27" s="154">
        <v>4</v>
      </c>
      <c r="B27" s="136" t="str">
        <f>IFERROR(INDEX(BI_TBL[CAT ID],MATCH(Structure_Tbl[[#This Row],[LINE NO.]],BI_TBL[Line '#],0)),"")</f>
        <v/>
      </c>
      <c r="C27" t="str">
        <f>IFERROR(INDEX(BI_TBL[CE Category Description],MATCH(Structure_Tbl[[#This Row],[LINE NO.]],BI_TBL[Line '#],0)),"")</f>
        <v/>
      </c>
      <c r="D27" s="158" t="str">
        <f t="array" ref="D27">IFERROR(SMALL(IF(BI_TBL[STRUCTURES]=2,BI_TBL[Line '#]),A27), "")</f>
        <v/>
      </c>
      <c r="E27" s="17" t="str">
        <f>IFERROR(INDEX(BI_TBL[Item '#],MATCH(Structure_Tbl[[#This Row],[LINE NO.]],BI_TBL[Line '#],0)),"")</f>
        <v/>
      </c>
      <c r="F27" t="str">
        <f>IFERROR(INDEX(BI_TBL[Item Description],MATCH(Structure_Tbl[[#This Row],[LINE NO.]],BI_TBL[Line '#],0)),"")</f>
        <v/>
      </c>
      <c r="G27" s="19" t="str">
        <f>IFERROR(INDEX(BI_TBL[Item Total],MATCH(Structure_Tbl[[#This Row],[LINE NO.]],BI_TBL[Line '#],0)),"")</f>
        <v/>
      </c>
    </row>
    <row r="28" spans="1:14" x14ac:dyDescent="0.2">
      <c r="A28" s="154">
        <v>5</v>
      </c>
      <c r="B28" s="136" t="str">
        <f>IFERROR(INDEX(BI_TBL[CAT ID],MATCH(Structure_Tbl[[#This Row],[LINE NO.]],BI_TBL[Line '#],0)),"")</f>
        <v/>
      </c>
      <c r="C28" t="str">
        <f>IFERROR(INDEX(BI_TBL[CE Category Description],MATCH(Structure_Tbl[[#This Row],[LINE NO.]],BI_TBL[Line '#],0)),"")</f>
        <v/>
      </c>
      <c r="D28" s="158" t="str">
        <f t="array" ref="D28">IFERROR(SMALL(IF(BI_TBL[STRUCTURES]=2,BI_TBL[Line '#]),A28), "")</f>
        <v/>
      </c>
      <c r="E28" s="17" t="str">
        <f>IFERROR(INDEX(BI_TBL[Item '#],MATCH(Structure_Tbl[[#This Row],[LINE NO.]],BI_TBL[Line '#],0)),"")</f>
        <v/>
      </c>
      <c r="F28" t="str">
        <f>IFERROR(INDEX(BI_TBL[Item Description],MATCH(Structure_Tbl[[#This Row],[LINE NO.]],BI_TBL[Line '#],0)),"")</f>
        <v/>
      </c>
      <c r="G28" s="19" t="str">
        <f>IFERROR(INDEX(BI_TBL[Item Total],MATCH(Structure_Tbl[[#This Row],[LINE NO.]],BI_TBL[Line '#],0)),"")</f>
        <v/>
      </c>
    </row>
    <row r="29" spans="1:14" x14ac:dyDescent="0.2">
      <c r="A29" s="154">
        <v>6</v>
      </c>
      <c r="B29" s="136" t="str">
        <f>IFERROR(INDEX(BI_TBL[CAT ID],MATCH(Structure_Tbl[[#This Row],[LINE NO.]],BI_TBL[Line '#],0)),"")</f>
        <v/>
      </c>
      <c r="C29" t="str">
        <f>IFERROR(INDEX(BI_TBL[CE Category Description],MATCH(Structure_Tbl[[#This Row],[LINE NO.]],BI_TBL[Line '#],0)),"")</f>
        <v/>
      </c>
      <c r="D29" s="158" t="str">
        <f t="array" ref="D29">IFERROR(SMALL(IF(BI_TBL[STRUCTURES]=2,BI_TBL[Line '#]),A29), "")</f>
        <v/>
      </c>
      <c r="E29" s="17" t="str">
        <f>IFERROR(INDEX(BI_TBL[Item '#],MATCH(Structure_Tbl[[#This Row],[LINE NO.]],BI_TBL[Line '#],0)),"")</f>
        <v/>
      </c>
      <c r="F29" t="str">
        <f>IFERROR(INDEX(BI_TBL[Item Description],MATCH(Structure_Tbl[[#This Row],[LINE NO.]],BI_TBL[Line '#],0)),"")</f>
        <v/>
      </c>
      <c r="G29" s="19" t="str">
        <f>IFERROR(INDEX(BI_TBL[Item Total],MATCH(Structure_Tbl[[#This Row],[LINE NO.]],BI_TBL[Line '#],0)),"")</f>
        <v/>
      </c>
    </row>
    <row r="30" spans="1:14" x14ac:dyDescent="0.2">
      <c r="A30" s="154">
        <v>7</v>
      </c>
      <c r="B30" s="136" t="str">
        <f>IFERROR(INDEX(BI_TBL[CAT ID],MATCH(Structure_Tbl[[#This Row],[LINE NO.]],BI_TBL[Line '#],0)),"")</f>
        <v/>
      </c>
      <c r="C30" t="str">
        <f>IFERROR(INDEX(BI_TBL[CE Category Description],MATCH(Structure_Tbl[[#This Row],[LINE NO.]],BI_TBL[Line '#],0)),"")</f>
        <v/>
      </c>
      <c r="D30" s="158" t="str">
        <f t="array" ref="D30">IFERROR(SMALL(IF(BI_TBL[STRUCTURES]=2,BI_TBL[Line '#]),A30), "")</f>
        <v/>
      </c>
      <c r="E30" s="17" t="str">
        <f>IFERROR(INDEX(BI_TBL[Item '#],MATCH(Structure_Tbl[[#This Row],[LINE NO.]],BI_TBL[Line '#],0)),"")</f>
        <v/>
      </c>
      <c r="F30" t="str">
        <f>IFERROR(INDEX(BI_TBL[Item Description],MATCH(Structure_Tbl[[#This Row],[LINE NO.]],BI_TBL[Line '#],0)),"")</f>
        <v/>
      </c>
      <c r="G30" s="19" t="str">
        <f>IFERROR(INDEX(BI_TBL[Item Total],MATCH(Structure_Tbl[[#This Row],[LINE NO.]],BI_TBL[Line '#],0)),"")</f>
        <v/>
      </c>
    </row>
    <row r="31" spans="1:14" x14ac:dyDescent="0.2">
      <c r="A31" s="154">
        <v>8</v>
      </c>
      <c r="B31" s="136" t="str">
        <f>IFERROR(INDEX(BI_TBL[CAT ID],MATCH(Structure_Tbl[[#This Row],[LINE NO.]],BI_TBL[Line '#],0)),"")</f>
        <v/>
      </c>
      <c r="C31" t="str">
        <f>IFERROR(INDEX(BI_TBL[CE Category Description],MATCH(Structure_Tbl[[#This Row],[LINE NO.]],BI_TBL[Line '#],0)),"")</f>
        <v/>
      </c>
      <c r="D31" s="158" t="str">
        <f t="array" ref="D31">IFERROR(SMALL(IF(BI_TBL[STRUCTURES]=2,BI_TBL[Line '#]),A31), "")</f>
        <v/>
      </c>
      <c r="E31" s="17" t="str">
        <f>IFERROR(INDEX(BI_TBL[Item '#],MATCH(Structure_Tbl[[#This Row],[LINE NO.]],BI_TBL[Line '#],0)),"")</f>
        <v/>
      </c>
      <c r="F31" t="str">
        <f>IFERROR(INDEX(BI_TBL[Item Description],MATCH(Structure_Tbl[[#This Row],[LINE NO.]],BI_TBL[Line '#],0)),"")</f>
        <v/>
      </c>
      <c r="G31" s="19" t="str">
        <f>IFERROR(INDEX(BI_TBL[Item Total],MATCH(Structure_Tbl[[#This Row],[LINE NO.]],BI_TBL[Line '#],0)),"")</f>
        <v/>
      </c>
    </row>
    <row r="32" spans="1:14" x14ac:dyDescent="0.2">
      <c r="A32" s="154">
        <v>9</v>
      </c>
      <c r="B32" s="136" t="str">
        <f>IFERROR(INDEX(BI_TBL[CAT ID],MATCH(Structure_Tbl[[#This Row],[LINE NO.]],BI_TBL[Line '#],0)),"")</f>
        <v/>
      </c>
      <c r="C32" t="str">
        <f>IFERROR(INDEX(BI_TBL[CE Category Description],MATCH(Structure_Tbl[[#This Row],[LINE NO.]],BI_TBL[Line '#],0)),"")</f>
        <v/>
      </c>
      <c r="D32" s="158" t="str">
        <f t="array" ref="D32">IFERROR(SMALL(IF(BI_TBL[STRUCTURES]=2,BI_TBL[Line '#]),A32), "")</f>
        <v/>
      </c>
      <c r="E32" s="17" t="str">
        <f>IFERROR(INDEX(BI_TBL[Item '#],MATCH(Structure_Tbl[[#This Row],[LINE NO.]],BI_TBL[Line '#],0)),"")</f>
        <v/>
      </c>
      <c r="F32" t="str">
        <f>IFERROR(INDEX(BI_TBL[Item Description],MATCH(Structure_Tbl[[#This Row],[LINE NO.]],BI_TBL[Line '#],0)),"")</f>
        <v/>
      </c>
      <c r="G32" s="19" t="str">
        <f>IFERROR(INDEX(BI_TBL[Item Total],MATCH(Structure_Tbl[[#This Row],[LINE NO.]],BI_TBL[Line '#],0)),"")</f>
        <v/>
      </c>
    </row>
    <row r="33" spans="1:7" x14ac:dyDescent="0.2">
      <c r="A33" s="154">
        <v>10</v>
      </c>
      <c r="B33" s="136" t="str">
        <f>IFERROR(INDEX(BI_TBL[CAT ID],MATCH(Structure_Tbl[[#This Row],[LINE NO.]],BI_TBL[Line '#],0)),"")</f>
        <v/>
      </c>
      <c r="C33" t="str">
        <f>IFERROR(INDEX(BI_TBL[CE Category Description],MATCH(Structure_Tbl[[#This Row],[LINE NO.]],BI_TBL[Line '#],0)),"")</f>
        <v/>
      </c>
      <c r="D33" s="158" t="str">
        <f t="array" ref="D33">IFERROR(SMALL(IF(BI_TBL[STRUCTURES]=2,BI_TBL[Line '#]),A33), "")</f>
        <v/>
      </c>
      <c r="E33" s="17" t="str">
        <f>IFERROR(INDEX(BI_TBL[Item '#],MATCH(Structure_Tbl[[#This Row],[LINE NO.]],BI_TBL[Line '#],0)),"")</f>
        <v/>
      </c>
      <c r="F33" t="str">
        <f>IFERROR(INDEX(BI_TBL[Item Description],MATCH(Structure_Tbl[[#This Row],[LINE NO.]],BI_TBL[Line '#],0)),"")</f>
        <v/>
      </c>
      <c r="G33" s="19" t="str">
        <f>IFERROR(INDEX(BI_TBL[Item Total],MATCH(Structure_Tbl[[#This Row],[LINE NO.]],BI_TBL[Line '#],0)),"")</f>
        <v/>
      </c>
    </row>
    <row r="34" spans="1:7" x14ac:dyDescent="0.2">
      <c r="A34" s="154">
        <v>11</v>
      </c>
      <c r="B34" s="136" t="str">
        <f>IFERROR(INDEX(BI_TBL[CAT ID],MATCH(Structure_Tbl[[#This Row],[LINE NO.]],BI_TBL[Line '#],0)),"")</f>
        <v/>
      </c>
      <c r="C34" t="str">
        <f>IFERROR(INDEX(BI_TBL[CE Category Description],MATCH(Structure_Tbl[[#This Row],[LINE NO.]],BI_TBL[Line '#],0)),"")</f>
        <v/>
      </c>
      <c r="D34" s="158" t="str">
        <f t="array" ref="D34">IFERROR(SMALL(IF(BI_TBL[STRUCTURES]=2,BI_TBL[Line '#]),A34), "")</f>
        <v/>
      </c>
      <c r="E34" s="17" t="str">
        <f>IFERROR(INDEX(BI_TBL[Item '#],MATCH(Structure_Tbl[[#This Row],[LINE NO.]],BI_TBL[Line '#],0)),"")</f>
        <v/>
      </c>
      <c r="F34" t="str">
        <f>IFERROR(INDEX(BI_TBL[Item Description],MATCH(Structure_Tbl[[#This Row],[LINE NO.]],BI_TBL[Line '#],0)),"")</f>
        <v/>
      </c>
      <c r="G34" s="19" t="str">
        <f>IFERROR(INDEX(BI_TBL[Item Total],MATCH(Structure_Tbl[[#This Row],[LINE NO.]],BI_TBL[Line '#],0)),"")</f>
        <v/>
      </c>
    </row>
    <row r="35" spans="1:7" x14ac:dyDescent="0.2">
      <c r="A35" s="154">
        <v>12</v>
      </c>
      <c r="B35" s="136" t="str">
        <f>IFERROR(INDEX(BI_TBL[CAT ID],MATCH(Structure_Tbl[[#This Row],[LINE NO.]],BI_TBL[Line '#],0)),"")</f>
        <v/>
      </c>
      <c r="C35" t="str">
        <f>IFERROR(INDEX(BI_TBL[CE Category Description],MATCH(Structure_Tbl[[#This Row],[LINE NO.]],BI_TBL[Line '#],0)),"")</f>
        <v/>
      </c>
      <c r="D35" s="158" t="str">
        <f t="array" ref="D35">IFERROR(SMALL(IF(BI_TBL[STRUCTURES]=2,BI_TBL[Line '#]),A35), "")</f>
        <v/>
      </c>
      <c r="E35" s="17" t="str">
        <f>IFERROR(INDEX(BI_TBL[Item '#],MATCH(Structure_Tbl[[#This Row],[LINE NO.]],BI_TBL[Line '#],0)),"")</f>
        <v/>
      </c>
      <c r="F35" t="str">
        <f>IFERROR(INDEX(BI_TBL[Item Description],MATCH(Structure_Tbl[[#This Row],[LINE NO.]],BI_TBL[Line '#],0)),"")</f>
        <v/>
      </c>
      <c r="G35" s="19" t="str">
        <f>IFERROR(INDEX(BI_TBL[Item Total],MATCH(Structure_Tbl[[#This Row],[LINE NO.]],BI_TBL[Line '#],0)),"")</f>
        <v/>
      </c>
    </row>
    <row r="36" spans="1:7" x14ac:dyDescent="0.2">
      <c r="A36" s="154">
        <v>13</v>
      </c>
      <c r="B36" s="136" t="str">
        <f>IFERROR(INDEX(BI_TBL[CAT ID],MATCH(Structure_Tbl[[#This Row],[LINE NO.]],BI_TBL[Line '#],0)),"")</f>
        <v/>
      </c>
      <c r="C36" t="str">
        <f>IFERROR(INDEX(BI_TBL[CE Category Description],MATCH(Structure_Tbl[[#This Row],[LINE NO.]],BI_TBL[Line '#],0)),"")</f>
        <v/>
      </c>
      <c r="D36" s="158" t="str">
        <f t="array" ref="D36">IFERROR(SMALL(IF(BI_TBL[STRUCTURES]=2,BI_TBL[Line '#]),A36), "")</f>
        <v/>
      </c>
      <c r="E36" s="17" t="str">
        <f>IFERROR(INDEX(BI_TBL[Item '#],MATCH(Structure_Tbl[[#This Row],[LINE NO.]],BI_TBL[Line '#],0)),"")</f>
        <v/>
      </c>
      <c r="F36" t="str">
        <f>IFERROR(INDEX(BI_TBL[Item Description],MATCH(Structure_Tbl[[#This Row],[LINE NO.]],BI_TBL[Line '#],0)),"")</f>
        <v/>
      </c>
      <c r="G36" s="19" t="str">
        <f>IFERROR(INDEX(BI_TBL[Item Total],MATCH(Structure_Tbl[[#This Row],[LINE NO.]],BI_TBL[Line '#],0)),"")</f>
        <v/>
      </c>
    </row>
    <row r="37" spans="1:7" x14ac:dyDescent="0.2">
      <c r="A37" s="154">
        <v>14</v>
      </c>
      <c r="B37" s="136" t="str">
        <f>IFERROR(INDEX(BI_TBL[CAT ID],MATCH(Structure_Tbl[[#This Row],[LINE NO.]],BI_TBL[Line '#],0)),"")</f>
        <v/>
      </c>
      <c r="C37" t="str">
        <f>IFERROR(INDEX(BI_TBL[CE Category Description],MATCH(Structure_Tbl[[#This Row],[LINE NO.]],BI_TBL[Line '#],0)),"")</f>
        <v/>
      </c>
      <c r="D37" s="158" t="str">
        <f t="array" ref="D37">IFERROR(SMALL(IF(BI_TBL[STRUCTURES]=2,BI_TBL[Line '#]),A37), "")</f>
        <v/>
      </c>
      <c r="E37" s="17" t="str">
        <f>IFERROR(INDEX(BI_TBL[Item '#],MATCH(Structure_Tbl[[#This Row],[LINE NO.]],BI_TBL[Line '#],0)),"")</f>
        <v/>
      </c>
      <c r="F37" t="str">
        <f>IFERROR(INDEX(BI_TBL[Item Description],MATCH(Structure_Tbl[[#This Row],[LINE NO.]],BI_TBL[Line '#],0)),"")</f>
        <v/>
      </c>
      <c r="G37" s="19" t="str">
        <f>IFERROR(INDEX(BI_TBL[Item Total],MATCH(Structure_Tbl[[#This Row],[LINE NO.]],BI_TBL[Line '#],0)),"")</f>
        <v/>
      </c>
    </row>
    <row r="38" spans="1:7" x14ac:dyDescent="0.2">
      <c r="A38" s="154">
        <v>15</v>
      </c>
      <c r="B38" s="136" t="str">
        <f>IFERROR(INDEX(BI_TBL[CAT ID],MATCH(Structure_Tbl[[#This Row],[LINE NO.]],BI_TBL[Line '#],0)),"")</f>
        <v/>
      </c>
      <c r="C38" t="str">
        <f>IFERROR(INDEX(BI_TBL[CE Category Description],MATCH(Structure_Tbl[[#This Row],[LINE NO.]],BI_TBL[Line '#],0)),"")</f>
        <v/>
      </c>
      <c r="D38" s="158" t="str">
        <f t="array" ref="D38">IFERROR(SMALL(IF(BI_TBL[STRUCTURES]=2,BI_TBL[Line '#]),A38), "")</f>
        <v/>
      </c>
      <c r="E38" s="17" t="str">
        <f>IFERROR(INDEX(BI_TBL[Item '#],MATCH(Structure_Tbl[[#This Row],[LINE NO.]],BI_TBL[Line '#],0)),"")</f>
        <v/>
      </c>
      <c r="F38" t="str">
        <f>IFERROR(INDEX(BI_TBL[Item Description],MATCH(Structure_Tbl[[#This Row],[LINE NO.]],BI_TBL[Line '#],0)),"")</f>
        <v/>
      </c>
      <c r="G38" s="19" t="str">
        <f>IFERROR(INDEX(BI_TBL[Item Total],MATCH(Structure_Tbl[[#This Row],[LINE NO.]],BI_TBL[Line '#],0)),"")</f>
        <v/>
      </c>
    </row>
    <row r="39" spans="1:7" x14ac:dyDescent="0.2">
      <c r="A39" s="154">
        <v>16</v>
      </c>
      <c r="B39" s="136" t="str">
        <f>IFERROR(INDEX(BI_TBL[CAT ID],MATCH(Structure_Tbl[[#This Row],[LINE NO.]],BI_TBL[Line '#],0)),"")</f>
        <v/>
      </c>
      <c r="C39" t="str">
        <f>IFERROR(INDEX(BI_TBL[CE Category Description],MATCH(Structure_Tbl[[#This Row],[LINE NO.]],BI_TBL[Line '#],0)),"")</f>
        <v/>
      </c>
      <c r="D39" s="158" t="str">
        <f t="array" ref="D39">IFERROR(SMALL(IF(BI_TBL[STRUCTURES]=2,BI_TBL[Line '#]),A39), "")</f>
        <v/>
      </c>
      <c r="E39" s="17" t="str">
        <f>IFERROR(INDEX(BI_TBL[Item '#],MATCH(Structure_Tbl[[#This Row],[LINE NO.]],BI_TBL[Line '#],0)),"")</f>
        <v/>
      </c>
      <c r="F39" t="str">
        <f>IFERROR(INDEX(BI_TBL[Item Description],MATCH(Structure_Tbl[[#This Row],[LINE NO.]],BI_TBL[Line '#],0)),"")</f>
        <v/>
      </c>
      <c r="G39" s="19" t="str">
        <f>IFERROR(INDEX(BI_TBL[Item Total],MATCH(Structure_Tbl[[#This Row],[LINE NO.]],BI_TBL[Line '#],0)),"")</f>
        <v/>
      </c>
    </row>
    <row r="40" spans="1:7" x14ac:dyDescent="0.2">
      <c r="A40" s="154">
        <v>17</v>
      </c>
      <c r="B40" s="136" t="str">
        <f>IFERROR(INDEX(BI_TBL[CAT ID],MATCH(Structure_Tbl[[#This Row],[LINE NO.]],BI_TBL[Line '#],0)),"")</f>
        <v/>
      </c>
      <c r="C40" t="str">
        <f>IFERROR(INDEX(BI_TBL[CE Category Description],MATCH(Structure_Tbl[[#This Row],[LINE NO.]],BI_TBL[Line '#],0)),"")</f>
        <v/>
      </c>
      <c r="D40" s="158" t="str">
        <f t="array" ref="D40">IFERROR(SMALL(IF(BI_TBL[STRUCTURES]=2,BI_TBL[Line '#]),A40), "")</f>
        <v/>
      </c>
      <c r="E40" s="17" t="str">
        <f>IFERROR(INDEX(BI_TBL[Item '#],MATCH(Structure_Tbl[[#This Row],[LINE NO.]],BI_TBL[Line '#],0)),"")</f>
        <v/>
      </c>
      <c r="F40" t="str">
        <f>IFERROR(INDEX(BI_TBL[Item Description],MATCH(Structure_Tbl[[#This Row],[LINE NO.]],BI_TBL[Line '#],0)),"")</f>
        <v/>
      </c>
      <c r="G40" s="19" t="str">
        <f>IFERROR(INDEX(BI_TBL[Item Total],MATCH(Structure_Tbl[[#This Row],[LINE NO.]],BI_TBL[Line '#],0)),"")</f>
        <v/>
      </c>
    </row>
    <row r="41" spans="1:7" x14ac:dyDescent="0.2">
      <c r="A41" s="154">
        <v>18</v>
      </c>
      <c r="B41" s="136" t="str">
        <f>IFERROR(INDEX(BI_TBL[CAT ID],MATCH(Structure_Tbl[[#This Row],[LINE NO.]],BI_TBL[Line '#],0)),"")</f>
        <v/>
      </c>
      <c r="C41" t="str">
        <f>IFERROR(INDEX(BI_TBL[CE Category Description],MATCH(Structure_Tbl[[#This Row],[LINE NO.]],BI_TBL[Line '#],0)),"")</f>
        <v/>
      </c>
      <c r="D41" s="158" t="str">
        <f t="array" ref="D41">IFERROR(SMALL(IF(BI_TBL[STRUCTURES]=2,BI_TBL[Line '#]),A41), "")</f>
        <v/>
      </c>
      <c r="E41" s="17" t="str">
        <f>IFERROR(INDEX(BI_TBL[Item '#],MATCH(Structure_Tbl[[#This Row],[LINE NO.]],BI_TBL[Line '#],0)),"")</f>
        <v/>
      </c>
      <c r="F41" t="str">
        <f>IFERROR(INDEX(BI_TBL[Item Description],MATCH(Structure_Tbl[[#This Row],[LINE NO.]],BI_TBL[Line '#],0)),"")</f>
        <v/>
      </c>
      <c r="G41" s="19" t="str">
        <f>IFERROR(INDEX(BI_TBL[Item Total],MATCH(Structure_Tbl[[#This Row],[LINE NO.]],BI_TBL[Line '#],0)),"")</f>
        <v/>
      </c>
    </row>
    <row r="42" spans="1:7" x14ac:dyDescent="0.2">
      <c r="A42" s="154">
        <v>19</v>
      </c>
      <c r="B42" s="136" t="str">
        <f>IFERROR(INDEX(BI_TBL[CAT ID],MATCH(Structure_Tbl[[#This Row],[LINE NO.]],BI_TBL[Line '#],0)),"")</f>
        <v/>
      </c>
      <c r="C42" t="str">
        <f>IFERROR(INDEX(BI_TBL[CE Category Description],MATCH(Structure_Tbl[[#This Row],[LINE NO.]],BI_TBL[Line '#],0)),"")</f>
        <v/>
      </c>
      <c r="D42" s="158" t="str">
        <f t="array" ref="D42">IFERROR(SMALL(IF(BI_TBL[STRUCTURES]=2,BI_TBL[Line '#]),A42), "")</f>
        <v/>
      </c>
      <c r="E42" s="17" t="str">
        <f>IFERROR(INDEX(BI_TBL[Item '#],MATCH(Structure_Tbl[[#This Row],[LINE NO.]],BI_TBL[Line '#],0)),"")</f>
        <v/>
      </c>
      <c r="F42" t="str">
        <f>IFERROR(INDEX(BI_TBL[Item Description],MATCH(Structure_Tbl[[#This Row],[LINE NO.]],BI_TBL[Line '#],0)),"")</f>
        <v/>
      </c>
      <c r="G42" s="19" t="str">
        <f>IFERROR(INDEX(BI_TBL[Item Total],MATCH(Structure_Tbl[[#This Row],[LINE NO.]],BI_TBL[Line '#],0)),"")</f>
        <v/>
      </c>
    </row>
    <row r="43" spans="1:7" x14ac:dyDescent="0.2">
      <c r="A43" s="154">
        <v>20</v>
      </c>
      <c r="B43" s="136" t="str">
        <f>IFERROR(INDEX(BI_TBL[CAT ID],MATCH(Structure_Tbl[[#This Row],[LINE NO.]],BI_TBL[Line '#],0)),"")</f>
        <v/>
      </c>
      <c r="C43" t="str">
        <f>IFERROR(INDEX(BI_TBL[CE Category Description],MATCH(Structure_Tbl[[#This Row],[LINE NO.]],BI_TBL[Line '#],0)),"")</f>
        <v/>
      </c>
      <c r="D43" s="158" t="str">
        <f t="array" ref="D43">IFERROR(SMALL(IF(BI_TBL[STRUCTURES]=2,BI_TBL[Line '#]),A43), "")</f>
        <v/>
      </c>
      <c r="E43" s="17" t="str">
        <f>IFERROR(INDEX(BI_TBL[Item '#],MATCH(Structure_Tbl[[#This Row],[LINE NO.]],BI_TBL[Line '#],0)),"")</f>
        <v/>
      </c>
      <c r="F43" t="str">
        <f>IFERROR(INDEX(BI_TBL[Item Description],MATCH(Structure_Tbl[[#This Row],[LINE NO.]],BI_TBL[Line '#],0)),"")</f>
        <v/>
      </c>
      <c r="G43" s="19" t="str">
        <f>IFERROR(INDEX(BI_TBL[Item Total],MATCH(Structure_Tbl[[#This Row],[LINE NO.]],BI_TBL[Line '#],0)),"")</f>
        <v/>
      </c>
    </row>
    <row r="44" spans="1:7" x14ac:dyDescent="0.2">
      <c r="A44" s="154">
        <v>21</v>
      </c>
      <c r="B44" s="136" t="str">
        <f>IFERROR(INDEX(BI_TBL[CAT ID],MATCH(Structure_Tbl[[#This Row],[LINE NO.]],BI_TBL[Line '#],0)),"")</f>
        <v/>
      </c>
      <c r="C44" t="str">
        <f>IFERROR(INDEX(BI_TBL[CE Category Description],MATCH(Structure_Tbl[[#This Row],[LINE NO.]],BI_TBL[Line '#],0)),"")</f>
        <v/>
      </c>
      <c r="D44" s="158" t="str">
        <f t="array" ref="D44">IFERROR(SMALL(IF(BI_TBL[STRUCTURES]=2,BI_TBL[Line '#]),A44), "")</f>
        <v/>
      </c>
      <c r="E44" s="17" t="str">
        <f>IFERROR(INDEX(BI_TBL[Item '#],MATCH(Structure_Tbl[[#This Row],[LINE NO.]],BI_TBL[Line '#],0)),"")</f>
        <v/>
      </c>
      <c r="F44" t="str">
        <f>IFERROR(INDEX(BI_TBL[Item Description],MATCH(Structure_Tbl[[#This Row],[LINE NO.]],BI_TBL[Line '#],0)),"")</f>
        <v/>
      </c>
      <c r="G44" s="19" t="str">
        <f>IFERROR(INDEX(BI_TBL[Item Total],MATCH(Structure_Tbl[[#This Row],[LINE NO.]],BI_TBL[Line '#],0)),"")</f>
        <v/>
      </c>
    </row>
    <row r="45" spans="1:7" x14ac:dyDescent="0.2">
      <c r="A45" s="154">
        <v>22</v>
      </c>
      <c r="B45" s="136" t="str">
        <f>IFERROR(INDEX(BI_TBL[CAT ID],MATCH(Structure_Tbl[[#This Row],[LINE NO.]],BI_TBL[Line '#],0)),"")</f>
        <v/>
      </c>
      <c r="C45" t="str">
        <f>IFERROR(INDEX(BI_TBL[CE Category Description],MATCH(Structure_Tbl[[#This Row],[LINE NO.]],BI_TBL[Line '#],0)),"")</f>
        <v/>
      </c>
      <c r="D45" s="158" t="str">
        <f t="array" ref="D45">IFERROR(SMALL(IF(BI_TBL[STRUCTURES]=2,BI_TBL[Line '#]),A45), "")</f>
        <v/>
      </c>
      <c r="E45" s="17" t="str">
        <f>IFERROR(INDEX(BI_TBL[Item '#],MATCH(Structure_Tbl[[#This Row],[LINE NO.]],BI_TBL[Line '#],0)),"")</f>
        <v/>
      </c>
      <c r="F45" t="str">
        <f>IFERROR(INDEX(BI_TBL[Item Description],MATCH(Structure_Tbl[[#This Row],[LINE NO.]],BI_TBL[Line '#],0)),"")</f>
        <v/>
      </c>
      <c r="G45" s="19" t="str">
        <f>IFERROR(INDEX(BI_TBL[Item Total],MATCH(Structure_Tbl[[#This Row],[LINE NO.]],BI_TBL[Line '#],0)),"")</f>
        <v/>
      </c>
    </row>
    <row r="46" spans="1:7" x14ac:dyDescent="0.2">
      <c r="A46" s="154">
        <v>23</v>
      </c>
      <c r="B46" s="136" t="str">
        <f>IFERROR(INDEX(BI_TBL[CAT ID],MATCH(Structure_Tbl[[#This Row],[LINE NO.]],BI_TBL[Line '#],0)),"")</f>
        <v/>
      </c>
      <c r="C46" t="str">
        <f>IFERROR(INDEX(BI_TBL[CE Category Description],MATCH(Structure_Tbl[[#This Row],[LINE NO.]],BI_TBL[Line '#],0)),"")</f>
        <v/>
      </c>
      <c r="D46" s="158" t="str">
        <f t="array" ref="D46">IFERROR(SMALL(IF(BI_TBL[STRUCTURES]=2,BI_TBL[Line '#]),A46), "")</f>
        <v/>
      </c>
      <c r="E46" s="17" t="str">
        <f>IFERROR(INDEX(BI_TBL[Item '#],MATCH(Structure_Tbl[[#This Row],[LINE NO.]],BI_TBL[Line '#],0)),"")</f>
        <v/>
      </c>
      <c r="F46" t="str">
        <f>IFERROR(INDEX(BI_TBL[Item Description],MATCH(Structure_Tbl[[#This Row],[LINE NO.]],BI_TBL[Line '#],0)),"")</f>
        <v/>
      </c>
      <c r="G46" s="19" t="str">
        <f>IFERROR(INDEX(BI_TBL[Item Total],MATCH(Structure_Tbl[[#This Row],[LINE NO.]],BI_TBL[Line '#],0)),"")</f>
        <v/>
      </c>
    </row>
    <row r="47" spans="1:7" x14ac:dyDescent="0.2">
      <c r="A47" s="154">
        <v>24</v>
      </c>
      <c r="B47" s="136" t="str">
        <f>IFERROR(INDEX(BI_TBL[CAT ID],MATCH(Structure_Tbl[[#This Row],[LINE NO.]],BI_TBL[Line '#],0)),"")</f>
        <v/>
      </c>
      <c r="C47" t="str">
        <f>IFERROR(INDEX(BI_TBL[CE Category Description],MATCH(Structure_Tbl[[#This Row],[LINE NO.]],BI_TBL[Line '#],0)),"")</f>
        <v/>
      </c>
      <c r="D47" s="158" t="str">
        <f t="array" ref="D47">IFERROR(SMALL(IF(BI_TBL[STRUCTURES]=2,BI_TBL[Line '#]),A47), "")</f>
        <v/>
      </c>
      <c r="E47" s="17" t="str">
        <f>IFERROR(INDEX(BI_TBL[Item '#],MATCH(Structure_Tbl[[#This Row],[LINE NO.]],BI_TBL[Line '#],0)),"")</f>
        <v/>
      </c>
      <c r="F47" t="str">
        <f>IFERROR(INDEX(BI_TBL[Item Description],MATCH(Structure_Tbl[[#This Row],[LINE NO.]],BI_TBL[Line '#],0)),"")</f>
        <v/>
      </c>
      <c r="G47" s="19" t="str">
        <f>IFERROR(INDEX(BI_TBL[Item Total],MATCH(Structure_Tbl[[#This Row],[LINE NO.]],BI_TBL[Line '#],0)),"")</f>
        <v/>
      </c>
    </row>
    <row r="48" spans="1:7" x14ac:dyDescent="0.2">
      <c r="A48" s="154">
        <v>25</v>
      </c>
      <c r="B48" s="136" t="str">
        <f>IFERROR(INDEX(BI_TBL[CAT ID],MATCH(Structure_Tbl[[#This Row],[LINE NO.]],BI_TBL[Line '#],0)),"")</f>
        <v/>
      </c>
      <c r="C48" t="str">
        <f>IFERROR(INDEX(BI_TBL[CE Category Description],MATCH(Structure_Tbl[[#This Row],[LINE NO.]],BI_TBL[Line '#],0)),"")</f>
        <v/>
      </c>
      <c r="D48" s="158" t="str">
        <f t="array" ref="D48">IFERROR(SMALL(IF(BI_TBL[STRUCTURES]=2,BI_TBL[Line '#]),A48), "")</f>
        <v/>
      </c>
      <c r="E48" s="17" t="str">
        <f>IFERROR(INDEX(BI_TBL[Item '#],MATCH(Structure_Tbl[[#This Row],[LINE NO.]],BI_TBL[Line '#],0)),"")</f>
        <v/>
      </c>
      <c r="F48" t="str">
        <f>IFERROR(INDEX(BI_TBL[Item Description],MATCH(Structure_Tbl[[#This Row],[LINE NO.]],BI_TBL[Line '#],0)),"")</f>
        <v/>
      </c>
      <c r="G48" s="19" t="str">
        <f>IFERROR(INDEX(BI_TBL[Item Total],MATCH(Structure_Tbl[[#This Row],[LINE NO.]],BI_TBL[Line '#],0)),"")</f>
        <v/>
      </c>
    </row>
    <row r="49" spans="1:7" x14ac:dyDescent="0.2">
      <c r="A49" s="154">
        <v>26</v>
      </c>
      <c r="B49" s="136" t="str">
        <f>IFERROR(INDEX(BI_TBL[CAT ID],MATCH(Structure_Tbl[[#This Row],[LINE NO.]],BI_TBL[Line '#],0)),"")</f>
        <v/>
      </c>
      <c r="C49" t="str">
        <f>IFERROR(INDEX(BI_TBL[CE Category Description],MATCH(Structure_Tbl[[#This Row],[LINE NO.]],BI_TBL[Line '#],0)),"")</f>
        <v/>
      </c>
      <c r="D49" s="158" t="str">
        <f t="array" ref="D49">IFERROR(SMALL(IF(BI_TBL[STRUCTURES]=2,BI_TBL[Line '#]),A49), "")</f>
        <v/>
      </c>
      <c r="E49" s="17" t="str">
        <f>IFERROR(INDEX(BI_TBL[Item '#],MATCH(Structure_Tbl[[#This Row],[LINE NO.]],BI_TBL[Line '#],0)),"")</f>
        <v/>
      </c>
      <c r="F49" t="str">
        <f>IFERROR(INDEX(BI_TBL[Item Description],MATCH(Structure_Tbl[[#This Row],[LINE NO.]],BI_TBL[Line '#],0)),"")</f>
        <v/>
      </c>
      <c r="G49" s="19" t="str">
        <f>IFERROR(INDEX(BI_TBL[Item Total],MATCH(Structure_Tbl[[#This Row],[LINE NO.]],BI_TBL[Line '#],0)),"")</f>
        <v/>
      </c>
    </row>
    <row r="50" spans="1:7" x14ac:dyDescent="0.2">
      <c r="A50" s="154">
        <v>27</v>
      </c>
      <c r="B50" s="136" t="str">
        <f>IFERROR(INDEX(BI_TBL[CAT ID],MATCH(Structure_Tbl[[#This Row],[LINE NO.]],BI_TBL[Line '#],0)),"")</f>
        <v/>
      </c>
      <c r="C50" t="str">
        <f>IFERROR(INDEX(BI_TBL[CE Category Description],MATCH(Structure_Tbl[[#This Row],[LINE NO.]],BI_TBL[Line '#],0)),"")</f>
        <v/>
      </c>
      <c r="D50" s="158" t="str">
        <f t="array" ref="D50">IFERROR(SMALL(IF(BI_TBL[STRUCTURES]=2,BI_TBL[Line '#]),A50), "")</f>
        <v/>
      </c>
      <c r="E50" s="17" t="str">
        <f>IFERROR(INDEX(BI_TBL[Item '#],MATCH(Structure_Tbl[[#This Row],[LINE NO.]],BI_TBL[Line '#],0)),"")</f>
        <v/>
      </c>
      <c r="F50" t="str">
        <f>IFERROR(INDEX(BI_TBL[Item Description],MATCH(Structure_Tbl[[#This Row],[LINE NO.]],BI_TBL[Line '#],0)),"")</f>
        <v/>
      </c>
      <c r="G50" s="19" t="str">
        <f>IFERROR(INDEX(BI_TBL[Item Total],MATCH(Structure_Tbl[[#This Row],[LINE NO.]],BI_TBL[Line '#],0)),"")</f>
        <v/>
      </c>
    </row>
    <row r="51" spans="1:7" x14ac:dyDescent="0.2">
      <c r="A51" s="154">
        <v>28</v>
      </c>
      <c r="B51" s="136" t="str">
        <f>IFERROR(INDEX(BI_TBL[CAT ID],MATCH(Structure_Tbl[[#This Row],[LINE NO.]],BI_TBL[Line '#],0)),"")</f>
        <v/>
      </c>
      <c r="C51" t="str">
        <f>IFERROR(INDEX(BI_TBL[CE Category Description],MATCH(Structure_Tbl[[#This Row],[LINE NO.]],BI_TBL[Line '#],0)),"")</f>
        <v/>
      </c>
      <c r="D51" s="158" t="str">
        <f t="array" ref="D51">IFERROR(SMALL(IF(BI_TBL[STRUCTURES]=2,BI_TBL[Line '#]),A51), "")</f>
        <v/>
      </c>
      <c r="E51" s="17" t="str">
        <f>IFERROR(INDEX(BI_TBL[Item '#],MATCH(Structure_Tbl[[#This Row],[LINE NO.]],BI_TBL[Line '#],0)),"")</f>
        <v/>
      </c>
      <c r="F51" t="str">
        <f>IFERROR(INDEX(BI_TBL[Item Description],MATCH(Structure_Tbl[[#This Row],[LINE NO.]],BI_TBL[Line '#],0)),"")</f>
        <v/>
      </c>
      <c r="G51" s="19" t="str">
        <f>IFERROR(INDEX(BI_TBL[Item Total],MATCH(Structure_Tbl[[#This Row],[LINE NO.]],BI_TBL[Line '#],0)),"")</f>
        <v/>
      </c>
    </row>
    <row r="52" spans="1:7" x14ac:dyDescent="0.2">
      <c r="A52" s="154">
        <v>29</v>
      </c>
      <c r="B52" s="136" t="str">
        <f>IFERROR(INDEX(BI_TBL[CAT ID],MATCH(Structure_Tbl[[#This Row],[LINE NO.]],BI_TBL[Line '#],0)),"")</f>
        <v/>
      </c>
      <c r="C52" t="str">
        <f>IFERROR(INDEX(BI_TBL[CE Category Description],MATCH(Structure_Tbl[[#This Row],[LINE NO.]],BI_TBL[Line '#],0)),"")</f>
        <v/>
      </c>
      <c r="D52" s="158" t="str">
        <f t="array" ref="D52">IFERROR(SMALL(IF(BI_TBL[STRUCTURES]=2,BI_TBL[Line '#]),A52), "")</f>
        <v/>
      </c>
      <c r="E52" s="17" t="str">
        <f>IFERROR(INDEX(BI_TBL[Item '#],MATCH(Structure_Tbl[[#This Row],[LINE NO.]],BI_TBL[Line '#],0)),"")</f>
        <v/>
      </c>
      <c r="F52" t="str">
        <f>IFERROR(INDEX(BI_TBL[Item Description],MATCH(Structure_Tbl[[#This Row],[LINE NO.]],BI_TBL[Line '#],0)),"")</f>
        <v/>
      </c>
      <c r="G52" s="19" t="str">
        <f>IFERROR(INDEX(BI_TBL[Item Total],MATCH(Structure_Tbl[[#This Row],[LINE NO.]],BI_TBL[Line '#],0)),"")</f>
        <v/>
      </c>
    </row>
    <row r="53" spans="1:7" x14ac:dyDescent="0.2">
      <c r="A53" s="154">
        <v>30</v>
      </c>
      <c r="B53" s="136" t="str">
        <f>IFERROR(INDEX(BI_TBL[CAT ID],MATCH(Structure_Tbl[[#This Row],[LINE NO.]],BI_TBL[Line '#],0)),"")</f>
        <v/>
      </c>
      <c r="C53" t="str">
        <f>IFERROR(INDEX(BI_TBL[CE Category Description],MATCH(Structure_Tbl[[#This Row],[LINE NO.]],BI_TBL[Line '#],0)),"")</f>
        <v/>
      </c>
      <c r="D53" s="158" t="str">
        <f t="array" ref="D53">IFERROR(SMALL(IF(BI_TBL[STRUCTURES]=2,BI_TBL[Line '#]),A53), "")</f>
        <v/>
      </c>
      <c r="E53" s="17" t="str">
        <f>IFERROR(INDEX(BI_TBL[Item '#],MATCH(Structure_Tbl[[#This Row],[LINE NO.]],BI_TBL[Line '#],0)),"")</f>
        <v/>
      </c>
      <c r="F53" t="str">
        <f>IFERROR(INDEX(BI_TBL[Item Description],MATCH(Structure_Tbl[[#This Row],[LINE NO.]],BI_TBL[Line '#],0)),"")</f>
        <v/>
      </c>
      <c r="G53" s="19" t="str">
        <f>IFERROR(INDEX(BI_TBL[Item Total],MATCH(Structure_Tbl[[#This Row],[LINE NO.]],BI_TBL[Line '#],0)),"")</f>
        <v/>
      </c>
    </row>
    <row r="54" spans="1:7" x14ac:dyDescent="0.2">
      <c r="A54" s="154">
        <v>31</v>
      </c>
      <c r="B54" s="136" t="str">
        <f>IFERROR(INDEX(BI_TBL[CAT ID],MATCH(Structure_Tbl[[#This Row],[LINE NO.]],BI_TBL[Line '#],0)),"")</f>
        <v/>
      </c>
      <c r="C54" t="str">
        <f>IFERROR(INDEX(BI_TBL[CE Category Description],MATCH(Structure_Tbl[[#This Row],[LINE NO.]],BI_TBL[Line '#],0)),"")</f>
        <v/>
      </c>
      <c r="D54" s="158" t="str">
        <f t="array" ref="D54">IFERROR(SMALL(IF(BI_TBL[STRUCTURES]=2,BI_TBL[Line '#]),A54), "")</f>
        <v/>
      </c>
      <c r="E54" s="17" t="str">
        <f>IFERROR(INDEX(BI_TBL[Item '#],MATCH(Structure_Tbl[[#This Row],[LINE NO.]],BI_TBL[Line '#],0)),"")</f>
        <v/>
      </c>
      <c r="F54" t="str">
        <f>IFERROR(INDEX(BI_TBL[Item Description],MATCH(Structure_Tbl[[#This Row],[LINE NO.]],BI_TBL[Line '#],0)),"")</f>
        <v/>
      </c>
      <c r="G54" s="19" t="str">
        <f>IFERROR(INDEX(BI_TBL[Item Total],MATCH(Structure_Tbl[[#This Row],[LINE NO.]],BI_TBL[Line '#],0)),"")</f>
        <v/>
      </c>
    </row>
    <row r="55" spans="1:7" x14ac:dyDescent="0.2">
      <c r="A55" s="154">
        <v>32</v>
      </c>
      <c r="B55" s="136" t="str">
        <f>IFERROR(INDEX(BI_TBL[CAT ID],MATCH(Structure_Tbl[[#This Row],[LINE NO.]],BI_TBL[Line '#],0)),"")</f>
        <v/>
      </c>
      <c r="C55" t="str">
        <f>IFERROR(INDEX(BI_TBL[CE Category Description],MATCH(Structure_Tbl[[#This Row],[LINE NO.]],BI_TBL[Line '#],0)),"")</f>
        <v/>
      </c>
      <c r="D55" s="158" t="str">
        <f t="array" ref="D55">IFERROR(SMALL(IF(BI_TBL[STRUCTURES]=2,BI_TBL[Line '#]),A55), "")</f>
        <v/>
      </c>
      <c r="E55" s="17" t="str">
        <f>IFERROR(INDEX(BI_TBL[Item '#],MATCH(Structure_Tbl[[#This Row],[LINE NO.]],BI_TBL[Line '#],0)),"")</f>
        <v/>
      </c>
      <c r="F55" t="str">
        <f>IFERROR(INDEX(BI_TBL[Item Description],MATCH(Structure_Tbl[[#This Row],[LINE NO.]],BI_TBL[Line '#],0)),"")</f>
        <v/>
      </c>
      <c r="G55" s="19" t="str">
        <f>IFERROR(INDEX(BI_TBL[Item Total],MATCH(Structure_Tbl[[#This Row],[LINE NO.]],BI_TBL[Line '#],0)),"")</f>
        <v/>
      </c>
    </row>
    <row r="56" spans="1:7" x14ac:dyDescent="0.2">
      <c r="A56" s="154">
        <v>33</v>
      </c>
      <c r="B56" s="136" t="str">
        <f>IFERROR(INDEX(BI_TBL[CAT ID],MATCH(Structure_Tbl[[#This Row],[LINE NO.]],BI_TBL[Line '#],0)),"")</f>
        <v/>
      </c>
      <c r="C56" t="str">
        <f>IFERROR(INDEX(BI_TBL[CE Category Description],MATCH(Structure_Tbl[[#This Row],[LINE NO.]],BI_TBL[Line '#],0)),"")</f>
        <v/>
      </c>
      <c r="D56" s="158" t="str">
        <f t="array" ref="D56">IFERROR(SMALL(IF(BI_TBL[STRUCTURES]=2,BI_TBL[Line '#]),A56), "")</f>
        <v/>
      </c>
      <c r="E56" s="17" t="str">
        <f>IFERROR(INDEX(BI_TBL[Item '#],MATCH(Structure_Tbl[[#This Row],[LINE NO.]],BI_TBL[Line '#],0)),"")</f>
        <v/>
      </c>
      <c r="F56" t="str">
        <f>IFERROR(INDEX(BI_TBL[Item Description],MATCH(Structure_Tbl[[#This Row],[LINE NO.]],BI_TBL[Line '#],0)),"")</f>
        <v/>
      </c>
      <c r="G56" s="19" t="str">
        <f>IFERROR(INDEX(BI_TBL[Item Total],MATCH(Structure_Tbl[[#This Row],[LINE NO.]],BI_TBL[Line '#],0)),"")</f>
        <v/>
      </c>
    </row>
    <row r="57" spans="1:7" x14ac:dyDescent="0.2">
      <c r="A57" s="154">
        <v>34</v>
      </c>
      <c r="B57" s="136" t="str">
        <f>IFERROR(INDEX(BI_TBL[CAT ID],MATCH(Structure_Tbl[[#This Row],[LINE NO.]],BI_TBL[Line '#],0)),"")</f>
        <v/>
      </c>
      <c r="C57" t="str">
        <f>IFERROR(INDEX(BI_TBL[CE Category Description],MATCH(Structure_Tbl[[#This Row],[LINE NO.]],BI_TBL[Line '#],0)),"")</f>
        <v/>
      </c>
      <c r="D57" s="158" t="str">
        <f t="array" ref="D57">IFERROR(SMALL(IF(BI_TBL[STRUCTURES]=2,BI_TBL[Line '#]),A57), "")</f>
        <v/>
      </c>
      <c r="E57" s="17" t="str">
        <f>IFERROR(INDEX(BI_TBL[Item '#],MATCH(Structure_Tbl[[#This Row],[LINE NO.]],BI_TBL[Line '#],0)),"")</f>
        <v/>
      </c>
      <c r="F57" t="str">
        <f>IFERROR(INDEX(BI_TBL[Item Description],MATCH(Structure_Tbl[[#This Row],[LINE NO.]],BI_TBL[Line '#],0)),"")</f>
        <v/>
      </c>
      <c r="G57" s="19" t="str">
        <f>IFERROR(INDEX(BI_TBL[Item Total],MATCH(Structure_Tbl[[#This Row],[LINE NO.]],BI_TBL[Line '#],0)),"")</f>
        <v/>
      </c>
    </row>
    <row r="58" spans="1:7" x14ac:dyDescent="0.2">
      <c r="A58" s="154">
        <v>35</v>
      </c>
      <c r="B58" s="136" t="str">
        <f>IFERROR(INDEX(BI_TBL[CAT ID],MATCH(Structure_Tbl[[#This Row],[LINE NO.]],BI_TBL[Line '#],0)),"")</f>
        <v/>
      </c>
      <c r="C58" t="str">
        <f>IFERROR(INDEX(BI_TBL[CE Category Description],MATCH(Structure_Tbl[[#This Row],[LINE NO.]],BI_TBL[Line '#],0)),"")</f>
        <v/>
      </c>
      <c r="D58" s="136" t="str">
        <f t="array" ref="D58">IFERROR(SMALL(IF(BI_TBL[STRUCTURES]=2,BI_TBL[Line '#]),A58), "")</f>
        <v/>
      </c>
      <c r="E58" s="17" t="str">
        <f>IFERROR(INDEX(BI_TBL[Item '#],MATCH(Structure_Tbl[[#This Row],[LINE NO.]],BI_TBL[Line '#],0)),"")</f>
        <v/>
      </c>
      <c r="F58" t="str">
        <f>IFERROR(INDEX(BI_TBL[Item Description],MATCH(Structure_Tbl[[#This Row],[LINE NO.]],BI_TBL[Line '#],0)),"")</f>
        <v/>
      </c>
      <c r="G58" s="19" t="str">
        <f>IFERROR(INDEX(BI_TBL[Item Total],MATCH(Structure_Tbl[[#This Row],[LINE NO.]],BI_TBL[Line '#],0)),"")</f>
        <v/>
      </c>
    </row>
    <row r="59" spans="1:7" x14ac:dyDescent="0.2">
      <c r="A59" s="154">
        <v>36</v>
      </c>
      <c r="B59" s="136" t="str">
        <f>IFERROR(INDEX(BI_TBL[CAT ID],MATCH(Structure_Tbl[[#This Row],[LINE NO.]],BI_TBL[Line '#],0)),"")</f>
        <v/>
      </c>
      <c r="C59" t="str">
        <f>IFERROR(INDEX(BI_TBL[CE Category Description],MATCH(Structure_Tbl[[#This Row],[LINE NO.]],BI_TBL[Line '#],0)),"")</f>
        <v/>
      </c>
      <c r="D59" s="136" t="str">
        <f t="array" ref="D59">IFERROR(SMALL(IF(BI_TBL[STRUCTURES]=2,BI_TBL[Line '#]),A59), "")</f>
        <v/>
      </c>
      <c r="E59" s="17" t="str">
        <f>IFERROR(INDEX(BI_TBL[Item '#],MATCH(Structure_Tbl[[#This Row],[LINE NO.]],BI_TBL[Line '#],0)),"")</f>
        <v/>
      </c>
      <c r="F59" t="str">
        <f>IFERROR(INDEX(BI_TBL[Item Description],MATCH(Structure_Tbl[[#This Row],[LINE NO.]],BI_TBL[Line '#],0)),"")</f>
        <v/>
      </c>
      <c r="G59" s="19" t="str">
        <f>IFERROR(INDEX(BI_TBL[Item Total],MATCH(Structure_Tbl[[#This Row],[LINE NO.]],BI_TBL[Line '#],0)),"")</f>
        <v/>
      </c>
    </row>
    <row r="60" spans="1:7" x14ac:dyDescent="0.2">
      <c r="A60" s="154">
        <v>37</v>
      </c>
      <c r="B60" s="136" t="str">
        <f>IFERROR(INDEX(BI_TBL[CAT ID],MATCH(Structure_Tbl[[#This Row],[LINE NO.]],BI_TBL[Line '#],0)),"")</f>
        <v/>
      </c>
      <c r="C60" t="str">
        <f>IFERROR(INDEX(BI_TBL[CE Category Description],MATCH(Structure_Tbl[[#This Row],[LINE NO.]],BI_TBL[Line '#],0)),"")</f>
        <v/>
      </c>
      <c r="D60" s="136" t="str">
        <f t="array" ref="D60">IFERROR(SMALL(IF(BI_TBL[STRUCTURES]=2,BI_TBL[Line '#]),A60), "")</f>
        <v/>
      </c>
      <c r="E60" s="17" t="str">
        <f>IFERROR(INDEX(BI_TBL[Item '#],MATCH(Structure_Tbl[[#This Row],[LINE NO.]],BI_TBL[Line '#],0)),"")</f>
        <v/>
      </c>
      <c r="F60" t="str">
        <f>IFERROR(INDEX(BI_TBL[Item Description],MATCH(Structure_Tbl[[#This Row],[LINE NO.]],BI_TBL[Line '#],0)),"")</f>
        <v/>
      </c>
      <c r="G60" s="19" t="str">
        <f>IFERROR(INDEX(BI_TBL[Item Total],MATCH(Structure_Tbl[[#This Row],[LINE NO.]],BI_TBL[Line '#],0)),"")</f>
        <v/>
      </c>
    </row>
    <row r="61" spans="1:7" x14ac:dyDescent="0.2">
      <c r="A61" s="154">
        <v>38</v>
      </c>
      <c r="B61" s="136"/>
      <c r="D61" s="136"/>
      <c r="E61" s="17"/>
      <c r="G61" s="19"/>
    </row>
    <row r="62" spans="1:7" x14ac:dyDescent="0.2">
      <c r="A62" s="154">
        <v>39</v>
      </c>
      <c r="B62" s="136"/>
      <c r="D62" s="136"/>
      <c r="E62" s="17"/>
      <c r="G62" s="19"/>
    </row>
    <row r="63" spans="1:7" x14ac:dyDescent="0.2">
      <c r="A63" s="154">
        <v>40</v>
      </c>
      <c r="B63" s="136"/>
      <c r="D63" s="136"/>
      <c r="E63" s="17"/>
      <c r="G63" s="19"/>
    </row>
    <row r="64" spans="1:7" x14ac:dyDescent="0.2">
      <c r="A64" s="154">
        <v>41</v>
      </c>
      <c r="B64" s="136"/>
      <c r="D64" s="136"/>
      <c r="E64" s="17"/>
      <c r="G64" s="19"/>
    </row>
    <row r="65" spans="1:7" x14ac:dyDescent="0.2">
      <c r="A65" s="154">
        <v>42</v>
      </c>
      <c r="B65" s="136"/>
      <c r="D65" s="136"/>
      <c r="E65" s="17"/>
      <c r="G65" s="19"/>
    </row>
    <row r="66" spans="1:7" x14ac:dyDescent="0.2">
      <c r="A66" s="154">
        <v>43</v>
      </c>
      <c r="B66" s="136"/>
      <c r="D66" s="136"/>
      <c r="E66" s="17"/>
      <c r="G66" s="19"/>
    </row>
    <row r="67" spans="1:7" x14ac:dyDescent="0.2">
      <c r="A67" s="154">
        <v>44</v>
      </c>
      <c r="B67" s="136"/>
      <c r="D67" s="136"/>
      <c r="E67" s="17"/>
      <c r="G67" s="19"/>
    </row>
    <row r="68" spans="1:7" x14ac:dyDescent="0.2">
      <c r="A68" s="154">
        <v>45</v>
      </c>
      <c r="B68" s="136"/>
      <c r="D68" s="136"/>
      <c r="E68" s="17"/>
      <c r="G68" s="19"/>
    </row>
    <row r="69" spans="1:7" x14ac:dyDescent="0.2">
      <c r="A69" s="154">
        <v>46</v>
      </c>
      <c r="B69" s="136"/>
      <c r="D69" s="136"/>
      <c r="E69" s="17"/>
      <c r="G69" s="19"/>
    </row>
    <row r="70" spans="1:7" x14ac:dyDescent="0.2">
      <c r="A70" s="154">
        <v>47</v>
      </c>
      <c r="B70" s="136"/>
      <c r="D70" s="136"/>
      <c r="E70" s="17"/>
      <c r="G70" s="19"/>
    </row>
    <row r="71" spans="1:7" x14ac:dyDescent="0.2">
      <c r="A71" s="154">
        <v>48</v>
      </c>
      <c r="B71" s="136"/>
      <c r="D71" s="136"/>
      <c r="E71" s="17"/>
      <c r="G71" s="19"/>
    </row>
    <row r="72" spans="1:7" x14ac:dyDescent="0.2">
      <c r="A72" s="154">
        <v>49</v>
      </c>
      <c r="B72" s="136"/>
      <c r="D72" s="136"/>
      <c r="E72" s="17"/>
      <c r="G72" s="19"/>
    </row>
    <row r="73" spans="1:7" x14ac:dyDescent="0.2">
      <c r="A73" s="154">
        <v>50</v>
      </c>
      <c r="B73" s="136"/>
      <c r="D73" s="136"/>
      <c r="E73" s="17"/>
      <c r="G73" s="19"/>
    </row>
    <row r="74" spans="1:7" x14ac:dyDescent="0.2">
      <c r="A74" s="154">
        <v>51</v>
      </c>
      <c r="B74" s="136"/>
      <c r="D74" s="136"/>
      <c r="E74" s="17"/>
      <c r="G74" s="19"/>
    </row>
    <row r="75" spans="1:7" x14ac:dyDescent="0.2">
      <c r="A75" s="154">
        <v>52</v>
      </c>
      <c r="B75" s="136"/>
      <c r="D75" s="136"/>
      <c r="E75" s="17"/>
      <c r="G75" s="19"/>
    </row>
    <row r="76" spans="1:7" x14ac:dyDescent="0.2">
      <c r="A76" s="154">
        <v>53</v>
      </c>
      <c r="B76" s="136"/>
      <c r="D76" s="136"/>
      <c r="E76" s="17"/>
      <c r="G76" s="19"/>
    </row>
    <row r="77" spans="1:7" x14ac:dyDescent="0.2">
      <c r="A77" s="154">
        <v>54</v>
      </c>
      <c r="B77" s="136"/>
      <c r="D77" s="136"/>
      <c r="E77" s="17"/>
      <c r="G77" s="19"/>
    </row>
    <row r="78" spans="1:7" x14ac:dyDescent="0.2">
      <c r="A78" s="154">
        <v>55</v>
      </c>
      <c r="B78" s="136"/>
      <c r="D78" s="136"/>
      <c r="E78" s="17"/>
      <c r="G78" s="19"/>
    </row>
    <row r="79" spans="1:7" x14ac:dyDescent="0.2">
      <c r="A79" s="154">
        <v>56</v>
      </c>
      <c r="B79" s="136"/>
      <c r="D79" s="136"/>
      <c r="E79" s="17"/>
      <c r="G79" s="19"/>
    </row>
    <row r="80" spans="1:7" x14ac:dyDescent="0.2">
      <c r="A80" s="154">
        <v>57</v>
      </c>
      <c r="B80" s="136"/>
      <c r="D80" s="136"/>
      <c r="E80" s="17"/>
      <c r="G80" s="19"/>
    </row>
    <row r="81" spans="1:7" x14ac:dyDescent="0.2">
      <c r="A81" s="154">
        <v>58</v>
      </c>
      <c r="B81" s="136"/>
      <c r="D81" s="136"/>
      <c r="E81" s="17"/>
      <c r="G81" s="19"/>
    </row>
    <row r="82" spans="1:7" x14ac:dyDescent="0.2">
      <c r="A82" s="154">
        <v>59</v>
      </c>
      <c r="B82" s="136"/>
      <c r="D82" s="136"/>
      <c r="E82" s="17"/>
      <c r="G82" s="19"/>
    </row>
    <row r="83" spans="1:7" x14ac:dyDescent="0.2">
      <c r="A83" s="154">
        <v>60</v>
      </c>
      <c r="B83" s="136"/>
      <c r="D83" s="136"/>
      <c r="E83" s="17"/>
      <c r="G83" s="19"/>
    </row>
    <row r="84" spans="1:7" x14ac:dyDescent="0.2">
      <c r="A84" s="154">
        <v>61</v>
      </c>
      <c r="B84" s="136"/>
      <c r="D84" s="136"/>
      <c r="E84" s="17"/>
      <c r="G84" s="19"/>
    </row>
    <row r="85" spans="1:7" x14ac:dyDescent="0.2">
      <c r="A85" s="154">
        <v>62</v>
      </c>
      <c r="B85" s="136"/>
      <c r="D85" s="136"/>
      <c r="E85" s="17"/>
      <c r="G85" s="19"/>
    </row>
    <row r="86" spans="1:7" x14ac:dyDescent="0.2">
      <c r="A86" s="154">
        <v>63</v>
      </c>
      <c r="B86" s="136"/>
      <c r="D86" s="136"/>
      <c r="E86" s="17"/>
      <c r="G86" s="19"/>
    </row>
    <row r="87" spans="1:7" x14ac:dyDescent="0.2">
      <c r="A87" s="154">
        <v>64</v>
      </c>
      <c r="B87" s="136"/>
      <c r="D87" s="136"/>
      <c r="E87" s="17"/>
      <c r="G87" s="19"/>
    </row>
    <row r="88" spans="1:7" x14ac:dyDescent="0.2">
      <c r="A88" s="154">
        <v>65</v>
      </c>
      <c r="B88" s="136"/>
      <c r="D88" s="136"/>
      <c r="E88" s="17"/>
      <c r="G88" s="19"/>
    </row>
    <row r="89" spans="1:7" x14ac:dyDescent="0.2">
      <c r="A89" s="154">
        <v>66</v>
      </c>
      <c r="B89" s="136"/>
      <c r="D89" s="136"/>
      <c r="E89" s="17"/>
      <c r="G89" s="19"/>
    </row>
    <row r="90" spans="1:7" x14ac:dyDescent="0.2">
      <c r="A90" s="154">
        <v>67</v>
      </c>
      <c r="B90" s="136"/>
      <c r="D90" s="136"/>
      <c r="E90" s="17"/>
      <c r="G90" s="19"/>
    </row>
    <row r="91" spans="1:7" x14ac:dyDescent="0.2">
      <c r="A91" s="154">
        <v>68</v>
      </c>
      <c r="B91" s="136"/>
      <c r="D91" s="136"/>
      <c r="E91" s="17"/>
      <c r="G91" s="19"/>
    </row>
    <row r="92" spans="1:7" x14ac:dyDescent="0.2">
      <c r="A92" s="154">
        <v>69</v>
      </c>
      <c r="B92" s="136"/>
      <c r="D92" s="136"/>
      <c r="E92" s="17"/>
      <c r="G92" s="19"/>
    </row>
    <row r="93" spans="1:7" x14ac:dyDescent="0.2">
      <c r="A93" s="154">
        <v>70</v>
      </c>
      <c r="B93" s="136"/>
      <c r="D93" s="136"/>
      <c r="E93" s="17"/>
      <c r="G93" s="19"/>
    </row>
    <row r="94" spans="1:7" x14ac:dyDescent="0.2">
      <c r="A94" s="154">
        <v>71</v>
      </c>
      <c r="B94" s="136"/>
      <c r="D94" s="136"/>
      <c r="E94" s="17"/>
      <c r="G94" s="19"/>
    </row>
    <row r="95" spans="1:7" x14ac:dyDescent="0.2">
      <c r="A95" s="154">
        <v>72</v>
      </c>
      <c r="B95" s="136"/>
      <c r="D95" s="136"/>
      <c r="E95" s="17"/>
      <c r="G95" s="19"/>
    </row>
    <row r="96" spans="1:7" x14ac:dyDescent="0.2">
      <c r="A96" s="154">
        <v>73</v>
      </c>
      <c r="B96" s="136"/>
      <c r="D96" s="136"/>
      <c r="E96" s="17"/>
      <c r="G96" s="19"/>
    </row>
    <row r="97" spans="1:7" x14ac:dyDescent="0.2">
      <c r="A97" s="154">
        <v>74</v>
      </c>
      <c r="B97" s="136"/>
      <c r="D97" s="136"/>
      <c r="E97" s="17"/>
      <c r="G97" s="19"/>
    </row>
    <row r="98" spans="1:7" x14ac:dyDescent="0.2">
      <c r="A98" s="154">
        <v>75</v>
      </c>
      <c r="B98" s="136"/>
      <c r="D98" s="136"/>
      <c r="E98" s="17"/>
      <c r="G98" s="19"/>
    </row>
    <row r="99" spans="1:7" x14ac:dyDescent="0.2">
      <c r="A99" s="154">
        <v>76</v>
      </c>
      <c r="B99" s="136"/>
      <c r="D99" s="136"/>
      <c r="E99" s="17"/>
      <c r="G99" s="19"/>
    </row>
    <row r="100" spans="1:7" x14ac:dyDescent="0.2">
      <c r="A100" s="154">
        <v>77</v>
      </c>
      <c r="B100" s="136"/>
      <c r="D100" s="136"/>
      <c r="E100" s="17"/>
      <c r="G100" s="19"/>
    </row>
    <row r="101" spans="1:7" x14ac:dyDescent="0.2">
      <c r="A101" s="154">
        <v>78</v>
      </c>
      <c r="B101" s="136"/>
      <c r="D101" s="136"/>
      <c r="E101" s="17"/>
      <c r="G101" s="19"/>
    </row>
    <row r="102" spans="1:7" x14ac:dyDescent="0.2">
      <c r="A102" s="154">
        <v>79</v>
      </c>
      <c r="B102" s="136"/>
      <c r="D102" s="136"/>
      <c r="E102" s="17"/>
      <c r="G102" s="19"/>
    </row>
    <row r="103" spans="1:7" x14ac:dyDescent="0.2">
      <c r="A103" s="154">
        <v>80</v>
      </c>
      <c r="B103" s="136"/>
      <c r="D103" s="136"/>
      <c r="E103" s="17"/>
      <c r="G103" s="19"/>
    </row>
    <row r="104" spans="1:7" x14ac:dyDescent="0.2">
      <c r="A104" s="154">
        <v>81</v>
      </c>
      <c r="B104" s="136"/>
      <c r="D104" s="136"/>
      <c r="E104" s="17"/>
      <c r="G104" s="19"/>
    </row>
    <row r="105" spans="1:7" x14ac:dyDescent="0.2">
      <c r="A105" s="154">
        <v>82</v>
      </c>
      <c r="B105" s="136"/>
      <c r="D105" s="136"/>
      <c r="E105" s="17"/>
      <c r="G105" s="19"/>
    </row>
    <row r="106" spans="1:7" x14ac:dyDescent="0.2">
      <c r="A106" s="154">
        <v>83</v>
      </c>
      <c r="B106" s="136"/>
      <c r="D106" s="136"/>
      <c r="E106" s="17"/>
      <c r="G106" s="19"/>
    </row>
    <row r="107" spans="1:7" x14ac:dyDescent="0.2">
      <c r="A107" s="154">
        <v>84</v>
      </c>
      <c r="B107" s="136"/>
      <c r="D107" s="136"/>
      <c r="E107" s="17"/>
      <c r="G107" s="19"/>
    </row>
    <row r="108" spans="1:7" x14ac:dyDescent="0.2">
      <c r="A108" s="154">
        <v>85</v>
      </c>
      <c r="B108" s="136"/>
      <c r="D108" s="136"/>
      <c r="E108" s="17"/>
      <c r="G108" s="19"/>
    </row>
    <row r="109" spans="1:7" x14ac:dyDescent="0.2">
      <c r="A109" s="154">
        <v>86</v>
      </c>
      <c r="B109" s="136"/>
      <c r="D109" s="136"/>
      <c r="E109" s="17"/>
      <c r="G109" s="19"/>
    </row>
    <row r="110" spans="1:7" x14ac:dyDescent="0.2">
      <c r="A110" s="154">
        <v>87</v>
      </c>
      <c r="B110" s="136"/>
      <c r="D110" s="136"/>
      <c r="E110" s="17"/>
      <c r="G110" s="19"/>
    </row>
    <row r="111" spans="1:7" x14ac:dyDescent="0.2">
      <c r="A111" s="154">
        <v>88</v>
      </c>
      <c r="B111" s="136"/>
      <c r="D111" s="136"/>
      <c r="E111" s="17"/>
      <c r="G111" s="19"/>
    </row>
    <row r="112" spans="1:7" x14ac:dyDescent="0.2">
      <c r="A112" s="154">
        <v>89</v>
      </c>
      <c r="B112" s="136"/>
      <c r="D112" s="136"/>
      <c r="E112" s="17"/>
      <c r="G112" s="19"/>
    </row>
    <row r="113" spans="1:8" x14ac:dyDescent="0.2">
      <c r="A113" s="154">
        <v>90</v>
      </c>
      <c r="B113" s="136"/>
      <c r="D113" s="136"/>
      <c r="E113" s="17"/>
      <c r="G113" s="19"/>
    </row>
    <row r="114" spans="1:8" x14ac:dyDescent="0.2">
      <c r="A114" s="154">
        <v>91</v>
      </c>
      <c r="B114" s="136"/>
      <c r="D114" s="136"/>
      <c r="E114" s="17"/>
      <c r="G114" s="19"/>
    </row>
    <row r="115" spans="1:8" x14ac:dyDescent="0.2">
      <c r="A115" s="154">
        <v>92</v>
      </c>
      <c r="B115" s="136"/>
      <c r="G115" s="136"/>
      <c r="H115" s="19"/>
    </row>
    <row r="116" spans="1:8" x14ac:dyDescent="0.2">
      <c r="A116" s="154">
        <v>93</v>
      </c>
      <c r="B116" s="136"/>
      <c r="G116" s="136"/>
      <c r="H116" s="19"/>
    </row>
    <row r="117" spans="1:8" x14ac:dyDescent="0.2">
      <c r="A117" s="154">
        <v>94</v>
      </c>
      <c r="B117" s="136"/>
      <c r="G117" s="136"/>
      <c r="H117" s="19"/>
    </row>
    <row r="118" spans="1:8" x14ac:dyDescent="0.2">
      <c r="A118" s="154">
        <v>95</v>
      </c>
      <c r="B118" s="136"/>
      <c r="G118" s="136"/>
      <c r="H118" s="19"/>
    </row>
    <row r="119" spans="1:8" x14ac:dyDescent="0.2">
      <c r="A119" s="154">
        <v>96</v>
      </c>
      <c r="B119" s="136"/>
      <c r="G119" s="136"/>
      <c r="H119" s="19"/>
    </row>
    <row r="120" spans="1:8" x14ac:dyDescent="0.2">
      <c r="A120" s="154">
        <v>97</v>
      </c>
      <c r="B120" s="136"/>
      <c r="G120" s="136"/>
      <c r="H120" s="19"/>
    </row>
    <row r="121" spans="1:8" x14ac:dyDescent="0.2">
      <c r="A121" s="154">
        <v>98</v>
      </c>
      <c r="B121" s="136"/>
      <c r="G121" s="136"/>
      <c r="H121" s="19"/>
    </row>
    <row r="122" spans="1:8" x14ac:dyDescent="0.2">
      <c r="A122" s="154">
        <v>99</v>
      </c>
      <c r="B122" s="136"/>
      <c r="G122" s="136"/>
      <c r="H122" s="19"/>
    </row>
    <row r="123" spans="1:8" x14ac:dyDescent="0.2">
      <c r="A123" s="154">
        <v>100</v>
      </c>
      <c r="B123" s="136"/>
      <c r="G123" s="136"/>
      <c r="H123" s="19"/>
    </row>
    <row r="124" spans="1:8" x14ac:dyDescent="0.2">
      <c r="A124" s="154">
        <v>101</v>
      </c>
      <c r="B124" s="136"/>
      <c r="G124" s="136"/>
      <c r="H124" s="19"/>
    </row>
    <row r="125" spans="1:8" x14ac:dyDescent="0.2">
      <c r="A125" s="154">
        <v>102</v>
      </c>
      <c r="B125" s="136"/>
      <c r="G125" s="136"/>
      <c r="H125" s="19"/>
    </row>
    <row r="126" spans="1:8" x14ac:dyDescent="0.2">
      <c r="A126" s="154">
        <v>103</v>
      </c>
      <c r="B126" s="136"/>
      <c r="G126" s="136"/>
      <c r="H126" s="19"/>
    </row>
    <row r="127" spans="1:8" x14ac:dyDescent="0.2">
      <c r="A127" s="154">
        <v>104</v>
      </c>
      <c r="B127" s="136"/>
      <c r="G127" s="136"/>
      <c r="H127" s="19"/>
    </row>
    <row r="128" spans="1:8" x14ac:dyDescent="0.2">
      <c r="A128" s="154">
        <v>105</v>
      </c>
      <c r="B128" s="136"/>
      <c r="G128" s="136"/>
      <c r="H128" s="19"/>
    </row>
    <row r="129" spans="1:8" x14ac:dyDescent="0.2">
      <c r="A129" s="154">
        <v>106</v>
      </c>
      <c r="B129" s="136"/>
      <c r="G129" s="136"/>
      <c r="H129" s="19"/>
    </row>
    <row r="130" spans="1:8" x14ac:dyDescent="0.2">
      <c r="A130" s="154">
        <v>107</v>
      </c>
      <c r="B130" s="136"/>
      <c r="G130" s="136"/>
      <c r="H130" s="19"/>
    </row>
    <row r="131" spans="1:8" x14ac:dyDescent="0.2">
      <c r="A131" s="154">
        <v>108</v>
      </c>
      <c r="B131" s="136"/>
      <c r="G131" s="136"/>
      <c r="H131" s="19"/>
    </row>
    <row r="132" spans="1:8" x14ac:dyDescent="0.2">
      <c r="A132" s="154">
        <v>109</v>
      </c>
      <c r="B132" s="136"/>
      <c r="G132" s="136"/>
      <c r="H132" s="19"/>
    </row>
    <row r="133" spans="1:8" x14ac:dyDescent="0.2">
      <c r="A133" s="154">
        <v>110</v>
      </c>
      <c r="B133" s="136"/>
      <c r="G133" s="136"/>
      <c r="H133" s="19"/>
    </row>
    <row r="134" spans="1:8" x14ac:dyDescent="0.2">
      <c r="A134" s="154">
        <v>111</v>
      </c>
      <c r="B134" s="136"/>
      <c r="G134" s="136"/>
      <c r="H134" s="19"/>
    </row>
    <row r="135" spans="1:8" x14ac:dyDescent="0.2">
      <c r="A135" s="154">
        <v>112</v>
      </c>
      <c r="B135" s="136"/>
      <c r="G135" s="136"/>
      <c r="H135" s="19"/>
    </row>
    <row r="136" spans="1:8" x14ac:dyDescent="0.2">
      <c r="A136" s="154">
        <v>113</v>
      </c>
      <c r="B136" s="136"/>
      <c r="G136" s="136"/>
      <c r="H136" s="19"/>
    </row>
    <row r="137" spans="1:8" x14ac:dyDescent="0.2">
      <c r="A137" s="154">
        <v>114</v>
      </c>
      <c r="B137" s="136"/>
      <c r="G137" s="136"/>
      <c r="H137" s="19"/>
    </row>
    <row r="138" spans="1:8" x14ac:dyDescent="0.2">
      <c r="A138" s="154">
        <v>115</v>
      </c>
      <c r="B138" s="136"/>
      <c r="G138" s="136"/>
      <c r="H138" s="19"/>
    </row>
    <row r="139" spans="1:8" x14ac:dyDescent="0.2">
      <c r="A139" s="154">
        <v>116</v>
      </c>
      <c r="B139" s="136"/>
      <c r="G139" s="136"/>
      <c r="H139" s="19"/>
    </row>
    <row r="140" spans="1:8" x14ac:dyDescent="0.2">
      <c r="A140" s="154">
        <v>117</v>
      </c>
      <c r="B140" s="136"/>
      <c r="G140" s="136"/>
      <c r="H140" s="19"/>
    </row>
    <row r="141" spans="1:8" x14ac:dyDescent="0.2">
      <c r="A141" s="154">
        <v>118</v>
      </c>
      <c r="B141" s="136"/>
      <c r="G141" s="136"/>
      <c r="H141" s="19"/>
    </row>
    <row r="142" spans="1:8" x14ac:dyDescent="0.2">
      <c r="A142" s="154">
        <v>119</v>
      </c>
      <c r="B142" s="136"/>
      <c r="G142" s="136"/>
      <c r="H142" s="19"/>
    </row>
    <row r="143" spans="1:8" x14ac:dyDescent="0.2">
      <c r="A143" s="154">
        <v>120</v>
      </c>
      <c r="B143" s="136"/>
      <c r="G143" s="136"/>
      <c r="H143" s="19"/>
    </row>
    <row r="144" spans="1:8" x14ac:dyDescent="0.2">
      <c r="A144" s="154">
        <v>121</v>
      </c>
      <c r="B144" s="136"/>
      <c r="G144" s="136"/>
      <c r="H144" s="19"/>
    </row>
    <row r="145" spans="1:8" x14ac:dyDescent="0.2">
      <c r="A145" s="154">
        <v>122</v>
      </c>
      <c r="B145" s="136"/>
      <c r="G145" s="136"/>
      <c r="H145" s="19"/>
    </row>
    <row r="146" spans="1:8" x14ac:dyDescent="0.2">
      <c r="A146" s="154">
        <v>123</v>
      </c>
      <c r="B146" s="136"/>
      <c r="G146" s="136"/>
      <c r="H146" s="19"/>
    </row>
    <row r="147" spans="1:8" x14ac:dyDescent="0.2">
      <c r="A147" s="154">
        <v>124</v>
      </c>
      <c r="B147" s="136"/>
      <c r="G147" s="136"/>
      <c r="H147" s="19"/>
    </row>
    <row r="148" spans="1:8" x14ac:dyDescent="0.2">
      <c r="A148" s="154">
        <v>125</v>
      </c>
      <c r="B148" s="136"/>
      <c r="G148" s="136"/>
      <c r="H148" s="19"/>
    </row>
    <row r="149" spans="1:8" x14ac:dyDescent="0.2">
      <c r="A149" s="154">
        <v>126</v>
      </c>
      <c r="B149" s="136"/>
      <c r="G149" s="136"/>
      <c r="H149" s="19"/>
    </row>
    <row r="150" spans="1:8" x14ac:dyDescent="0.2">
      <c r="A150" s="154">
        <v>127</v>
      </c>
      <c r="B150" s="136"/>
      <c r="G150" s="136"/>
      <c r="H150" s="19"/>
    </row>
    <row r="151" spans="1:8" x14ac:dyDescent="0.2">
      <c r="A151" s="154">
        <v>128</v>
      </c>
      <c r="B151" s="136"/>
      <c r="G151" s="136"/>
      <c r="H151" s="19"/>
    </row>
    <row r="152" spans="1:8" x14ac:dyDescent="0.2">
      <c r="A152" s="154">
        <v>129</v>
      </c>
      <c r="B152" s="136"/>
      <c r="G152" s="136"/>
      <c r="H152" s="19"/>
    </row>
    <row r="153" spans="1:8" x14ac:dyDescent="0.2">
      <c r="A153" s="154">
        <v>130</v>
      </c>
      <c r="B153" s="136"/>
      <c r="G153" s="136"/>
      <c r="H153" s="19"/>
    </row>
    <row r="154" spans="1:8" x14ac:dyDescent="0.2">
      <c r="A154" s="154">
        <v>131</v>
      </c>
      <c r="B154" s="136"/>
      <c r="G154" s="136"/>
      <c r="H154" s="19"/>
    </row>
    <row r="155" spans="1:8" x14ac:dyDescent="0.2">
      <c r="A155" s="154">
        <v>132</v>
      </c>
      <c r="B155" s="136"/>
      <c r="G155" s="136"/>
      <c r="H155" s="19"/>
    </row>
    <row r="156" spans="1:8" x14ac:dyDescent="0.2">
      <c r="A156" s="154">
        <v>133</v>
      </c>
      <c r="B156" s="136"/>
      <c r="G156" s="136"/>
      <c r="H156" s="19"/>
    </row>
    <row r="157" spans="1:8" x14ac:dyDescent="0.2">
      <c r="A157" s="154">
        <v>134</v>
      </c>
      <c r="B157" s="136"/>
      <c r="G157" s="136"/>
      <c r="H157" s="19"/>
    </row>
    <row r="158" spans="1:8" x14ac:dyDescent="0.2">
      <c r="A158" s="154">
        <v>135</v>
      </c>
      <c r="B158" s="136"/>
      <c r="G158" s="136"/>
      <c r="H158" s="19"/>
    </row>
    <row r="159" spans="1:8" x14ac:dyDescent="0.2">
      <c r="A159" s="154">
        <v>136</v>
      </c>
      <c r="B159" s="136"/>
      <c r="G159" s="136"/>
      <c r="H159" s="19"/>
    </row>
    <row r="160" spans="1:8" x14ac:dyDescent="0.2">
      <c r="A160" s="154">
        <v>137</v>
      </c>
      <c r="B160" s="136"/>
      <c r="G160" s="136"/>
      <c r="H160" s="19"/>
    </row>
    <row r="161" spans="1:8" x14ac:dyDescent="0.2">
      <c r="A161" s="154">
        <v>138</v>
      </c>
      <c r="B161" s="136"/>
      <c r="G161" s="136"/>
      <c r="H161" s="19"/>
    </row>
    <row r="162" spans="1:8" x14ac:dyDescent="0.2">
      <c r="A162" s="154">
        <v>139</v>
      </c>
      <c r="B162" s="136"/>
      <c r="G162" s="136"/>
      <c r="H162" s="19"/>
    </row>
    <row r="163" spans="1:8" x14ac:dyDescent="0.2">
      <c r="A163" s="154">
        <v>140</v>
      </c>
      <c r="B163" s="136"/>
      <c r="G163" s="136"/>
      <c r="H163" s="19"/>
    </row>
    <row r="164" spans="1:8" x14ac:dyDescent="0.2">
      <c r="A164" s="154">
        <v>141</v>
      </c>
      <c r="B164" s="136"/>
      <c r="G164" s="136"/>
      <c r="H164" s="19"/>
    </row>
    <row r="165" spans="1:8" x14ac:dyDescent="0.2">
      <c r="A165" s="154">
        <v>142</v>
      </c>
      <c r="B165" s="136"/>
      <c r="G165" s="136"/>
      <c r="H165" s="19"/>
    </row>
    <row r="166" spans="1:8" x14ac:dyDescent="0.2">
      <c r="A166" s="154">
        <v>143</v>
      </c>
      <c r="B166" s="136"/>
      <c r="G166" s="136"/>
      <c r="H166" s="19"/>
    </row>
    <row r="167" spans="1:8" x14ac:dyDescent="0.2">
      <c r="A167" s="154">
        <v>144</v>
      </c>
      <c r="B167" s="136"/>
      <c r="G167" s="136"/>
      <c r="H167" s="19"/>
    </row>
    <row r="168" spans="1:8" x14ac:dyDescent="0.2">
      <c r="A168" s="154">
        <v>145</v>
      </c>
      <c r="B168" s="136"/>
      <c r="G168" s="136"/>
      <c r="H168" s="19"/>
    </row>
    <row r="169" spans="1:8" x14ac:dyDescent="0.2">
      <c r="A169" s="154">
        <v>146</v>
      </c>
      <c r="B169" s="136"/>
      <c r="G169" s="136"/>
      <c r="H169" s="19"/>
    </row>
    <row r="170" spans="1:8" x14ac:dyDescent="0.2">
      <c r="A170" s="154">
        <v>147</v>
      </c>
      <c r="B170" s="136"/>
      <c r="G170" s="136"/>
      <c r="H170" s="19"/>
    </row>
    <row r="171" spans="1:8" x14ac:dyDescent="0.2">
      <c r="A171" s="154">
        <v>148</v>
      </c>
      <c r="B171" s="136"/>
      <c r="G171" s="136"/>
      <c r="H171" s="19"/>
    </row>
    <row r="172" spans="1:8" x14ac:dyDescent="0.2">
      <c r="A172" s="154">
        <v>149</v>
      </c>
      <c r="B172" s="136"/>
      <c r="G172" s="136"/>
      <c r="H172" s="19"/>
    </row>
    <row r="173" spans="1:8" x14ac:dyDescent="0.2">
      <c r="A173" s="154">
        <v>150</v>
      </c>
      <c r="B173" s="136"/>
      <c r="G173" s="136"/>
      <c r="H173" s="19"/>
    </row>
    <row r="174" spans="1:8" x14ac:dyDescent="0.2">
      <c r="A174" s="154">
        <v>151</v>
      </c>
      <c r="B174" s="136"/>
      <c r="G174" s="136"/>
      <c r="H174" s="19"/>
    </row>
    <row r="175" spans="1:8" x14ac:dyDescent="0.2">
      <c r="A175" s="154">
        <v>152</v>
      </c>
      <c r="B175" s="136"/>
      <c r="G175" s="136"/>
      <c r="H175" s="19"/>
    </row>
    <row r="176" spans="1:8" x14ac:dyDescent="0.2">
      <c r="A176" s="154">
        <v>153</v>
      </c>
      <c r="B176" s="136"/>
      <c r="G176" s="136"/>
      <c r="H176" s="19"/>
    </row>
    <row r="177" spans="1:8" x14ac:dyDescent="0.2">
      <c r="A177" s="154">
        <v>154</v>
      </c>
      <c r="B177" s="136"/>
      <c r="G177" s="136"/>
      <c r="H177" s="19"/>
    </row>
    <row r="178" spans="1:8" x14ac:dyDescent="0.2">
      <c r="A178" s="154">
        <v>155</v>
      </c>
      <c r="B178" s="136"/>
      <c r="G178" s="136"/>
      <c r="H178" s="19"/>
    </row>
    <row r="179" spans="1:8" x14ac:dyDescent="0.2">
      <c r="A179" s="154">
        <v>156</v>
      </c>
      <c r="B179" s="136"/>
      <c r="G179" s="136"/>
      <c r="H179" s="19"/>
    </row>
    <row r="180" spans="1:8" x14ac:dyDescent="0.2">
      <c r="A180" s="154">
        <v>157</v>
      </c>
      <c r="B180" s="136"/>
      <c r="G180" s="136"/>
      <c r="H180" s="19"/>
    </row>
    <row r="181" spans="1:8" x14ac:dyDescent="0.2">
      <c r="A181" s="154">
        <v>158</v>
      </c>
      <c r="B181" s="136"/>
      <c r="G181" s="136"/>
      <c r="H181" s="19"/>
    </row>
    <row r="182" spans="1:8" x14ac:dyDescent="0.2">
      <c r="A182" s="154">
        <v>159</v>
      </c>
      <c r="B182" s="136"/>
      <c r="G182" s="136"/>
      <c r="H182" s="19"/>
    </row>
    <row r="183" spans="1:8" x14ac:dyDescent="0.2">
      <c r="A183" s="154">
        <v>160</v>
      </c>
      <c r="B183" s="136"/>
      <c r="G183" s="136"/>
      <c r="H183" s="19"/>
    </row>
    <row r="184" spans="1:8" x14ac:dyDescent="0.2">
      <c r="A184" s="154">
        <v>161</v>
      </c>
      <c r="B184" s="136"/>
      <c r="G184" s="136"/>
      <c r="H184" s="19"/>
    </row>
    <row r="185" spans="1:8" x14ac:dyDescent="0.2">
      <c r="A185" s="154">
        <v>162</v>
      </c>
      <c r="B185" s="136"/>
      <c r="G185" s="136"/>
      <c r="H185" s="19"/>
    </row>
    <row r="186" spans="1:8" x14ac:dyDescent="0.2">
      <c r="A186" s="154">
        <v>163</v>
      </c>
      <c r="B186" s="136"/>
      <c r="G186" s="136"/>
      <c r="H186" s="19"/>
    </row>
    <row r="187" spans="1:8" x14ac:dyDescent="0.2">
      <c r="A187" s="154">
        <v>164</v>
      </c>
      <c r="B187" s="136"/>
      <c r="G187" s="136"/>
      <c r="H187" s="19"/>
    </row>
    <row r="188" spans="1:8" x14ac:dyDescent="0.2">
      <c r="A188" s="154">
        <v>165</v>
      </c>
      <c r="B188" s="136"/>
      <c r="G188" s="136"/>
      <c r="H188" s="19"/>
    </row>
    <row r="189" spans="1:8" x14ac:dyDescent="0.2">
      <c r="A189" s="154">
        <v>166</v>
      </c>
      <c r="B189" s="136"/>
      <c r="G189" s="136"/>
      <c r="H189" s="19"/>
    </row>
    <row r="190" spans="1:8" x14ac:dyDescent="0.2">
      <c r="A190" s="154">
        <v>167</v>
      </c>
      <c r="B190" s="136"/>
      <c r="G190" s="136"/>
      <c r="H190" s="19"/>
    </row>
    <row r="191" spans="1:8" x14ac:dyDescent="0.2">
      <c r="A191" s="154">
        <v>168</v>
      </c>
      <c r="B191" s="136"/>
      <c r="G191" s="136"/>
      <c r="H191" s="19"/>
    </row>
    <row r="192" spans="1:8" x14ac:dyDescent="0.2">
      <c r="A192" s="154">
        <v>169</v>
      </c>
      <c r="B192" s="136"/>
      <c r="G192" s="136"/>
      <c r="H192" s="19"/>
    </row>
    <row r="193" spans="1:8" x14ac:dyDescent="0.2">
      <c r="A193" s="154">
        <v>170</v>
      </c>
      <c r="B193" s="136"/>
      <c r="G193" s="136"/>
      <c r="H193" s="19"/>
    </row>
    <row r="194" spans="1:8" x14ac:dyDescent="0.2">
      <c r="A194" s="154">
        <v>171</v>
      </c>
      <c r="B194" s="136"/>
      <c r="G194" s="136"/>
      <c r="H194" s="19"/>
    </row>
    <row r="195" spans="1:8" x14ac:dyDescent="0.2">
      <c r="A195" s="154">
        <v>172</v>
      </c>
      <c r="B195" s="136"/>
      <c r="G195" s="136"/>
      <c r="H195" s="19"/>
    </row>
    <row r="196" spans="1:8" x14ac:dyDescent="0.2">
      <c r="A196" s="154">
        <v>173</v>
      </c>
      <c r="B196" s="136"/>
      <c r="G196" s="136"/>
      <c r="H196" s="19"/>
    </row>
    <row r="197" spans="1:8" x14ac:dyDescent="0.2">
      <c r="A197" s="154">
        <v>174</v>
      </c>
      <c r="B197" s="136"/>
      <c r="G197" s="136"/>
      <c r="H197" s="19"/>
    </row>
    <row r="198" spans="1:8" x14ac:dyDescent="0.2">
      <c r="A198" s="154">
        <v>175</v>
      </c>
      <c r="B198" s="136"/>
      <c r="G198" s="136"/>
      <c r="H198" s="19"/>
    </row>
    <row r="199" spans="1:8" x14ac:dyDescent="0.2">
      <c r="A199" s="154">
        <v>176</v>
      </c>
      <c r="B199" s="136"/>
      <c r="G199" s="136"/>
      <c r="H199" s="19"/>
    </row>
    <row r="200" spans="1:8" x14ac:dyDescent="0.2">
      <c r="A200" s="154">
        <v>177</v>
      </c>
      <c r="B200" s="136"/>
      <c r="G200" s="136"/>
      <c r="H200" s="19"/>
    </row>
    <row r="201" spans="1:8" x14ac:dyDescent="0.2">
      <c r="A201" s="154">
        <v>178</v>
      </c>
      <c r="B201" s="136"/>
      <c r="G201" s="136"/>
      <c r="H201" s="19"/>
    </row>
    <row r="202" spans="1:8" x14ac:dyDescent="0.2">
      <c r="A202" s="154">
        <v>179</v>
      </c>
      <c r="B202" s="136"/>
      <c r="G202" s="136"/>
      <c r="H202" s="19"/>
    </row>
    <row r="203" spans="1:8" x14ac:dyDescent="0.2">
      <c r="A203" s="154">
        <v>180</v>
      </c>
      <c r="B203" s="136"/>
      <c r="G203" s="136"/>
      <c r="H203" s="19"/>
    </row>
    <row r="204" spans="1:8" x14ac:dyDescent="0.2">
      <c r="A204" s="154">
        <v>181</v>
      </c>
      <c r="B204" s="136"/>
      <c r="G204" s="136"/>
      <c r="H204" s="19"/>
    </row>
    <row r="205" spans="1:8" x14ac:dyDescent="0.2">
      <c r="A205" s="154">
        <v>182</v>
      </c>
      <c r="B205" s="136"/>
      <c r="G205" s="136"/>
      <c r="H205" s="19"/>
    </row>
    <row r="206" spans="1:8" x14ac:dyDescent="0.2">
      <c r="A206" s="154">
        <v>183</v>
      </c>
      <c r="B206" s="136"/>
      <c r="G206" s="136"/>
      <c r="H206" s="19"/>
    </row>
    <row r="207" spans="1:8" x14ac:dyDescent="0.2">
      <c r="A207" s="154">
        <v>184</v>
      </c>
      <c r="B207" s="136"/>
      <c r="G207" s="136"/>
      <c r="H207" s="19"/>
    </row>
    <row r="208" spans="1:8" x14ac:dyDescent="0.2">
      <c r="A208" s="154">
        <v>185</v>
      </c>
      <c r="B208" s="136"/>
      <c r="G208" s="136"/>
      <c r="H208" s="19"/>
    </row>
    <row r="209" spans="1:8" x14ac:dyDescent="0.2">
      <c r="A209" s="154">
        <v>186</v>
      </c>
      <c r="B209" s="136"/>
      <c r="G209" s="136"/>
      <c r="H209" s="19"/>
    </row>
    <row r="210" spans="1:8" x14ac:dyDescent="0.2">
      <c r="A210" s="154">
        <v>187</v>
      </c>
      <c r="B210" s="136"/>
      <c r="G210" s="136"/>
      <c r="H210" s="19"/>
    </row>
    <row r="211" spans="1:8" x14ac:dyDescent="0.2">
      <c r="A211" s="154">
        <v>188</v>
      </c>
      <c r="B211" s="136"/>
      <c r="G211" s="136"/>
      <c r="H211" s="19"/>
    </row>
    <row r="212" spans="1:8" x14ac:dyDescent="0.2">
      <c r="A212" s="154">
        <v>189</v>
      </c>
      <c r="B212" s="136"/>
      <c r="G212" s="136"/>
      <c r="H212" s="19"/>
    </row>
    <row r="213" spans="1:8" x14ac:dyDescent="0.2">
      <c r="A213" s="154">
        <v>190</v>
      </c>
      <c r="B213" s="136"/>
      <c r="G213" s="136"/>
      <c r="H213" s="19"/>
    </row>
    <row r="214" spans="1:8" x14ac:dyDescent="0.2">
      <c r="A214" s="154">
        <v>191</v>
      </c>
      <c r="B214" s="136"/>
      <c r="G214" s="136"/>
      <c r="H214" s="19"/>
    </row>
    <row r="215" spans="1:8" x14ac:dyDescent="0.2">
      <c r="A215" s="154">
        <v>192</v>
      </c>
      <c r="B215" s="136"/>
      <c r="G215" s="136"/>
      <c r="H215" s="19"/>
    </row>
    <row r="216" spans="1:8" x14ac:dyDescent="0.2">
      <c r="A216" s="154">
        <v>193</v>
      </c>
      <c r="B216" s="136"/>
      <c r="G216" s="136"/>
      <c r="H216" s="19"/>
    </row>
    <row r="217" spans="1:8" x14ac:dyDescent="0.2">
      <c r="A217" s="154">
        <v>194</v>
      </c>
      <c r="B217" s="136"/>
      <c r="G217" s="136"/>
      <c r="H217" s="19"/>
    </row>
    <row r="218" spans="1:8" x14ac:dyDescent="0.2">
      <c r="A218" s="154">
        <v>195</v>
      </c>
      <c r="B218" s="136"/>
      <c r="G218" s="136"/>
      <c r="H218" s="19"/>
    </row>
    <row r="219" spans="1:8" x14ac:dyDescent="0.2">
      <c r="A219" s="154">
        <v>196</v>
      </c>
      <c r="B219" s="136"/>
      <c r="G219" s="136"/>
      <c r="H219" s="19"/>
    </row>
    <row r="220" spans="1:8" x14ac:dyDescent="0.2">
      <c r="A220" s="154">
        <v>197</v>
      </c>
      <c r="B220" s="136"/>
      <c r="G220" s="136"/>
      <c r="H220" s="19"/>
    </row>
    <row r="221" spans="1:8" x14ac:dyDescent="0.2">
      <c r="A221" s="154">
        <v>198</v>
      </c>
      <c r="B221" s="136"/>
      <c r="G221" s="136"/>
      <c r="H221" s="19"/>
    </row>
    <row r="222" spans="1:8" x14ac:dyDescent="0.2">
      <c r="A222" s="154">
        <v>199</v>
      </c>
      <c r="B222" s="136"/>
      <c r="G222" s="136"/>
      <c r="H222" s="19"/>
    </row>
    <row r="223" spans="1:8" x14ac:dyDescent="0.2">
      <c r="A223" s="154">
        <v>200</v>
      </c>
      <c r="B223" s="136"/>
      <c r="G223" s="136"/>
      <c r="H223" s="19"/>
    </row>
    <row r="224" spans="1:8" x14ac:dyDescent="0.2">
      <c r="A224" s="154">
        <v>201</v>
      </c>
      <c r="B224" s="136"/>
      <c r="G224" s="136"/>
      <c r="H224" s="19"/>
    </row>
    <row r="225" spans="1:8" x14ac:dyDescent="0.2">
      <c r="A225" s="154">
        <v>202</v>
      </c>
      <c r="B225" s="136"/>
      <c r="G225" s="136"/>
      <c r="H225" s="19"/>
    </row>
    <row r="226" spans="1:8" x14ac:dyDescent="0.2">
      <c r="A226" s="154">
        <v>203</v>
      </c>
      <c r="B226" s="136"/>
      <c r="G226" s="136"/>
      <c r="H226" s="19"/>
    </row>
    <row r="227" spans="1:8" x14ac:dyDescent="0.2">
      <c r="A227" s="154">
        <v>204</v>
      </c>
      <c r="B227" s="136"/>
      <c r="G227" s="136"/>
      <c r="H227" s="19"/>
    </row>
    <row r="228" spans="1:8" x14ac:dyDescent="0.2">
      <c r="A228" s="154">
        <v>205</v>
      </c>
      <c r="B228" s="136"/>
      <c r="G228" s="136"/>
      <c r="H228" s="19"/>
    </row>
    <row r="229" spans="1:8" x14ac:dyDescent="0.2">
      <c r="A229" s="154">
        <v>206</v>
      </c>
      <c r="B229" s="136"/>
      <c r="G229" s="136"/>
      <c r="H229" s="19"/>
    </row>
    <row r="230" spans="1:8" x14ac:dyDescent="0.2">
      <c r="A230" s="154">
        <v>207</v>
      </c>
      <c r="B230" s="136"/>
      <c r="G230" s="136"/>
      <c r="H230" s="19"/>
    </row>
    <row r="231" spans="1:8" x14ac:dyDescent="0.2">
      <c r="A231" s="154">
        <v>208</v>
      </c>
      <c r="B231" s="136"/>
      <c r="G231" s="136"/>
      <c r="H231" s="19"/>
    </row>
    <row r="232" spans="1:8" x14ac:dyDescent="0.2">
      <c r="A232" s="154">
        <v>209</v>
      </c>
      <c r="B232" s="136"/>
      <c r="G232" s="136"/>
      <c r="H232" s="19"/>
    </row>
    <row r="233" spans="1:8" x14ac:dyDescent="0.2">
      <c r="A233" s="154">
        <v>210</v>
      </c>
      <c r="B233" s="136"/>
      <c r="G233" s="136"/>
      <c r="H233" s="19"/>
    </row>
    <row r="234" spans="1:8" x14ac:dyDescent="0.2">
      <c r="A234" s="154">
        <v>211</v>
      </c>
      <c r="B234" s="136"/>
      <c r="G234" s="136"/>
      <c r="H234" s="19"/>
    </row>
    <row r="235" spans="1:8" x14ac:dyDescent="0.2">
      <c r="A235" s="154">
        <v>212</v>
      </c>
      <c r="B235" s="136"/>
      <c r="G235" s="136"/>
      <c r="H235" s="19"/>
    </row>
    <row r="236" spans="1:8" x14ac:dyDescent="0.2">
      <c r="A236" s="154">
        <v>213</v>
      </c>
      <c r="B236" s="136"/>
      <c r="G236" s="136"/>
      <c r="H236" s="19"/>
    </row>
    <row r="237" spans="1:8" x14ac:dyDescent="0.2">
      <c r="A237" s="154">
        <v>214</v>
      </c>
      <c r="B237" s="136"/>
      <c r="G237" s="136"/>
      <c r="H237" s="19"/>
    </row>
    <row r="238" spans="1:8" x14ac:dyDescent="0.2">
      <c r="A238" s="154">
        <v>215</v>
      </c>
      <c r="B238" s="136"/>
      <c r="G238" s="136"/>
      <c r="H238" s="19"/>
    </row>
    <row r="239" spans="1:8" x14ac:dyDescent="0.2">
      <c r="A239" s="154">
        <v>216</v>
      </c>
      <c r="B239" s="136"/>
      <c r="G239" s="136"/>
      <c r="H239" s="19"/>
    </row>
    <row r="240" spans="1:8" x14ac:dyDescent="0.2">
      <c r="A240" s="154">
        <v>217</v>
      </c>
      <c r="B240" s="136"/>
      <c r="G240" s="136"/>
      <c r="H240" s="19"/>
    </row>
    <row r="241" spans="1:8" x14ac:dyDescent="0.2">
      <c r="A241" s="154">
        <v>218</v>
      </c>
      <c r="B241" s="136"/>
      <c r="G241" s="136"/>
      <c r="H241" s="19"/>
    </row>
    <row r="242" spans="1:8" x14ac:dyDescent="0.2">
      <c r="A242" s="154">
        <v>219</v>
      </c>
      <c r="B242" s="136"/>
      <c r="G242" s="136"/>
      <c r="H242" s="19"/>
    </row>
    <row r="243" spans="1:8" x14ac:dyDescent="0.2">
      <c r="A243" s="154">
        <v>220</v>
      </c>
      <c r="B243" s="136"/>
      <c r="G243" s="136"/>
      <c r="H243" s="19"/>
    </row>
    <row r="244" spans="1:8" x14ac:dyDescent="0.2">
      <c r="A244" s="154">
        <v>221</v>
      </c>
      <c r="B244" s="136"/>
      <c r="G244" s="136"/>
      <c r="H244" s="19"/>
    </row>
    <row r="245" spans="1:8" x14ac:dyDescent="0.2">
      <c r="A245" s="154">
        <v>222</v>
      </c>
      <c r="B245" s="136"/>
      <c r="G245" s="136"/>
      <c r="H245" s="19"/>
    </row>
    <row r="246" spans="1:8" x14ac:dyDescent="0.2">
      <c r="A246" s="154">
        <v>223</v>
      </c>
      <c r="B246" s="136"/>
      <c r="G246" s="136"/>
      <c r="H246" s="19"/>
    </row>
    <row r="247" spans="1:8" x14ac:dyDescent="0.2">
      <c r="A247" s="154">
        <v>224</v>
      </c>
      <c r="B247" s="136"/>
      <c r="G247" s="136"/>
      <c r="H247" s="19"/>
    </row>
    <row r="248" spans="1:8" x14ac:dyDescent="0.2">
      <c r="A248" s="154">
        <v>225</v>
      </c>
      <c r="B248" s="136"/>
      <c r="G248" s="136"/>
      <c r="H248" s="19"/>
    </row>
    <row r="249" spans="1:8" x14ac:dyDescent="0.2">
      <c r="A249" s="154">
        <v>226</v>
      </c>
      <c r="B249" s="136"/>
      <c r="G249" s="136"/>
      <c r="H249" s="19"/>
    </row>
    <row r="250" spans="1:8" x14ac:dyDescent="0.2">
      <c r="A250" s="154">
        <v>227</v>
      </c>
      <c r="B250" s="136"/>
      <c r="G250" s="136"/>
      <c r="H250" s="19"/>
    </row>
    <row r="251" spans="1:8" x14ac:dyDescent="0.2">
      <c r="A251" s="154">
        <v>228</v>
      </c>
      <c r="B251" s="136"/>
      <c r="G251" s="136"/>
      <c r="H251" s="19"/>
    </row>
    <row r="252" spans="1:8" x14ac:dyDescent="0.2">
      <c r="A252" s="154">
        <v>229</v>
      </c>
      <c r="B252" s="136"/>
      <c r="G252" s="136"/>
      <c r="H252" s="19"/>
    </row>
    <row r="253" spans="1:8" x14ac:dyDescent="0.2">
      <c r="A253" s="154">
        <v>230</v>
      </c>
      <c r="B253" s="136"/>
      <c r="G253" s="136"/>
      <c r="H253" s="19"/>
    </row>
    <row r="254" spans="1:8" x14ac:dyDescent="0.2">
      <c r="A254" s="154">
        <v>231</v>
      </c>
      <c r="B254" s="136"/>
      <c r="G254" s="136"/>
      <c r="H254" s="19"/>
    </row>
    <row r="255" spans="1:8" x14ac:dyDescent="0.2">
      <c r="A255" s="154">
        <v>232</v>
      </c>
      <c r="B255" s="136"/>
      <c r="G255" s="136"/>
      <c r="H255" s="19"/>
    </row>
    <row r="256" spans="1:8" x14ac:dyDescent="0.2">
      <c r="A256" s="154">
        <v>233</v>
      </c>
      <c r="B256" s="136"/>
      <c r="G256" s="136"/>
      <c r="H256" s="19"/>
    </row>
    <row r="257" spans="1:8" x14ac:dyDescent="0.2">
      <c r="A257" s="154">
        <v>234</v>
      </c>
      <c r="B257" s="136"/>
      <c r="G257" s="136"/>
      <c r="H257" s="19"/>
    </row>
    <row r="258" spans="1:8" x14ac:dyDescent="0.2">
      <c r="A258" s="154">
        <v>235</v>
      </c>
      <c r="B258" s="136"/>
      <c r="G258" s="136"/>
      <c r="H258" s="19"/>
    </row>
    <row r="259" spans="1:8" x14ac:dyDescent="0.2">
      <c r="A259" s="154">
        <v>236</v>
      </c>
      <c r="B259" s="136"/>
      <c r="G259" s="136"/>
      <c r="H259" s="19"/>
    </row>
    <row r="260" spans="1:8" x14ac:dyDescent="0.2">
      <c r="A260" s="154">
        <v>237</v>
      </c>
      <c r="B260" s="136"/>
      <c r="G260" s="136"/>
      <c r="H260" s="19"/>
    </row>
    <row r="261" spans="1:8" x14ac:dyDescent="0.2">
      <c r="A261" s="154">
        <v>238</v>
      </c>
      <c r="B261" s="136"/>
      <c r="G261" s="136"/>
      <c r="H261" s="19"/>
    </row>
    <row r="262" spans="1:8" x14ac:dyDescent="0.2">
      <c r="A262" s="154">
        <v>239</v>
      </c>
      <c r="B262" s="136"/>
      <c r="G262" s="136"/>
      <c r="H262" s="19"/>
    </row>
    <row r="263" spans="1:8" x14ac:dyDescent="0.2">
      <c r="A263" s="154">
        <v>240</v>
      </c>
      <c r="B263" s="136"/>
      <c r="G263" s="136"/>
      <c r="H263" s="19"/>
    </row>
    <row r="264" spans="1:8" x14ac:dyDescent="0.2">
      <c r="A264" s="154">
        <v>241</v>
      </c>
      <c r="B264" s="136"/>
      <c r="G264" s="136"/>
      <c r="H264" s="19"/>
    </row>
    <row r="265" spans="1:8" x14ac:dyDescent="0.2">
      <c r="A265" s="154">
        <v>242</v>
      </c>
      <c r="B265" s="136"/>
      <c r="G265" s="136"/>
      <c r="H265" s="19"/>
    </row>
    <row r="266" spans="1:8" x14ac:dyDescent="0.2">
      <c r="A266" s="154">
        <v>243</v>
      </c>
      <c r="B266" s="136"/>
      <c r="G266" s="136"/>
      <c r="H266" s="19"/>
    </row>
    <row r="267" spans="1:8" x14ac:dyDescent="0.2">
      <c r="A267" s="154">
        <v>244</v>
      </c>
      <c r="B267" s="136"/>
      <c r="G267" s="136"/>
      <c r="H267" s="19"/>
    </row>
    <row r="268" spans="1:8" x14ac:dyDescent="0.2">
      <c r="A268" s="154">
        <v>245</v>
      </c>
      <c r="B268" s="136"/>
      <c r="G268" s="136"/>
      <c r="H268" s="19"/>
    </row>
    <row r="269" spans="1:8" x14ac:dyDescent="0.2">
      <c r="A269" s="154">
        <v>246</v>
      </c>
      <c r="B269" s="136"/>
      <c r="G269" s="136"/>
      <c r="H269" s="19"/>
    </row>
    <row r="270" spans="1:8" x14ac:dyDescent="0.2">
      <c r="A270" s="154">
        <v>247</v>
      </c>
      <c r="B270" s="136"/>
      <c r="G270" s="136"/>
      <c r="H270" s="19"/>
    </row>
    <row r="271" spans="1:8" x14ac:dyDescent="0.2">
      <c r="A271" s="154">
        <v>248</v>
      </c>
      <c r="B271" s="136"/>
      <c r="G271" s="136"/>
      <c r="H271" s="19"/>
    </row>
    <row r="272" spans="1:8" x14ac:dyDescent="0.2">
      <c r="A272" s="154">
        <v>249</v>
      </c>
      <c r="B272" s="136"/>
      <c r="G272" s="136"/>
      <c r="H272" s="19"/>
    </row>
    <row r="273" spans="1:8" x14ac:dyDescent="0.2">
      <c r="A273" s="154">
        <v>250</v>
      </c>
      <c r="B273" s="136"/>
      <c r="G273" s="136"/>
      <c r="H273" s="19"/>
    </row>
    <row r="274" spans="1:8" x14ac:dyDescent="0.2">
      <c r="A274" s="154">
        <v>251</v>
      </c>
      <c r="B274" s="136"/>
      <c r="G274" s="136"/>
      <c r="H274" s="19"/>
    </row>
    <row r="275" spans="1:8" x14ac:dyDescent="0.2">
      <c r="A275" s="154">
        <v>252</v>
      </c>
      <c r="B275" s="136"/>
      <c r="G275" s="136"/>
      <c r="H275" s="19"/>
    </row>
    <row r="276" spans="1:8" x14ac:dyDescent="0.2">
      <c r="A276" s="154">
        <v>253</v>
      </c>
      <c r="B276" s="136"/>
      <c r="G276" s="136"/>
      <c r="H276" s="19"/>
    </row>
    <row r="277" spans="1:8" x14ac:dyDescent="0.2">
      <c r="A277" s="154">
        <v>254</v>
      </c>
      <c r="B277" s="136"/>
      <c r="G277" s="136"/>
      <c r="H277" s="19"/>
    </row>
    <row r="278" spans="1:8" x14ac:dyDescent="0.2">
      <c r="A278" s="154">
        <v>255</v>
      </c>
      <c r="B278" s="136"/>
      <c r="G278" s="136"/>
      <c r="H278" s="19"/>
    </row>
    <row r="279" spans="1:8" x14ac:dyDescent="0.2">
      <c r="A279" s="154">
        <v>256</v>
      </c>
      <c r="B279" s="136"/>
      <c r="G279" s="136"/>
      <c r="H279" s="19"/>
    </row>
    <row r="280" spans="1:8" x14ac:dyDescent="0.2">
      <c r="A280" s="154">
        <v>257</v>
      </c>
      <c r="B280" s="136"/>
      <c r="G280" s="136"/>
      <c r="H280" s="19"/>
    </row>
    <row r="281" spans="1:8" x14ac:dyDescent="0.2">
      <c r="A281" s="154">
        <v>258</v>
      </c>
      <c r="B281" s="136"/>
      <c r="G281" s="136"/>
      <c r="H281" s="19"/>
    </row>
    <row r="282" spans="1:8" x14ac:dyDescent="0.2">
      <c r="A282" s="154">
        <v>259</v>
      </c>
      <c r="B282" s="136"/>
      <c r="G282" s="136"/>
      <c r="H282" s="19"/>
    </row>
    <row r="283" spans="1:8" x14ac:dyDescent="0.2">
      <c r="A283" s="154">
        <v>260</v>
      </c>
      <c r="B283" s="136"/>
      <c r="G283" s="136"/>
      <c r="H283" s="19"/>
    </row>
    <row r="284" spans="1:8" x14ac:dyDescent="0.2">
      <c r="A284" s="154">
        <v>261</v>
      </c>
      <c r="B284" s="136"/>
      <c r="G284" s="136"/>
      <c r="H284" s="19"/>
    </row>
    <row r="285" spans="1:8" x14ac:dyDescent="0.2">
      <c r="A285" s="154">
        <v>262</v>
      </c>
      <c r="B285" s="136"/>
      <c r="G285" s="136"/>
      <c r="H285" s="19"/>
    </row>
    <row r="286" spans="1:8" x14ac:dyDescent="0.2">
      <c r="A286" s="154">
        <v>263</v>
      </c>
      <c r="B286" s="136"/>
      <c r="G286" s="136"/>
      <c r="H286" s="19"/>
    </row>
    <row r="287" spans="1:8" x14ac:dyDescent="0.2">
      <c r="A287" s="154">
        <v>264</v>
      </c>
      <c r="B287" s="136"/>
      <c r="G287" s="136"/>
      <c r="H287" s="19"/>
    </row>
    <row r="288" spans="1:8" x14ac:dyDescent="0.2">
      <c r="A288" s="154">
        <v>265</v>
      </c>
      <c r="B288" s="136"/>
      <c r="G288" s="136"/>
      <c r="H288" s="19"/>
    </row>
    <row r="289" spans="1:8" x14ac:dyDescent="0.2">
      <c r="A289" s="154">
        <v>266</v>
      </c>
      <c r="B289" s="136"/>
      <c r="G289" s="136"/>
      <c r="H289" s="19"/>
    </row>
    <row r="290" spans="1:8" x14ac:dyDescent="0.2">
      <c r="A290" s="154">
        <v>267</v>
      </c>
      <c r="B290" s="136"/>
      <c r="G290" s="136"/>
      <c r="H290" s="19"/>
    </row>
    <row r="291" spans="1:8" x14ac:dyDescent="0.2">
      <c r="A291" s="154">
        <v>268</v>
      </c>
      <c r="B291" s="136"/>
      <c r="G291" s="136"/>
      <c r="H291" s="19"/>
    </row>
    <row r="292" spans="1:8" x14ac:dyDescent="0.2">
      <c r="A292" s="154">
        <v>269</v>
      </c>
      <c r="B292" s="136"/>
      <c r="G292" s="136"/>
      <c r="H292" s="19"/>
    </row>
    <row r="293" spans="1:8" x14ac:dyDescent="0.2">
      <c r="A293" s="154">
        <v>270</v>
      </c>
      <c r="B293" s="136"/>
      <c r="G293" s="136"/>
      <c r="H293" s="19"/>
    </row>
    <row r="294" spans="1:8" x14ac:dyDescent="0.2">
      <c r="A294" s="154">
        <v>271</v>
      </c>
      <c r="B294" s="136"/>
      <c r="G294" s="136"/>
      <c r="H294" s="19"/>
    </row>
    <row r="295" spans="1:8" x14ac:dyDescent="0.2">
      <c r="A295" s="154">
        <v>272</v>
      </c>
      <c r="B295" s="136"/>
      <c r="G295" s="136"/>
      <c r="H295" s="19"/>
    </row>
    <row r="296" spans="1:8" x14ac:dyDescent="0.2">
      <c r="A296" s="154">
        <v>273</v>
      </c>
      <c r="B296" s="136"/>
      <c r="G296" s="136"/>
      <c r="H296" s="19"/>
    </row>
    <row r="297" spans="1:8" x14ac:dyDescent="0.2">
      <c r="A297" s="154">
        <v>274</v>
      </c>
      <c r="B297" s="136"/>
      <c r="G297" s="136"/>
      <c r="H297" s="19"/>
    </row>
    <row r="298" spans="1:8" x14ac:dyDescent="0.2">
      <c r="A298" s="154">
        <v>275</v>
      </c>
      <c r="B298" s="136"/>
      <c r="G298" s="136"/>
      <c r="H298" s="19"/>
    </row>
    <row r="299" spans="1:8" x14ac:dyDescent="0.2">
      <c r="A299" s="154">
        <v>276</v>
      </c>
      <c r="B299" s="136"/>
      <c r="G299" s="136"/>
      <c r="H299" s="19"/>
    </row>
    <row r="300" spans="1:8" x14ac:dyDescent="0.2">
      <c r="A300" s="154">
        <v>277</v>
      </c>
      <c r="B300" s="136"/>
      <c r="G300" s="136"/>
      <c r="H300" s="19"/>
    </row>
    <row r="301" spans="1:8" x14ac:dyDescent="0.2">
      <c r="A301" s="154">
        <v>278</v>
      </c>
      <c r="B301" s="136"/>
      <c r="G301" s="136"/>
      <c r="H301" s="19"/>
    </row>
    <row r="302" spans="1:8" x14ac:dyDescent="0.2">
      <c r="A302" s="154">
        <v>279</v>
      </c>
      <c r="B302" s="136"/>
      <c r="G302" s="136"/>
      <c r="H302" s="19"/>
    </row>
    <row r="303" spans="1:8" x14ac:dyDescent="0.2">
      <c r="A303" s="154">
        <v>280</v>
      </c>
      <c r="B303" s="136"/>
      <c r="G303" s="136"/>
      <c r="H303" s="19"/>
    </row>
    <row r="304" spans="1:8" x14ac:dyDescent="0.2">
      <c r="A304" s="154">
        <v>281</v>
      </c>
      <c r="B304" s="136"/>
      <c r="G304" s="136"/>
      <c r="H304" s="19"/>
    </row>
    <row r="305" spans="1:8" x14ac:dyDescent="0.2">
      <c r="A305" s="154">
        <v>282</v>
      </c>
      <c r="B305" s="136"/>
      <c r="G305" s="136"/>
      <c r="H305" s="19"/>
    </row>
    <row r="306" spans="1:8" x14ac:dyDescent="0.2">
      <c r="A306" s="154">
        <v>283</v>
      </c>
      <c r="B306" s="136"/>
      <c r="G306" s="136"/>
      <c r="H306" s="19"/>
    </row>
    <row r="307" spans="1:8" x14ac:dyDescent="0.2">
      <c r="A307" s="154">
        <v>284</v>
      </c>
      <c r="B307" s="136"/>
      <c r="G307" s="136"/>
      <c r="H307" s="19"/>
    </row>
    <row r="308" spans="1:8" x14ac:dyDescent="0.2">
      <c r="B308" s="136"/>
      <c r="G308" s="136"/>
      <c r="H308" s="19"/>
    </row>
    <row r="309" spans="1:8" x14ac:dyDescent="0.2">
      <c r="B309" s="136"/>
      <c r="G309" s="136"/>
      <c r="H309" s="19"/>
    </row>
    <row r="310" spans="1:8" x14ac:dyDescent="0.2">
      <c r="B310" s="136"/>
      <c r="G310" s="136"/>
      <c r="H310" s="19"/>
    </row>
    <row r="311" spans="1:8" x14ac:dyDescent="0.2">
      <c r="B311" s="136"/>
      <c r="G311" s="136"/>
      <c r="H311" s="19"/>
    </row>
    <row r="312" spans="1:8" x14ac:dyDescent="0.2">
      <c r="B312" s="136"/>
      <c r="G312" s="136"/>
      <c r="H312" s="19"/>
    </row>
    <row r="313" spans="1:8" x14ac:dyDescent="0.2">
      <c r="B313" s="136"/>
      <c r="G313" s="136"/>
      <c r="H313" s="19"/>
    </row>
    <row r="314" spans="1:8" x14ac:dyDescent="0.2">
      <c r="B314" s="136"/>
      <c r="G314" s="136"/>
      <c r="H314" s="19"/>
    </row>
    <row r="315" spans="1:8" x14ac:dyDescent="0.2">
      <c r="B315" s="136"/>
      <c r="G315" s="136"/>
      <c r="H315" s="19"/>
    </row>
    <row r="316" spans="1:8" x14ac:dyDescent="0.2">
      <c r="B316" s="136"/>
      <c r="G316" s="136"/>
      <c r="H316" s="19"/>
    </row>
    <row r="317" spans="1:8" x14ac:dyDescent="0.2">
      <c r="B317" s="136"/>
      <c r="G317" s="136"/>
      <c r="H317" s="19"/>
    </row>
    <row r="318" spans="1:8" x14ac:dyDescent="0.2">
      <c r="B318" s="136"/>
      <c r="G318" s="136"/>
      <c r="H318" s="19"/>
    </row>
    <row r="319" spans="1:8" x14ac:dyDescent="0.2">
      <c r="B319" s="136"/>
      <c r="G319" s="136"/>
      <c r="H319" s="19"/>
    </row>
    <row r="320" spans="1:8" x14ac:dyDescent="0.2">
      <c r="B320" s="136"/>
      <c r="G320" s="136"/>
      <c r="H320" s="19"/>
    </row>
    <row r="321" spans="2:8" x14ac:dyDescent="0.2">
      <c r="B321" s="136"/>
      <c r="G321" s="136"/>
      <c r="H321" s="19"/>
    </row>
    <row r="322" spans="2:8" x14ac:dyDescent="0.2">
      <c r="B322" s="136"/>
      <c r="G322" s="136"/>
      <c r="H322" s="19"/>
    </row>
    <row r="323" spans="2:8" x14ac:dyDescent="0.2">
      <c r="B323" s="136"/>
      <c r="G323" s="136"/>
      <c r="H323" s="19"/>
    </row>
    <row r="324" spans="2:8" x14ac:dyDescent="0.2">
      <c r="B324" s="136"/>
      <c r="G324" s="136"/>
      <c r="H324" s="19"/>
    </row>
    <row r="325" spans="2:8" x14ac:dyDescent="0.2">
      <c r="B325" s="136"/>
      <c r="G325" s="136"/>
      <c r="H325" s="19"/>
    </row>
    <row r="326" spans="2:8" x14ac:dyDescent="0.2">
      <c r="B326" s="136"/>
      <c r="G326" s="136"/>
      <c r="H326" s="19"/>
    </row>
    <row r="327" spans="2:8" x14ac:dyDescent="0.2">
      <c r="B327" s="136"/>
      <c r="G327" s="136"/>
      <c r="H327" s="19"/>
    </row>
    <row r="328" spans="2:8" x14ac:dyDescent="0.2">
      <c r="B328" s="136"/>
      <c r="G328" s="136"/>
      <c r="H328" s="19"/>
    </row>
    <row r="329" spans="2:8" x14ac:dyDescent="0.2">
      <c r="B329" s="136"/>
      <c r="G329" s="136"/>
      <c r="H329" s="19"/>
    </row>
    <row r="330" spans="2:8" x14ac:dyDescent="0.2">
      <c r="B330" s="136"/>
      <c r="G330" s="136"/>
      <c r="H330" s="19"/>
    </row>
    <row r="331" spans="2:8" x14ac:dyDescent="0.2">
      <c r="B331" s="136"/>
      <c r="G331" s="136"/>
      <c r="H331" s="19"/>
    </row>
    <row r="332" spans="2:8" x14ac:dyDescent="0.2">
      <c r="B332" s="136"/>
      <c r="G332" s="136"/>
      <c r="H332" s="19"/>
    </row>
    <row r="333" spans="2:8" x14ac:dyDescent="0.2">
      <c r="B333" s="136"/>
      <c r="G333" s="136"/>
      <c r="H333" s="19"/>
    </row>
    <row r="334" spans="2:8" x14ac:dyDescent="0.2">
      <c r="B334" s="136"/>
      <c r="G334" s="136"/>
      <c r="H334" s="19"/>
    </row>
    <row r="335" spans="2:8" x14ac:dyDescent="0.2">
      <c r="B335" s="136"/>
      <c r="G335" s="136"/>
      <c r="H335" s="19"/>
    </row>
    <row r="336" spans="2:8" x14ac:dyDescent="0.2">
      <c r="B336" s="136"/>
      <c r="G336" s="136"/>
      <c r="H336" s="19"/>
    </row>
    <row r="337" spans="2:8" x14ac:dyDescent="0.2">
      <c r="B337" s="136"/>
      <c r="G337" s="136"/>
      <c r="H337" s="19"/>
    </row>
    <row r="338" spans="2:8" x14ac:dyDescent="0.2">
      <c r="B338" s="136"/>
      <c r="G338" s="136"/>
      <c r="H338" s="19"/>
    </row>
    <row r="339" spans="2:8" x14ac:dyDescent="0.2">
      <c r="B339" s="136"/>
      <c r="G339" s="136"/>
      <c r="H339" s="19"/>
    </row>
    <row r="340" spans="2:8" x14ac:dyDescent="0.2">
      <c r="B340" s="136"/>
      <c r="G340" s="136"/>
      <c r="H340" s="19"/>
    </row>
    <row r="341" spans="2:8" x14ac:dyDescent="0.2">
      <c r="B341" s="136"/>
      <c r="G341" s="136"/>
      <c r="H341" s="19"/>
    </row>
    <row r="342" spans="2:8" x14ac:dyDescent="0.2">
      <c r="B342" s="136"/>
      <c r="G342" s="136"/>
      <c r="H342" s="19"/>
    </row>
    <row r="343" spans="2:8" x14ac:dyDescent="0.2">
      <c r="B343" s="136"/>
      <c r="G343" s="136"/>
      <c r="H343" s="19"/>
    </row>
    <row r="344" spans="2:8" x14ac:dyDescent="0.2">
      <c r="B344" s="136"/>
      <c r="G344" s="136"/>
      <c r="H344" s="19"/>
    </row>
    <row r="345" spans="2:8" x14ac:dyDescent="0.2">
      <c r="B345" s="136"/>
      <c r="G345" s="136"/>
      <c r="H345" s="19"/>
    </row>
    <row r="346" spans="2:8" x14ac:dyDescent="0.2">
      <c r="B346" s="136"/>
      <c r="G346" s="136"/>
      <c r="H346" s="19"/>
    </row>
    <row r="347" spans="2:8" x14ac:dyDescent="0.2">
      <c r="B347" s="136"/>
      <c r="G347" s="136"/>
      <c r="H347" s="19"/>
    </row>
    <row r="348" spans="2:8" x14ac:dyDescent="0.2">
      <c r="B348" s="136"/>
      <c r="G348" s="136"/>
      <c r="H348" s="19"/>
    </row>
    <row r="349" spans="2:8" x14ac:dyDescent="0.2">
      <c r="B349" s="136"/>
      <c r="G349" s="136"/>
      <c r="H349" s="19"/>
    </row>
    <row r="350" spans="2:8" x14ac:dyDescent="0.2">
      <c r="B350" s="136"/>
      <c r="G350" s="136"/>
      <c r="H350" s="19"/>
    </row>
    <row r="351" spans="2:8" x14ac:dyDescent="0.2">
      <c r="B351" s="136"/>
      <c r="G351" s="136"/>
      <c r="H351" s="19"/>
    </row>
    <row r="352" spans="2:8" x14ac:dyDescent="0.2">
      <c r="B352" s="136"/>
      <c r="G352" s="136"/>
      <c r="H352" s="19"/>
    </row>
    <row r="353" spans="2:8" x14ac:dyDescent="0.2">
      <c r="B353" s="136"/>
      <c r="G353" s="136"/>
      <c r="H353" s="19"/>
    </row>
    <row r="354" spans="2:8" x14ac:dyDescent="0.2">
      <c r="B354" s="136"/>
      <c r="G354" s="136"/>
      <c r="H354" s="19"/>
    </row>
    <row r="355" spans="2:8" x14ac:dyDescent="0.2">
      <c r="B355" s="136"/>
      <c r="G355" s="136"/>
      <c r="H355" s="19"/>
    </row>
  </sheetData>
  <mergeCells count="18">
    <mergeCell ref="C18:H18"/>
    <mergeCell ref="C19:H19"/>
    <mergeCell ref="C15:H15"/>
    <mergeCell ref="C3:H3"/>
    <mergeCell ref="C16:H16"/>
    <mergeCell ref="C17:H17"/>
    <mergeCell ref="C8:H8"/>
    <mergeCell ref="C9:H9"/>
    <mergeCell ref="C10:H10"/>
    <mergeCell ref="C11:H11"/>
    <mergeCell ref="C12:H12"/>
    <mergeCell ref="C13:H13"/>
    <mergeCell ref="C14:H14"/>
    <mergeCell ref="B2:H2"/>
    <mergeCell ref="C4:H4"/>
    <mergeCell ref="C5:H5"/>
    <mergeCell ref="C6:H6"/>
    <mergeCell ref="C7:H7"/>
  </mergeCells>
  <phoneticPr fontId="27" type="noConversion"/>
  <pageMargins left="0.7" right="0.7" top="0.75" bottom="0.75" header="0.3" footer="0.3"/>
  <pageSetup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tabColor theme="0" tint="-0.34998626667073579"/>
    <pageSetUpPr fitToPage="1"/>
  </sheetPr>
  <dimension ref="A1:Q303"/>
  <sheetViews>
    <sheetView showGridLines="0" zoomScaleNormal="100" zoomScaleSheetLayoutView="50" workbookViewId="0">
      <selection activeCell="B3" sqref="B3:K3"/>
    </sheetView>
  </sheetViews>
  <sheetFormatPr defaultRowHeight="15" x14ac:dyDescent="0.25"/>
  <cols>
    <col min="1" max="1" width="4.5546875" style="11" customWidth="1"/>
    <col min="2" max="2" width="8.6640625" style="123" customWidth="1"/>
    <col min="3" max="3" width="12.33203125" style="12" customWidth="1"/>
    <col min="4" max="4" width="42.33203125" style="11" bestFit="1" customWidth="1"/>
    <col min="5" max="5" width="13.21875" style="123" bestFit="1" customWidth="1"/>
    <col min="6" max="9" width="10.77734375" style="11" customWidth="1"/>
    <col min="10" max="10" width="12.6640625" style="11" bestFit="1" customWidth="1"/>
    <col min="11" max="11" width="27.88671875" style="11" customWidth="1"/>
    <col min="12" max="15" width="9.77734375" style="11" customWidth="1"/>
    <col min="16" max="16" width="9.77734375" style="124" customWidth="1"/>
    <col min="17" max="65" width="9.77734375" style="11" customWidth="1"/>
    <col min="66" max="257" width="8.88671875" style="11"/>
    <col min="258" max="258" width="1.33203125" style="11" customWidth="1"/>
    <col min="259" max="259" width="18.5546875" style="11" bestFit="1" customWidth="1"/>
    <col min="260" max="260" width="4.77734375" style="11" bestFit="1" customWidth="1"/>
    <col min="261" max="262" width="1.33203125" style="11" customWidth="1"/>
    <col min="263" max="263" width="7.77734375" style="11" bestFit="1" customWidth="1"/>
    <col min="264" max="264" width="23.33203125" style="11" bestFit="1" customWidth="1"/>
    <col min="265" max="265" width="1.33203125" style="11" customWidth="1"/>
    <col min="266" max="266" width="5.44140625" style="11" bestFit="1" customWidth="1"/>
    <col min="267" max="268" width="1.33203125" style="11" customWidth="1"/>
    <col min="269" max="269" width="12.21875" style="11" customWidth="1"/>
    <col min="270" max="270" width="10" style="11" bestFit="1" customWidth="1"/>
    <col min="271" max="271" width="50.6640625" style="11" bestFit="1" customWidth="1"/>
    <col min="272" max="272" width="11.109375" style="11" bestFit="1" customWidth="1"/>
    <col min="273" max="513" width="8.88671875" style="11"/>
    <col min="514" max="514" width="1.33203125" style="11" customWidth="1"/>
    <col min="515" max="515" width="18.5546875" style="11" bestFit="1" customWidth="1"/>
    <col min="516" max="516" width="4.77734375" style="11" bestFit="1" customWidth="1"/>
    <col min="517" max="518" width="1.33203125" style="11" customWidth="1"/>
    <col min="519" max="519" width="7.77734375" style="11" bestFit="1" customWidth="1"/>
    <col min="520" max="520" width="23.33203125" style="11" bestFit="1" customWidth="1"/>
    <col min="521" max="521" width="1.33203125" style="11" customWidth="1"/>
    <col min="522" max="522" width="5.44140625" style="11" bestFit="1" customWidth="1"/>
    <col min="523" max="524" width="1.33203125" style="11" customWidth="1"/>
    <col min="525" max="525" width="12.21875" style="11" customWidth="1"/>
    <col min="526" max="526" width="10" style="11" bestFit="1" customWidth="1"/>
    <col min="527" max="527" width="50.6640625" style="11" bestFit="1" customWidth="1"/>
    <col min="528" max="528" width="11.109375" style="11" bestFit="1" customWidth="1"/>
    <col min="529" max="769" width="8.88671875" style="11"/>
    <col min="770" max="770" width="1.33203125" style="11" customWidth="1"/>
    <col min="771" max="771" width="18.5546875" style="11" bestFit="1" customWidth="1"/>
    <col min="772" max="772" width="4.77734375" style="11" bestFit="1" customWidth="1"/>
    <col min="773" max="774" width="1.33203125" style="11" customWidth="1"/>
    <col min="775" max="775" width="7.77734375" style="11" bestFit="1" customWidth="1"/>
    <col min="776" max="776" width="23.33203125" style="11" bestFit="1" customWidth="1"/>
    <col min="777" max="777" width="1.33203125" style="11" customWidth="1"/>
    <col min="778" max="778" width="5.44140625" style="11" bestFit="1" customWidth="1"/>
    <col min="779" max="780" width="1.33203125" style="11" customWidth="1"/>
    <col min="781" max="781" width="12.21875" style="11" customWidth="1"/>
    <col min="782" max="782" width="10" style="11" bestFit="1" customWidth="1"/>
    <col min="783" max="783" width="50.6640625" style="11" bestFit="1" customWidth="1"/>
    <col min="784" max="784" width="11.109375" style="11" bestFit="1" customWidth="1"/>
    <col min="785" max="1025" width="8.88671875" style="11"/>
    <col min="1026" max="1026" width="1.33203125" style="11" customWidth="1"/>
    <col min="1027" max="1027" width="18.5546875" style="11" bestFit="1" customWidth="1"/>
    <col min="1028" max="1028" width="4.77734375" style="11" bestFit="1" customWidth="1"/>
    <col min="1029" max="1030" width="1.33203125" style="11" customWidth="1"/>
    <col min="1031" max="1031" width="7.77734375" style="11" bestFit="1" customWidth="1"/>
    <col min="1032" max="1032" width="23.33203125" style="11" bestFit="1" customWidth="1"/>
    <col min="1033" max="1033" width="1.33203125" style="11" customWidth="1"/>
    <col min="1034" max="1034" width="5.44140625" style="11" bestFit="1" customWidth="1"/>
    <col min="1035" max="1036" width="1.33203125" style="11" customWidth="1"/>
    <col min="1037" max="1037" width="12.21875" style="11" customWidth="1"/>
    <col min="1038" max="1038" width="10" style="11" bestFit="1" customWidth="1"/>
    <col min="1039" max="1039" width="50.6640625" style="11" bestFit="1" customWidth="1"/>
    <col min="1040" max="1040" width="11.109375" style="11" bestFit="1" customWidth="1"/>
    <col min="1041" max="1281" width="8.88671875" style="11"/>
    <col min="1282" max="1282" width="1.33203125" style="11" customWidth="1"/>
    <col min="1283" max="1283" width="18.5546875" style="11" bestFit="1" customWidth="1"/>
    <col min="1284" max="1284" width="4.77734375" style="11" bestFit="1" customWidth="1"/>
    <col min="1285" max="1286" width="1.33203125" style="11" customWidth="1"/>
    <col min="1287" max="1287" width="7.77734375" style="11" bestFit="1" customWidth="1"/>
    <col min="1288" max="1288" width="23.33203125" style="11" bestFit="1" customWidth="1"/>
    <col min="1289" max="1289" width="1.33203125" style="11" customWidth="1"/>
    <col min="1290" max="1290" width="5.44140625" style="11" bestFit="1" customWidth="1"/>
    <col min="1291" max="1292" width="1.33203125" style="11" customWidth="1"/>
    <col min="1293" max="1293" width="12.21875" style="11" customWidth="1"/>
    <col min="1294" max="1294" width="10" style="11" bestFit="1" customWidth="1"/>
    <col min="1295" max="1295" width="50.6640625" style="11" bestFit="1" customWidth="1"/>
    <col min="1296" max="1296" width="11.109375" style="11" bestFit="1" customWidth="1"/>
    <col min="1297" max="1537" width="8.88671875" style="11"/>
    <col min="1538" max="1538" width="1.33203125" style="11" customWidth="1"/>
    <col min="1539" max="1539" width="18.5546875" style="11" bestFit="1" customWidth="1"/>
    <col min="1540" max="1540" width="4.77734375" style="11" bestFit="1" customWidth="1"/>
    <col min="1541" max="1542" width="1.33203125" style="11" customWidth="1"/>
    <col min="1543" max="1543" width="7.77734375" style="11" bestFit="1" customWidth="1"/>
    <col min="1544" max="1544" width="23.33203125" style="11" bestFit="1" customWidth="1"/>
    <col min="1545" max="1545" width="1.33203125" style="11" customWidth="1"/>
    <col min="1546" max="1546" width="5.44140625" style="11" bestFit="1" customWidth="1"/>
    <col min="1547" max="1548" width="1.33203125" style="11" customWidth="1"/>
    <col min="1549" max="1549" width="12.21875" style="11" customWidth="1"/>
    <col min="1550" max="1550" width="10" style="11" bestFit="1" customWidth="1"/>
    <col min="1551" max="1551" width="50.6640625" style="11" bestFit="1" customWidth="1"/>
    <col min="1552" max="1552" width="11.109375" style="11" bestFit="1" customWidth="1"/>
    <col min="1553" max="1793" width="8.88671875" style="11"/>
    <col min="1794" max="1794" width="1.33203125" style="11" customWidth="1"/>
    <col min="1795" max="1795" width="18.5546875" style="11" bestFit="1" customWidth="1"/>
    <col min="1796" max="1796" width="4.77734375" style="11" bestFit="1" customWidth="1"/>
    <col min="1797" max="1798" width="1.33203125" style="11" customWidth="1"/>
    <col min="1799" max="1799" width="7.77734375" style="11" bestFit="1" customWidth="1"/>
    <col min="1800" max="1800" width="23.33203125" style="11" bestFit="1" customWidth="1"/>
    <col min="1801" max="1801" width="1.33203125" style="11" customWidth="1"/>
    <col min="1802" max="1802" width="5.44140625" style="11" bestFit="1" customWidth="1"/>
    <col min="1803" max="1804" width="1.33203125" style="11" customWidth="1"/>
    <col min="1805" max="1805" width="12.21875" style="11" customWidth="1"/>
    <col min="1806" max="1806" width="10" style="11" bestFit="1" customWidth="1"/>
    <col min="1807" max="1807" width="50.6640625" style="11" bestFit="1" customWidth="1"/>
    <col min="1808" max="1808" width="11.109375" style="11" bestFit="1" customWidth="1"/>
    <col min="1809" max="2049" width="8.88671875" style="11"/>
    <col min="2050" max="2050" width="1.33203125" style="11" customWidth="1"/>
    <col min="2051" max="2051" width="18.5546875" style="11" bestFit="1" customWidth="1"/>
    <col min="2052" max="2052" width="4.77734375" style="11" bestFit="1" customWidth="1"/>
    <col min="2053" max="2054" width="1.33203125" style="11" customWidth="1"/>
    <col min="2055" max="2055" width="7.77734375" style="11" bestFit="1" customWidth="1"/>
    <col min="2056" max="2056" width="23.33203125" style="11" bestFit="1" customWidth="1"/>
    <col min="2057" max="2057" width="1.33203125" style="11" customWidth="1"/>
    <col min="2058" max="2058" width="5.44140625" style="11" bestFit="1" customWidth="1"/>
    <col min="2059" max="2060" width="1.33203125" style="11" customWidth="1"/>
    <col min="2061" max="2061" width="12.21875" style="11" customWidth="1"/>
    <col min="2062" max="2062" width="10" style="11" bestFit="1" customWidth="1"/>
    <col min="2063" max="2063" width="50.6640625" style="11" bestFit="1" customWidth="1"/>
    <col min="2064" max="2064" width="11.109375" style="11" bestFit="1" customWidth="1"/>
    <col min="2065" max="2305" width="8.88671875" style="11"/>
    <col min="2306" max="2306" width="1.33203125" style="11" customWidth="1"/>
    <col min="2307" max="2307" width="18.5546875" style="11" bestFit="1" customWidth="1"/>
    <col min="2308" max="2308" width="4.77734375" style="11" bestFit="1" customWidth="1"/>
    <col min="2309" max="2310" width="1.33203125" style="11" customWidth="1"/>
    <col min="2311" max="2311" width="7.77734375" style="11" bestFit="1" customWidth="1"/>
    <col min="2312" max="2312" width="23.33203125" style="11" bestFit="1" customWidth="1"/>
    <col min="2313" max="2313" width="1.33203125" style="11" customWidth="1"/>
    <col min="2314" max="2314" width="5.44140625" style="11" bestFit="1" customWidth="1"/>
    <col min="2315" max="2316" width="1.33203125" style="11" customWidth="1"/>
    <col min="2317" max="2317" width="12.21875" style="11" customWidth="1"/>
    <col min="2318" max="2318" width="10" style="11" bestFit="1" customWidth="1"/>
    <col min="2319" max="2319" width="50.6640625" style="11" bestFit="1" customWidth="1"/>
    <col min="2320" max="2320" width="11.109375" style="11" bestFit="1" customWidth="1"/>
    <col min="2321" max="2561" width="8.88671875" style="11"/>
    <col min="2562" max="2562" width="1.33203125" style="11" customWidth="1"/>
    <col min="2563" max="2563" width="18.5546875" style="11" bestFit="1" customWidth="1"/>
    <col min="2564" max="2564" width="4.77734375" style="11" bestFit="1" customWidth="1"/>
    <col min="2565" max="2566" width="1.33203125" style="11" customWidth="1"/>
    <col min="2567" max="2567" width="7.77734375" style="11" bestFit="1" customWidth="1"/>
    <col min="2568" max="2568" width="23.33203125" style="11" bestFit="1" customWidth="1"/>
    <col min="2569" max="2569" width="1.33203125" style="11" customWidth="1"/>
    <col min="2570" max="2570" width="5.44140625" style="11" bestFit="1" customWidth="1"/>
    <col min="2571" max="2572" width="1.33203125" style="11" customWidth="1"/>
    <col min="2573" max="2573" width="12.21875" style="11" customWidth="1"/>
    <col min="2574" max="2574" width="10" style="11" bestFit="1" customWidth="1"/>
    <col min="2575" max="2575" width="50.6640625" style="11" bestFit="1" customWidth="1"/>
    <col min="2576" max="2576" width="11.109375" style="11" bestFit="1" customWidth="1"/>
    <col min="2577" max="2817" width="8.88671875" style="11"/>
    <col min="2818" max="2818" width="1.33203125" style="11" customWidth="1"/>
    <col min="2819" max="2819" width="18.5546875" style="11" bestFit="1" customWidth="1"/>
    <col min="2820" max="2820" width="4.77734375" style="11" bestFit="1" customWidth="1"/>
    <col min="2821" max="2822" width="1.33203125" style="11" customWidth="1"/>
    <col min="2823" max="2823" width="7.77734375" style="11" bestFit="1" customWidth="1"/>
    <col min="2824" max="2824" width="23.33203125" style="11" bestFit="1" customWidth="1"/>
    <col min="2825" max="2825" width="1.33203125" style="11" customWidth="1"/>
    <col min="2826" max="2826" width="5.44140625" style="11" bestFit="1" customWidth="1"/>
    <col min="2827" max="2828" width="1.33203125" style="11" customWidth="1"/>
    <col min="2829" max="2829" width="12.21875" style="11" customWidth="1"/>
    <col min="2830" max="2830" width="10" style="11" bestFit="1" customWidth="1"/>
    <col min="2831" max="2831" width="50.6640625" style="11" bestFit="1" customWidth="1"/>
    <col min="2832" max="2832" width="11.109375" style="11" bestFit="1" customWidth="1"/>
    <col min="2833" max="3073" width="8.88671875" style="11"/>
    <col min="3074" max="3074" width="1.33203125" style="11" customWidth="1"/>
    <col min="3075" max="3075" width="18.5546875" style="11" bestFit="1" customWidth="1"/>
    <col min="3076" max="3076" width="4.77734375" style="11" bestFit="1" customWidth="1"/>
    <col min="3077" max="3078" width="1.33203125" style="11" customWidth="1"/>
    <col min="3079" max="3079" width="7.77734375" style="11" bestFit="1" customWidth="1"/>
    <col min="3080" max="3080" width="23.33203125" style="11" bestFit="1" customWidth="1"/>
    <col min="3081" max="3081" width="1.33203125" style="11" customWidth="1"/>
    <col min="3082" max="3082" width="5.44140625" style="11" bestFit="1" customWidth="1"/>
    <col min="3083" max="3084" width="1.33203125" style="11" customWidth="1"/>
    <col min="3085" max="3085" width="12.21875" style="11" customWidth="1"/>
    <col min="3086" max="3086" width="10" style="11" bestFit="1" customWidth="1"/>
    <col min="3087" max="3087" width="50.6640625" style="11" bestFit="1" customWidth="1"/>
    <col min="3088" max="3088" width="11.109375" style="11" bestFit="1" customWidth="1"/>
    <col min="3089" max="3329" width="8.88671875" style="11"/>
    <col min="3330" max="3330" width="1.33203125" style="11" customWidth="1"/>
    <col min="3331" max="3331" width="18.5546875" style="11" bestFit="1" customWidth="1"/>
    <col min="3332" max="3332" width="4.77734375" style="11" bestFit="1" customWidth="1"/>
    <col min="3333" max="3334" width="1.33203125" style="11" customWidth="1"/>
    <col min="3335" max="3335" width="7.77734375" style="11" bestFit="1" customWidth="1"/>
    <col min="3336" max="3336" width="23.33203125" style="11" bestFit="1" customWidth="1"/>
    <col min="3337" max="3337" width="1.33203125" style="11" customWidth="1"/>
    <col min="3338" max="3338" width="5.44140625" style="11" bestFit="1" customWidth="1"/>
    <col min="3339" max="3340" width="1.33203125" style="11" customWidth="1"/>
    <col min="3341" max="3341" width="12.21875" style="11" customWidth="1"/>
    <col min="3342" max="3342" width="10" style="11" bestFit="1" customWidth="1"/>
    <col min="3343" max="3343" width="50.6640625" style="11" bestFit="1" customWidth="1"/>
    <col min="3344" max="3344" width="11.109375" style="11" bestFit="1" customWidth="1"/>
    <col min="3345" max="3585" width="8.88671875" style="11"/>
    <col min="3586" max="3586" width="1.33203125" style="11" customWidth="1"/>
    <col min="3587" max="3587" width="18.5546875" style="11" bestFit="1" customWidth="1"/>
    <col min="3588" max="3588" width="4.77734375" style="11" bestFit="1" customWidth="1"/>
    <col min="3589" max="3590" width="1.33203125" style="11" customWidth="1"/>
    <col min="3591" max="3591" width="7.77734375" style="11" bestFit="1" customWidth="1"/>
    <col min="3592" max="3592" width="23.33203125" style="11" bestFit="1" customWidth="1"/>
    <col min="3593" max="3593" width="1.33203125" style="11" customWidth="1"/>
    <col min="3594" max="3594" width="5.44140625" style="11" bestFit="1" customWidth="1"/>
    <col min="3595" max="3596" width="1.33203125" style="11" customWidth="1"/>
    <col min="3597" max="3597" width="12.21875" style="11" customWidth="1"/>
    <col min="3598" max="3598" width="10" style="11" bestFit="1" customWidth="1"/>
    <col min="3599" max="3599" width="50.6640625" style="11" bestFit="1" customWidth="1"/>
    <col min="3600" max="3600" width="11.109375" style="11" bestFit="1" customWidth="1"/>
    <col min="3601" max="3841" width="8.88671875" style="11"/>
    <col min="3842" max="3842" width="1.33203125" style="11" customWidth="1"/>
    <col min="3843" max="3843" width="18.5546875" style="11" bestFit="1" customWidth="1"/>
    <col min="3844" max="3844" width="4.77734375" style="11" bestFit="1" customWidth="1"/>
    <col min="3845" max="3846" width="1.33203125" style="11" customWidth="1"/>
    <col min="3847" max="3847" width="7.77734375" style="11" bestFit="1" customWidth="1"/>
    <col min="3848" max="3848" width="23.33203125" style="11" bestFit="1" customWidth="1"/>
    <col min="3849" max="3849" width="1.33203125" style="11" customWidth="1"/>
    <col min="3850" max="3850" width="5.44140625" style="11" bestFit="1" customWidth="1"/>
    <col min="3851" max="3852" width="1.33203125" style="11" customWidth="1"/>
    <col min="3853" max="3853" width="12.21875" style="11" customWidth="1"/>
    <col min="3854" max="3854" width="10" style="11" bestFit="1" customWidth="1"/>
    <col min="3855" max="3855" width="50.6640625" style="11" bestFit="1" customWidth="1"/>
    <col min="3856" max="3856" width="11.109375" style="11" bestFit="1" customWidth="1"/>
    <col min="3857" max="4097" width="8.88671875" style="11"/>
    <col min="4098" max="4098" width="1.33203125" style="11" customWidth="1"/>
    <col min="4099" max="4099" width="18.5546875" style="11" bestFit="1" customWidth="1"/>
    <col min="4100" max="4100" width="4.77734375" style="11" bestFit="1" customWidth="1"/>
    <col min="4101" max="4102" width="1.33203125" style="11" customWidth="1"/>
    <col min="4103" max="4103" width="7.77734375" style="11" bestFit="1" customWidth="1"/>
    <col min="4104" max="4104" width="23.33203125" style="11" bestFit="1" customWidth="1"/>
    <col min="4105" max="4105" width="1.33203125" style="11" customWidth="1"/>
    <col min="4106" max="4106" width="5.44140625" style="11" bestFit="1" customWidth="1"/>
    <col min="4107" max="4108" width="1.33203125" style="11" customWidth="1"/>
    <col min="4109" max="4109" width="12.21875" style="11" customWidth="1"/>
    <col min="4110" max="4110" width="10" style="11" bestFit="1" customWidth="1"/>
    <col min="4111" max="4111" width="50.6640625" style="11" bestFit="1" customWidth="1"/>
    <col min="4112" max="4112" width="11.109375" style="11" bestFit="1" customWidth="1"/>
    <col min="4113" max="4353" width="8.88671875" style="11"/>
    <col min="4354" max="4354" width="1.33203125" style="11" customWidth="1"/>
    <col min="4355" max="4355" width="18.5546875" style="11" bestFit="1" customWidth="1"/>
    <col min="4356" max="4356" width="4.77734375" style="11" bestFit="1" customWidth="1"/>
    <col min="4357" max="4358" width="1.33203125" style="11" customWidth="1"/>
    <col min="4359" max="4359" width="7.77734375" style="11" bestFit="1" customWidth="1"/>
    <col min="4360" max="4360" width="23.33203125" style="11" bestFit="1" customWidth="1"/>
    <col min="4361" max="4361" width="1.33203125" style="11" customWidth="1"/>
    <col min="4362" max="4362" width="5.44140625" style="11" bestFit="1" customWidth="1"/>
    <col min="4363" max="4364" width="1.33203125" style="11" customWidth="1"/>
    <col min="4365" max="4365" width="12.21875" style="11" customWidth="1"/>
    <col min="4366" max="4366" width="10" style="11" bestFit="1" customWidth="1"/>
    <col min="4367" max="4367" width="50.6640625" style="11" bestFit="1" customWidth="1"/>
    <col min="4368" max="4368" width="11.109375" style="11" bestFit="1" customWidth="1"/>
    <col min="4369" max="4609" width="8.88671875" style="11"/>
    <col min="4610" max="4610" width="1.33203125" style="11" customWidth="1"/>
    <col min="4611" max="4611" width="18.5546875" style="11" bestFit="1" customWidth="1"/>
    <col min="4612" max="4612" width="4.77734375" style="11" bestFit="1" customWidth="1"/>
    <col min="4613" max="4614" width="1.33203125" style="11" customWidth="1"/>
    <col min="4615" max="4615" width="7.77734375" style="11" bestFit="1" customWidth="1"/>
    <col min="4616" max="4616" width="23.33203125" style="11" bestFit="1" customWidth="1"/>
    <col min="4617" max="4617" width="1.33203125" style="11" customWidth="1"/>
    <col min="4618" max="4618" width="5.44140625" style="11" bestFit="1" customWidth="1"/>
    <col min="4619" max="4620" width="1.33203125" style="11" customWidth="1"/>
    <col min="4621" max="4621" width="12.21875" style="11" customWidth="1"/>
    <col min="4622" max="4622" width="10" style="11" bestFit="1" customWidth="1"/>
    <col min="4623" max="4623" width="50.6640625" style="11" bestFit="1" customWidth="1"/>
    <col min="4624" max="4624" width="11.109375" style="11" bestFit="1" customWidth="1"/>
    <col min="4625" max="4865" width="8.88671875" style="11"/>
    <col min="4866" max="4866" width="1.33203125" style="11" customWidth="1"/>
    <col min="4867" max="4867" width="18.5546875" style="11" bestFit="1" customWidth="1"/>
    <col min="4868" max="4868" width="4.77734375" style="11" bestFit="1" customWidth="1"/>
    <col min="4869" max="4870" width="1.33203125" style="11" customWidth="1"/>
    <col min="4871" max="4871" width="7.77734375" style="11" bestFit="1" customWidth="1"/>
    <col min="4872" max="4872" width="23.33203125" style="11" bestFit="1" customWidth="1"/>
    <col min="4873" max="4873" width="1.33203125" style="11" customWidth="1"/>
    <col min="4874" max="4874" width="5.44140625" style="11" bestFit="1" customWidth="1"/>
    <col min="4875" max="4876" width="1.33203125" style="11" customWidth="1"/>
    <col min="4877" max="4877" width="12.21875" style="11" customWidth="1"/>
    <col min="4878" max="4878" width="10" style="11" bestFit="1" customWidth="1"/>
    <col min="4879" max="4879" width="50.6640625" style="11" bestFit="1" customWidth="1"/>
    <col min="4880" max="4880" width="11.109375" style="11" bestFit="1" customWidth="1"/>
    <col min="4881" max="5121" width="8.88671875" style="11"/>
    <col min="5122" max="5122" width="1.33203125" style="11" customWidth="1"/>
    <col min="5123" max="5123" width="18.5546875" style="11" bestFit="1" customWidth="1"/>
    <col min="5124" max="5124" width="4.77734375" style="11" bestFit="1" customWidth="1"/>
    <col min="5125" max="5126" width="1.33203125" style="11" customWidth="1"/>
    <col min="5127" max="5127" width="7.77734375" style="11" bestFit="1" customWidth="1"/>
    <col min="5128" max="5128" width="23.33203125" style="11" bestFit="1" customWidth="1"/>
    <col min="5129" max="5129" width="1.33203125" style="11" customWidth="1"/>
    <col min="5130" max="5130" width="5.44140625" style="11" bestFit="1" customWidth="1"/>
    <col min="5131" max="5132" width="1.33203125" style="11" customWidth="1"/>
    <col min="5133" max="5133" width="12.21875" style="11" customWidth="1"/>
    <col min="5134" max="5134" width="10" style="11" bestFit="1" customWidth="1"/>
    <col min="5135" max="5135" width="50.6640625" style="11" bestFit="1" customWidth="1"/>
    <col min="5136" max="5136" width="11.109375" style="11" bestFit="1" customWidth="1"/>
    <col min="5137" max="5377" width="8.88671875" style="11"/>
    <col min="5378" max="5378" width="1.33203125" style="11" customWidth="1"/>
    <col min="5379" max="5379" width="18.5546875" style="11" bestFit="1" customWidth="1"/>
    <col min="5380" max="5380" width="4.77734375" style="11" bestFit="1" customWidth="1"/>
    <col min="5381" max="5382" width="1.33203125" style="11" customWidth="1"/>
    <col min="5383" max="5383" width="7.77734375" style="11" bestFit="1" customWidth="1"/>
    <col min="5384" max="5384" width="23.33203125" style="11" bestFit="1" customWidth="1"/>
    <col min="5385" max="5385" width="1.33203125" style="11" customWidth="1"/>
    <col min="5386" max="5386" width="5.44140625" style="11" bestFit="1" customWidth="1"/>
    <col min="5387" max="5388" width="1.33203125" style="11" customWidth="1"/>
    <col min="5389" max="5389" width="12.21875" style="11" customWidth="1"/>
    <col min="5390" max="5390" width="10" style="11" bestFit="1" customWidth="1"/>
    <col min="5391" max="5391" width="50.6640625" style="11" bestFit="1" customWidth="1"/>
    <col min="5392" max="5392" width="11.109375" style="11" bestFit="1" customWidth="1"/>
    <col min="5393" max="5633" width="8.88671875" style="11"/>
    <col min="5634" max="5634" width="1.33203125" style="11" customWidth="1"/>
    <col min="5635" max="5635" width="18.5546875" style="11" bestFit="1" customWidth="1"/>
    <col min="5636" max="5636" width="4.77734375" style="11" bestFit="1" customWidth="1"/>
    <col min="5637" max="5638" width="1.33203125" style="11" customWidth="1"/>
    <col min="5639" max="5639" width="7.77734375" style="11" bestFit="1" customWidth="1"/>
    <col min="5640" max="5640" width="23.33203125" style="11" bestFit="1" customWidth="1"/>
    <col min="5641" max="5641" width="1.33203125" style="11" customWidth="1"/>
    <col min="5642" max="5642" width="5.44140625" style="11" bestFit="1" customWidth="1"/>
    <col min="5643" max="5644" width="1.33203125" style="11" customWidth="1"/>
    <col min="5645" max="5645" width="12.21875" style="11" customWidth="1"/>
    <col min="5646" max="5646" width="10" style="11" bestFit="1" customWidth="1"/>
    <col min="5647" max="5647" width="50.6640625" style="11" bestFit="1" customWidth="1"/>
    <col min="5648" max="5648" width="11.109375" style="11" bestFit="1" customWidth="1"/>
    <col min="5649" max="5889" width="8.88671875" style="11"/>
    <col min="5890" max="5890" width="1.33203125" style="11" customWidth="1"/>
    <col min="5891" max="5891" width="18.5546875" style="11" bestFit="1" customWidth="1"/>
    <col min="5892" max="5892" width="4.77734375" style="11" bestFit="1" customWidth="1"/>
    <col min="5893" max="5894" width="1.33203125" style="11" customWidth="1"/>
    <col min="5895" max="5895" width="7.77734375" style="11" bestFit="1" customWidth="1"/>
    <col min="5896" max="5896" width="23.33203125" style="11" bestFit="1" customWidth="1"/>
    <col min="5897" max="5897" width="1.33203125" style="11" customWidth="1"/>
    <col min="5898" max="5898" width="5.44140625" style="11" bestFit="1" customWidth="1"/>
    <col min="5899" max="5900" width="1.33203125" style="11" customWidth="1"/>
    <col min="5901" max="5901" width="12.21875" style="11" customWidth="1"/>
    <col min="5902" max="5902" width="10" style="11" bestFit="1" customWidth="1"/>
    <col min="5903" max="5903" width="50.6640625" style="11" bestFit="1" customWidth="1"/>
    <col min="5904" max="5904" width="11.109375" style="11" bestFit="1" customWidth="1"/>
    <col min="5905" max="6145" width="8.88671875" style="11"/>
    <col min="6146" max="6146" width="1.33203125" style="11" customWidth="1"/>
    <col min="6147" max="6147" width="18.5546875" style="11" bestFit="1" customWidth="1"/>
    <col min="6148" max="6148" width="4.77734375" style="11" bestFit="1" customWidth="1"/>
    <col min="6149" max="6150" width="1.33203125" style="11" customWidth="1"/>
    <col min="6151" max="6151" width="7.77734375" style="11" bestFit="1" customWidth="1"/>
    <col min="6152" max="6152" width="23.33203125" style="11" bestFit="1" customWidth="1"/>
    <col min="6153" max="6153" width="1.33203125" style="11" customWidth="1"/>
    <col min="6154" max="6154" width="5.44140625" style="11" bestFit="1" customWidth="1"/>
    <col min="6155" max="6156" width="1.33203125" style="11" customWidth="1"/>
    <col min="6157" max="6157" width="12.21875" style="11" customWidth="1"/>
    <col min="6158" max="6158" width="10" style="11" bestFit="1" customWidth="1"/>
    <col min="6159" max="6159" width="50.6640625" style="11" bestFit="1" customWidth="1"/>
    <col min="6160" max="6160" width="11.109375" style="11" bestFit="1" customWidth="1"/>
    <col min="6161" max="6401" width="8.88671875" style="11"/>
    <col min="6402" max="6402" width="1.33203125" style="11" customWidth="1"/>
    <col min="6403" max="6403" width="18.5546875" style="11" bestFit="1" customWidth="1"/>
    <col min="6404" max="6404" width="4.77734375" style="11" bestFit="1" customWidth="1"/>
    <col min="6405" max="6406" width="1.33203125" style="11" customWidth="1"/>
    <col min="6407" max="6407" width="7.77734375" style="11" bestFit="1" customWidth="1"/>
    <col min="6408" max="6408" width="23.33203125" style="11" bestFit="1" customWidth="1"/>
    <col min="6409" max="6409" width="1.33203125" style="11" customWidth="1"/>
    <col min="6410" max="6410" width="5.44140625" style="11" bestFit="1" customWidth="1"/>
    <col min="6411" max="6412" width="1.33203125" style="11" customWidth="1"/>
    <col min="6413" max="6413" width="12.21875" style="11" customWidth="1"/>
    <col min="6414" max="6414" width="10" style="11" bestFit="1" customWidth="1"/>
    <col min="6415" max="6415" width="50.6640625" style="11" bestFit="1" customWidth="1"/>
    <col min="6416" max="6416" width="11.109375" style="11" bestFit="1" customWidth="1"/>
    <col min="6417" max="6657" width="8.88671875" style="11"/>
    <col min="6658" max="6658" width="1.33203125" style="11" customWidth="1"/>
    <col min="6659" max="6659" width="18.5546875" style="11" bestFit="1" customWidth="1"/>
    <col min="6660" max="6660" width="4.77734375" style="11" bestFit="1" customWidth="1"/>
    <col min="6661" max="6662" width="1.33203125" style="11" customWidth="1"/>
    <col min="6663" max="6663" width="7.77734375" style="11" bestFit="1" customWidth="1"/>
    <col min="6664" max="6664" width="23.33203125" style="11" bestFit="1" customWidth="1"/>
    <col min="6665" max="6665" width="1.33203125" style="11" customWidth="1"/>
    <col min="6666" max="6666" width="5.44140625" style="11" bestFit="1" customWidth="1"/>
    <col min="6667" max="6668" width="1.33203125" style="11" customWidth="1"/>
    <col min="6669" max="6669" width="12.21875" style="11" customWidth="1"/>
    <col min="6670" max="6670" width="10" style="11" bestFit="1" customWidth="1"/>
    <col min="6671" max="6671" width="50.6640625" style="11" bestFit="1" customWidth="1"/>
    <col min="6672" max="6672" width="11.109375" style="11" bestFit="1" customWidth="1"/>
    <col min="6673" max="6913" width="8.88671875" style="11"/>
    <col min="6914" max="6914" width="1.33203125" style="11" customWidth="1"/>
    <col min="6915" max="6915" width="18.5546875" style="11" bestFit="1" customWidth="1"/>
    <col min="6916" max="6916" width="4.77734375" style="11" bestFit="1" customWidth="1"/>
    <col min="6917" max="6918" width="1.33203125" style="11" customWidth="1"/>
    <col min="6919" max="6919" width="7.77734375" style="11" bestFit="1" customWidth="1"/>
    <col min="6920" max="6920" width="23.33203125" style="11" bestFit="1" customWidth="1"/>
    <col min="6921" max="6921" width="1.33203125" style="11" customWidth="1"/>
    <col min="6922" max="6922" width="5.44140625" style="11" bestFit="1" customWidth="1"/>
    <col min="6923" max="6924" width="1.33203125" style="11" customWidth="1"/>
    <col min="6925" max="6925" width="12.21875" style="11" customWidth="1"/>
    <col min="6926" max="6926" width="10" style="11" bestFit="1" customWidth="1"/>
    <col min="6927" max="6927" width="50.6640625" style="11" bestFit="1" customWidth="1"/>
    <col min="6928" max="6928" width="11.109375" style="11" bestFit="1" customWidth="1"/>
    <col min="6929" max="7169" width="8.88671875" style="11"/>
    <col min="7170" max="7170" width="1.33203125" style="11" customWidth="1"/>
    <col min="7171" max="7171" width="18.5546875" style="11" bestFit="1" customWidth="1"/>
    <col min="7172" max="7172" width="4.77734375" style="11" bestFit="1" customWidth="1"/>
    <col min="7173" max="7174" width="1.33203125" style="11" customWidth="1"/>
    <col min="7175" max="7175" width="7.77734375" style="11" bestFit="1" customWidth="1"/>
    <col min="7176" max="7176" width="23.33203125" style="11" bestFit="1" customWidth="1"/>
    <col min="7177" max="7177" width="1.33203125" style="11" customWidth="1"/>
    <col min="7178" max="7178" width="5.44140625" style="11" bestFit="1" customWidth="1"/>
    <col min="7179" max="7180" width="1.33203125" style="11" customWidth="1"/>
    <col min="7181" max="7181" width="12.21875" style="11" customWidth="1"/>
    <col min="7182" max="7182" width="10" style="11" bestFit="1" customWidth="1"/>
    <col min="7183" max="7183" width="50.6640625" style="11" bestFit="1" customWidth="1"/>
    <col min="7184" max="7184" width="11.109375" style="11" bestFit="1" customWidth="1"/>
    <col min="7185" max="7425" width="8.88671875" style="11"/>
    <col min="7426" max="7426" width="1.33203125" style="11" customWidth="1"/>
    <col min="7427" max="7427" width="18.5546875" style="11" bestFit="1" customWidth="1"/>
    <col min="7428" max="7428" width="4.77734375" style="11" bestFit="1" customWidth="1"/>
    <col min="7429" max="7430" width="1.33203125" style="11" customWidth="1"/>
    <col min="7431" max="7431" width="7.77734375" style="11" bestFit="1" customWidth="1"/>
    <col min="7432" max="7432" width="23.33203125" style="11" bestFit="1" customWidth="1"/>
    <col min="7433" max="7433" width="1.33203125" style="11" customWidth="1"/>
    <col min="7434" max="7434" width="5.44140625" style="11" bestFit="1" customWidth="1"/>
    <col min="7435" max="7436" width="1.33203125" style="11" customWidth="1"/>
    <col min="7437" max="7437" width="12.21875" style="11" customWidth="1"/>
    <col min="7438" max="7438" width="10" style="11" bestFit="1" customWidth="1"/>
    <col min="7439" max="7439" width="50.6640625" style="11" bestFit="1" customWidth="1"/>
    <col min="7440" max="7440" width="11.109375" style="11" bestFit="1" customWidth="1"/>
    <col min="7441" max="7681" width="8.88671875" style="11"/>
    <col min="7682" max="7682" width="1.33203125" style="11" customWidth="1"/>
    <col min="7683" max="7683" width="18.5546875" style="11" bestFit="1" customWidth="1"/>
    <col min="7684" max="7684" width="4.77734375" style="11" bestFit="1" customWidth="1"/>
    <col min="7685" max="7686" width="1.33203125" style="11" customWidth="1"/>
    <col min="7687" max="7687" width="7.77734375" style="11" bestFit="1" customWidth="1"/>
    <col min="7688" max="7688" width="23.33203125" style="11" bestFit="1" customWidth="1"/>
    <col min="7689" max="7689" width="1.33203125" style="11" customWidth="1"/>
    <col min="7690" max="7690" width="5.44140625" style="11" bestFit="1" customWidth="1"/>
    <col min="7691" max="7692" width="1.33203125" style="11" customWidth="1"/>
    <col min="7693" max="7693" width="12.21875" style="11" customWidth="1"/>
    <col min="7694" max="7694" width="10" style="11" bestFit="1" customWidth="1"/>
    <col min="7695" max="7695" width="50.6640625" style="11" bestFit="1" customWidth="1"/>
    <col min="7696" max="7696" width="11.109375" style="11" bestFit="1" customWidth="1"/>
    <col min="7697" max="7937" width="8.88671875" style="11"/>
    <col min="7938" max="7938" width="1.33203125" style="11" customWidth="1"/>
    <col min="7939" max="7939" width="18.5546875" style="11" bestFit="1" customWidth="1"/>
    <col min="7940" max="7940" width="4.77734375" style="11" bestFit="1" customWidth="1"/>
    <col min="7941" max="7942" width="1.33203125" style="11" customWidth="1"/>
    <col min="7943" max="7943" width="7.77734375" style="11" bestFit="1" customWidth="1"/>
    <col min="7944" max="7944" width="23.33203125" style="11" bestFit="1" customWidth="1"/>
    <col min="7945" max="7945" width="1.33203125" style="11" customWidth="1"/>
    <col min="7946" max="7946" width="5.44140625" style="11" bestFit="1" customWidth="1"/>
    <col min="7947" max="7948" width="1.33203125" style="11" customWidth="1"/>
    <col min="7949" max="7949" width="12.21875" style="11" customWidth="1"/>
    <col min="7950" max="7950" width="10" style="11" bestFit="1" customWidth="1"/>
    <col min="7951" max="7951" width="50.6640625" style="11" bestFit="1" customWidth="1"/>
    <col min="7952" max="7952" width="11.109375" style="11" bestFit="1" customWidth="1"/>
    <col min="7953" max="8193" width="8.88671875" style="11"/>
    <col min="8194" max="8194" width="1.33203125" style="11" customWidth="1"/>
    <col min="8195" max="8195" width="18.5546875" style="11" bestFit="1" customWidth="1"/>
    <col min="8196" max="8196" width="4.77734375" style="11" bestFit="1" customWidth="1"/>
    <col min="8197" max="8198" width="1.33203125" style="11" customWidth="1"/>
    <col min="8199" max="8199" width="7.77734375" style="11" bestFit="1" customWidth="1"/>
    <col min="8200" max="8200" width="23.33203125" style="11" bestFit="1" customWidth="1"/>
    <col min="8201" max="8201" width="1.33203125" style="11" customWidth="1"/>
    <col min="8202" max="8202" width="5.44140625" style="11" bestFit="1" customWidth="1"/>
    <col min="8203" max="8204" width="1.33203125" style="11" customWidth="1"/>
    <col min="8205" max="8205" width="12.21875" style="11" customWidth="1"/>
    <col min="8206" max="8206" width="10" style="11" bestFit="1" customWidth="1"/>
    <col min="8207" max="8207" width="50.6640625" style="11" bestFit="1" customWidth="1"/>
    <col min="8208" max="8208" width="11.109375" style="11" bestFit="1" customWidth="1"/>
    <col min="8209" max="8449" width="8.88671875" style="11"/>
    <col min="8450" max="8450" width="1.33203125" style="11" customWidth="1"/>
    <col min="8451" max="8451" width="18.5546875" style="11" bestFit="1" customWidth="1"/>
    <col min="8452" max="8452" width="4.77734375" style="11" bestFit="1" customWidth="1"/>
    <col min="8453" max="8454" width="1.33203125" style="11" customWidth="1"/>
    <col min="8455" max="8455" width="7.77734375" style="11" bestFit="1" customWidth="1"/>
    <col min="8456" max="8456" width="23.33203125" style="11" bestFit="1" customWidth="1"/>
    <col min="8457" max="8457" width="1.33203125" style="11" customWidth="1"/>
    <col min="8458" max="8458" width="5.44140625" style="11" bestFit="1" customWidth="1"/>
    <col min="8459" max="8460" width="1.33203125" style="11" customWidth="1"/>
    <col min="8461" max="8461" width="12.21875" style="11" customWidth="1"/>
    <col min="8462" max="8462" width="10" style="11" bestFit="1" customWidth="1"/>
    <col min="8463" max="8463" width="50.6640625" style="11" bestFit="1" customWidth="1"/>
    <col min="8464" max="8464" width="11.109375" style="11" bestFit="1" customWidth="1"/>
    <col min="8465" max="8705" width="8.88671875" style="11"/>
    <col min="8706" max="8706" width="1.33203125" style="11" customWidth="1"/>
    <col min="8707" max="8707" width="18.5546875" style="11" bestFit="1" customWidth="1"/>
    <col min="8708" max="8708" width="4.77734375" style="11" bestFit="1" customWidth="1"/>
    <col min="8709" max="8710" width="1.33203125" style="11" customWidth="1"/>
    <col min="8711" max="8711" width="7.77734375" style="11" bestFit="1" customWidth="1"/>
    <col min="8712" max="8712" width="23.33203125" style="11" bestFit="1" customWidth="1"/>
    <col min="8713" max="8713" width="1.33203125" style="11" customWidth="1"/>
    <col min="8714" max="8714" width="5.44140625" style="11" bestFit="1" customWidth="1"/>
    <col min="8715" max="8716" width="1.33203125" style="11" customWidth="1"/>
    <col min="8717" max="8717" width="12.21875" style="11" customWidth="1"/>
    <col min="8718" max="8718" width="10" style="11" bestFit="1" customWidth="1"/>
    <col min="8719" max="8719" width="50.6640625" style="11" bestFit="1" customWidth="1"/>
    <col min="8720" max="8720" width="11.109375" style="11" bestFit="1" customWidth="1"/>
    <col min="8721" max="8961" width="8.88671875" style="11"/>
    <col min="8962" max="8962" width="1.33203125" style="11" customWidth="1"/>
    <col min="8963" max="8963" width="18.5546875" style="11" bestFit="1" customWidth="1"/>
    <col min="8964" max="8964" width="4.77734375" style="11" bestFit="1" customWidth="1"/>
    <col min="8965" max="8966" width="1.33203125" style="11" customWidth="1"/>
    <col min="8967" max="8967" width="7.77734375" style="11" bestFit="1" customWidth="1"/>
    <col min="8968" max="8968" width="23.33203125" style="11" bestFit="1" customWidth="1"/>
    <col min="8969" max="8969" width="1.33203125" style="11" customWidth="1"/>
    <col min="8970" max="8970" width="5.44140625" style="11" bestFit="1" customWidth="1"/>
    <col min="8971" max="8972" width="1.33203125" style="11" customWidth="1"/>
    <col min="8973" max="8973" width="12.21875" style="11" customWidth="1"/>
    <col min="8974" max="8974" width="10" style="11" bestFit="1" customWidth="1"/>
    <col min="8975" max="8975" width="50.6640625" style="11" bestFit="1" customWidth="1"/>
    <col min="8976" max="8976" width="11.109375" style="11" bestFit="1" customWidth="1"/>
    <col min="8977" max="9217" width="8.88671875" style="11"/>
    <col min="9218" max="9218" width="1.33203125" style="11" customWidth="1"/>
    <col min="9219" max="9219" width="18.5546875" style="11" bestFit="1" customWidth="1"/>
    <col min="9220" max="9220" width="4.77734375" style="11" bestFit="1" customWidth="1"/>
    <col min="9221" max="9222" width="1.33203125" style="11" customWidth="1"/>
    <col min="9223" max="9223" width="7.77734375" style="11" bestFit="1" customWidth="1"/>
    <col min="9224" max="9224" width="23.33203125" style="11" bestFit="1" customWidth="1"/>
    <col min="9225" max="9225" width="1.33203125" style="11" customWidth="1"/>
    <col min="9226" max="9226" width="5.44140625" style="11" bestFit="1" customWidth="1"/>
    <col min="9227" max="9228" width="1.33203125" style="11" customWidth="1"/>
    <col min="9229" max="9229" width="12.21875" style="11" customWidth="1"/>
    <col min="9230" max="9230" width="10" style="11" bestFit="1" customWidth="1"/>
    <col min="9231" max="9231" width="50.6640625" style="11" bestFit="1" customWidth="1"/>
    <col min="9232" max="9232" width="11.109375" style="11" bestFit="1" customWidth="1"/>
    <col min="9233" max="9473" width="8.88671875" style="11"/>
    <col min="9474" max="9474" width="1.33203125" style="11" customWidth="1"/>
    <col min="9475" max="9475" width="18.5546875" style="11" bestFit="1" customWidth="1"/>
    <col min="9476" max="9476" width="4.77734375" style="11" bestFit="1" customWidth="1"/>
    <col min="9477" max="9478" width="1.33203125" style="11" customWidth="1"/>
    <col min="9479" max="9479" width="7.77734375" style="11" bestFit="1" customWidth="1"/>
    <col min="9480" max="9480" width="23.33203125" style="11" bestFit="1" customWidth="1"/>
    <col min="9481" max="9481" width="1.33203125" style="11" customWidth="1"/>
    <col min="9482" max="9482" width="5.44140625" style="11" bestFit="1" customWidth="1"/>
    <col min="9483" max="9484" width="1.33203125" style="11" customWidth="1"/>
    <col min="9485" max="9485" width="12.21875" style="11" customWidth="1"/>
    <col min="9486" max="9486" width="10" style="11" bestFit="1" customWidth="1"/>
    <col min="9487" max="9487" width="50.6640625" style="11" bestFit="1" customWidth="1"/>
    <col min="9488" max="9488" width="11.109375" style="11" bestFit="1" customWidth="1"/>
    <col min="9489" max="9729" width="8.88671875" style="11"/>
    <col min="9730" max="9730" width="1.33203125" style="11" customWidth="1"/>
    <col min="9731" max="9731" width="18.5546875" style="11" bestFit="1" customWidth="1"/>
    <col min="9732" max="9732" width="4.77734375" style="11" bestFit="1" customWidth="1"/>
    <col min="9733" max="9734" width="1.33203125" style="11" customWidth="1"/>
    <col min="9735" max="9735" width="7.77734375" style="11" bestFit="1" customWidth="1"/>
    <col min="9736" max="9736" width="23.33203125" style="11" bestFit="1" customWidth="1"/>
    <col min="9737" max="9737" width="1.33203125" style="11" customWidth="1"/>
    <col min="9738" max="9738" width="5.44140625" style="11" bestFit="1" customWidth="1"/>
    <col min="9739" max="9740" width="1.33203125" style="11" customWidth="1"/>
    <col min="9741" max="9741" width="12.21875" style="11" customWidth="1"/>
    <col min="9742" max="9742" width="10" style="11" bestFit="1" customWidth="1"/>
    <col min="9743" max="9743" width="50.6640625" style="11" bestFit="1" customWidth="1"/>
    <col min="9744" max="9744" width="11.109375" style="11" bestFit="1" customWidth="1"/>
    <col min="9745" max="9985" width="8.88671875" style="11"/>
    <col min="9986" max="9986" width="1.33203125" style="11" customWidth="1"/>
    <col min="9987" max="9987" width="18.5546875" style="11" bestFit="1" customWidth="1"/>
    <col min="9988" max="9988" width="4.77734375" style="11" bestFit="1" customWidth="1"/>
    <col min="9989" max="9990" width="1.33203125" style="11" customWidth="1"/>
    <col min="9991" max="9991" width="7.77734375" style="11" bestFit="1" customWidth="1"/>
    <col min="9992" max="9992" width="23.33203125" style="11" bestFit="1" customWidth="1"/>
    <col min="9993" max="9993" width="1.33203125" style="11" customWidth="1"/>
    <col min="9994" max="9994" width="5.44140625" style="11" bestFit="1" customWidth="1"/>
    <col min="9995" max="9996" width="1.33203125" style="11" customWidth="1"/>
    <col min="9997" max="9997" width="12.21875" style="11" customWidth="1"/>
    <col min="9998" max="9998" width="10" style="11" bestFit="1" customWidth="1"/>
    <col min="9999" max="9999" width="50.6640625" style="11" bestFit="1" customWidth="1"/>
    <col min="10000" max="10000" width="11.109375" style="11" bestFit="1" customWidth="1"/>
    <col min="10001" max="10241" width="8.88671875" style="11"/>
    <col min="10242" max="10242" width="1.33203125" style="11" customWidth="1"/>
    <col min="10243" max="10243" width="18.5546875" style="11" bestFit="1" customWidth="1"/>
    <col min="10244" max="10244" width="4.77734375" style="11" bestFit="1" customWidth="1"/>
    <col min="10245" max="10246" width="1.33203125" style="11" customWidth="1"/>
    <col min="10247" max="10247" width="7.77734375" style="11" bestFit="1" customWidth="1"/>
    <col min="10248" max="10248" width="23.33203125" style="11" bestFit="1" customWidth="1"/>
    <col min="10249" max="10249" width="1.33203125" style="11" customWidth="1"/>
    <col min="10250" max="10250" width="5.44140625" style="11" bestFit="1" customWidth="1"/>
    <col min="10251" max="10252" width="1.33203125" style="11" customWidth="1"/>
    <col min="10253" max="10253" width="12.21875" style="11" customWidth="1"/>
    <col min="10254" max="10254" width="10" style="11" bestFit="1" customWidth="1"/>
    <col min="10255" max="10255" width="50.6640625" style="11" bestFit="1" customWidth="1"/>
    <col min="10256" max="10256" width="11.109375" style="11" bestFit="1" customWidth="1"/>
    <col min="10257" max="10497" width="8.88671875" style="11"/>
    <col min="10498" max="10498" width="1.33203125" style="11" customWidth="1"/>
    <col min="10499" max="10499" width="18.5546875" style="11" bestFit="1" customWidth="1"/>
    <col min="10500" max="10500" width="4.77734375" style="11" bestFit="1" customWidth="1"/>
    <col min="10501" max="10502" width="1.33203125" style="11" customWidth="1"/>
    <col min="10503" max="10503" width="7.77734375" style="11" bestFit="1" customWidth="1"/>
    <col min="10504" max="10504" width="23.33203125" style="11" bestFit="1" customWidth="1"/>
    <col min="10505" max="10505" width="1.33203125" style="11" customWidth="1"/>
    <col min="10506" max="10506" width="5.44140625" style="11" bestFit="1" customWidth="1"/>
    <col min="10507" max="10508" width="1.33203125" style="11" customWidth="1"/>
    <col min="10509" max="10509" width="12.21875" style="11" customWidth="1"/>
    <col min="10510" max="10510" width="10" style="11" bestFit="1" customWidth="1"/>
    <col min="10511" max="10511" width="50.6640625" style="11" bestFit="1" customWidth="1"/>
    <col min="10512" max="10512" width="11.109375" style="11" bestFit="1" customWidth="1"/>
    <col min="10513" max="10753" width="8.88671875" style="11"/>
    <col min="10754" max="10754" width="1.33203125" style="11" customWidth="1"/>
    <col min="10755" max="10755" width="18.5546875" style="11" bestFit="1" customWidth="1"/>
    <col min="10756" max="10756" width="4.77734375" style="11" bestFit="1" customWidth="1"/>
    <col min="10757" max="10758" width="1.33203125" style="11" customWidth="1"/>
    <col min="10759" max="10759" width="7.77734375" style="11" bestFit="1" customWidth="1"/>
    <col min="10760" max="10760" width="23.33203125" style="11" bestFit="1" customWidth="1"/>
    <col min="10761" max="10761" width="1.33203125" style="11" customWidth="1"/>
    <col min="10762" max="10762" width="5.44140625" style="11" bestFit="1" customWidth="1"/>
    <col min="10763" max="10764" width="1.33203125" style="11" customWidth="1"/>
    <col min="10765" max="10765" width="12.21875" style="11" customWidth="1"/>
    <col min="10766" max="10766" width="10" style="11" bestFit="1" customWidth="1"/>
    <col min="10767" max="10767" width="50.6640625" style="11" bestFit="1" customWidth="1"/>
    <col min="10768" max="10768" width="11.109375" style="11" bestFit="1" customWidth="1"/>
    <col min="10769" max="11009" width="8.88671875" style="11"/>
    <col min="11010" max="11010" width="1.33203125" style="11" customWidth="1"/>
    <col min="11011" max="11011" width="18.5546875" style="11" bestFit="1" customWidth="1"/>
    <col min="11012" max="11012" width="4.77734375" style="11" bestFit="1" customWidth="1"/>
    <col min="11013" max="11014" width="1.33203125" style="11" customWidth="1"/>
    <col min="11015" max="11015" width="7.77734375" style="11" bestFit="1" customWidth="1"/>
    <col min="11016" max="11016" width="23.33203125" style="11" bestFit="1" customWidth="1"/>
    <col min="11017" max="11017" width="1.33203125" style="11" customWidth="1"/>
    <col min="11018" max="11018" width="5.44140625" style="11" bestFit="1" customWidth="1"/>
    <col min="11019" max="11020" width="1.33203125" style="11" customWidth="1"/>
    <col min="11021" max="11021" width="12.21875" style="11" customWidth="1"/>
    <col min="11022" max="11022" width="10" style="11" bestFit="1" customWidth="1"/>
    <col min="11023" max="11023" width="50.6640625" style="11" bestFit="1" customWidth="1"/>
    <col min="11024" max="11024" width="11.109375" style="11" bestFit="1" customWidth="1"/>
    <col min="11025" max="11265" width="8.88671875" style="11"/>
    <col min="11266" max="11266" width="1.33203125" style="11" customWidth="1"/>
    <col min="11267" max="11267" width="18.5546875" style="11" bestFit="1" customWidth="1"/>
    <col min="11268" max="11268" width="4.77734375" style="11" bestFit="1" customWidth="1"/>
    <col min="11269" max="11270" width="1.33203125" style="11" customWidth="1"/>
    <col min="11271" max="11271" width="7.77734375" style="11" bestFit="1" customWidth="1"/>
    <col min="11272" max="11272" width="23.33203125" style="11" bestFit="1" customWidth="1"/>
    <col min="11273" max="11273" width="1.33203125" style="11" customWidth="1"/>
    <col min="11274" max="11274" width="5.44140625" style="11" bestFit="1" customWidth="1"/>
    <col min="11275" max="11276" width="1.33203125" style="11" customWidth="1"/>
    <col min="11277" max="11277" width="12.21875" style="11" customWidth="1"/>
    <col min="11278" max="11278" width="10" style="11" bestFit="1" customWidth="1"/>
    <col min="11279" max="11279" width="50.6640625" style="11" bestFit="1" customWidth="1"/>
    <col min="11280" max="11280" width="11.109375" style="11" bestFit="1" customWidth="1"/>
    <col min="11281" max="11521" width="8.88671875" style="11"/>
    <col min="11522" max="11522" width="1.33203125" style="11" customWidth="1"/>
    <col min="11523" max="11523" width="18.5546875" style="11" bestFit="1" customWidth="1"/>
    <col min="11524" max="11524" width="4.77734375" style="11" bestFit="1" customWidth="1"/>
    <col min="11525" max="11526" width="1.33203125" style="11" customWidth="1"/>
    <col min="11527" max="11527" width="7.77734375" style="11" bestFit="1" customWidth="1"/>
    <col min="11528" max="11528" width="23.33203125" style="11" bestFit="1" customWidth="1"/>
    <col min="11529" max="11529" width="1.33203125" style="11" customWidth="1"/>
    <col min="11530" max="11530" width="5.44140625" style="11" bestFit="1" customWidth="1"/>
    <col min="11531" max="11532" width="1.33203125" style="11" customWidth="1"/>
    <col min="11533" max="11533" width="12.21875" style="11" customWidth="1"/>
    <col min="11534" max="11534" width="10" style="11" bestFit="1" customWidth="1"/>
    <col min="11535" max="11535" width="50.6640625" style="11" bestFit="1" customWidth="1"/>
    <col min="11536" max="11536" width="11.109375" style="11" bestFit="1" customWidth="1"/>
    <col min="11537" max="11777" width="8.88671875" style="11"/>
    <col min="11778" max="11778" width="1.33203125" style="11" customWidth="1"/>
    <col min="11779" max="11779" width="18.5546875" style="11" bestFit="1" customWidth="1"/>
    <col min="11780" max="11780" width="4.77734375" style="11" bestFit="1" customWidth="1"/>
    <col min="11781" max="11782" width="1.33203125" style="11" customWidth="1"/>
    <col min="11783" max="11783" width="7.77734375" style="11" bestFit="1" customWidth="1"/>
    <col min="11784" max="11784" width="23.33203125" style="11" bestFit="1" customWidth="1"/>
    <col min="11785" max="11785" width="1.33203125" style="11" customWidth="1"/>
    <col min="11786" max="11786" width="5.44140625" style="11" bestFit="1" customWidth="1"/>
    <col min="11787" max="11788" width="1.33203125" style="11" customWidth="1"/>
    <col min="11789" max="11789" width="12.21875" style="11" customWidth="1"/>
    <col min="11790" max="11790" width="10" style="11" bestFit="1" customWidth="1"/>
    <col min="11791" max="11791" width="50.6640625" style="11" bestFit="1" customWidth="1"/>
    <col min="11792" max="11792" width="11.109375" style="11" bestFit="1" customWidth="1"/>
    <col min="11793" max="12033" width="8.88671875" style="11"/>
    <col min="12034" max="12034" width="1.33203125" style="11" customWidth="1"/>
    <col min="12035" max="12035" width="18.5546875" style="11" bestFit="1" customWidth="1"/>
    <col min="12036" max="12036" width="4.77734375" style="11" bestFit="1" customWidth="1"/>
    <col min="12037" max="12038" width="1.33203125" style="11" customWidth="1"/>
    <col min="12039" max="12039" width="7.77734375" style="11" bestFit="1" customWidth="1"/>
    <col min="12040" max="12040" width="23.33203125" style="11" bestFit="1" customWidth="1"/>
    <col min="12041" max="12041" width="1.33203125" style="11" customWidth="1"/>
    <col min="12042" max="12042" width="5.44140625" style="11" bestFit="1" customWidth="1"/>
    <col min="12043" max="12044" width="1.33203125" style="11" customWidth="1"/>
    <col min="12045" max="12045" width="12.21875" style="11" customWidth="1"/>
    <col min="12046" max="12046" width="10" style="11" bestFit="1" customWidth="1"/>
    <col min="12047" max="12047" width="50.6640625" style="11" bestFit="1" customWidth="1"/>
    <col min="12048" max="12048" width="11.109375" style="11" bestFit="1" customWidth="1"/>
    <col min="12049" max="12289" width="8.88671875" style="11"/>
    <col min="12290" max="12290" width="1.33203125" style="11" customWidth="1"/>
    <col min="12291" max="12291" width="18.5546875" style="11" bestFit="1" customWidth="1"/>
    <col min="12292" max="12292" width="4.77734375" style="11" bestFit="1" customWidth="1"/>
    <col min="12293" max="12294" width="1.33203125" style="11" customWidth="1"/>
    <col min="12295" max="12295" width="7.77734375" style="11" bestFit="1" customWidth="1"/>
    <col min="12296" max="12296" width="23.33203125" style="11" bestFit="1" customWidth="1"/>
    <col min="12297" max="12297" width="1.33203125" style="11" customWidth="1"/>
    <col min="12298" max="12298" width="5.44140625" style="11" bestFit="1" customWidth="1"/>
    <col min="12299" max="12300" width="1.33203125" style="11" customWidth="1"/>
    <col min="12301" max="12301" width="12.21875" style="11" customWidth="1"/>
    <col min="12302" max="12302" width="10" style="11" bestFit="1" customWidth="1"/>
    <col min="12303" max="12303" width="50.6640625" style="11" bestFit="1" customWidth="1"/>
    <col min="12304" max="12304" width="11.109375" style="11" bestFit="1" customWidth="1"/>
    <col min="12305" max="12545" width="8.88671875" style="11"/>
    <col min="12546" max="12546" width="1.33203125" style="11" customWidth="1"/>
    <col min="12547" max="12547" width="18.5546875" style="11" bestFit="1" customWidth="1"/>
    <col min="12548" max="12548" width="4.77734375" style="11" bestFit="1" customWidth="1"/>
    <col min="12549" max="12550" width="1.33203125" style="11" customWidth="1"/>
    <col min="12551" max="12551" width="7.77734375" style="11" bestFit="1" customWidth="1"/>
    <col min="12552" max="12552" width="23.33203125" style="11" bestFit="1" customWidth="1"/>
    <col min="12553" max="12553" width="1.33203125" style="11" customWidth="1"/>
    <col min="12554" max="12554" width="5.44140625" style="11" bestFit="1" customWidth="1"/>
    <col min="12555" max="12556" width="1.33203125" style="11" customWidth="1"/>
    <col min="12557" max="12557" width="12.21875" style="11" customWidth="1"/>
    <col min="12558" max="12558" width="10" style="11" bestFit="1" customWidth="1"/>
    <col min="12559" max="12559" width="50.6640625" style="11" bestFit="1" customWidth="1"/>
    <col min="12560" max="12560" width="11.109375" style="11" bestFit="1" customWidth="1"/>
    <col min="12561" max="12801" width="8.88671875" style="11"/>
    <col min="12802" max="12802" width="1.33203125" style="11" customWidth="1"/>
    <col min="12803" max="12803" width="18.5546875" style="11" bestFit="1" customWidth="1"/>
    <col min="12804" max="12804" width="4.77734375" style="11" bestFit="1" customWidth="1"/>
    <col min="12805" max="12806" width="1.33203125" style="11" customWidth="1"/>
    <col min="12807" max="12807" width="7.77734375" style="11" bestFit="1" customWidth="1"/>
    <col min="12808" max="12808" width="23.33203125" style="11" bestFit="1" customWidth="1"/>
    <col min="12809" max="12809" width="1.33203125" style="11" customWidth="1"/>
    <col min="12810" max="12810" width="5.44140625" style="11" bestFit="1" customWidth="1"/>
    <col min="12811" max="12812" width="1.33203125" style="11" customWidth="1"/>
    <col min="12813" max="12813" width="12.21875" style="11" customWidth="1"/>
    <col min="12814" max="12814" width="10" style="11" bestFit="1" customWidth="1"/>
    <col min="12815" max="12815" width="50.6640625" style="11" bestFit="1" customWidth="1"/>
    <col min="12816" max="12816" width="11.109375" style="11" bestFit="1" customWidth="1"/>
    <col min="12817" max="13057" width="8.88671875" style="11"/>
    <col min="13058" max="13058" width="1.33203125" style="11" customWidth="1"/>
    <col min="13059" max="13059" width="18.5546875" style="11" bestFit="1" customWidth="1"/>
    <col min="13060" max="13060" width="4.77734375" style="11" bestFit="1" customWidth="1"/>
    <col min="13061" max="13062" width="1.33203125" style="11" customWidth="1"/>
    <col min="13063" max="13063" width="7.77734375" style="11" bestFit="1" customWidth="1"/>
    <col min="13064" max="13064" width="23.33203125" style="11" bestFit="1" customWidth="1"/>
    <col min="13065" max="13065" width="1.33203125" style="11" customWidth="1"/>
    <col min="13066" max="13066" width="5.44140625" style="11" bestFit="1" customWidth="1"/>
    <col min="13067" max="13068" width="1.33203125" style="11" customWidth="1"/>
    <col min="13069" max="13069" width="12.21875" style="11" customWidth="1"/>
    <col min="13070" max="13070" width="10" style="11" bestFit="1" customWidth="1"/>
    <col min="13071" max="13071" width="50.6640625" style="11" bestFit="1" customWidth="1"/>
    <col min="13072" max="13072" width="11.109375" style="11" bestFit="1" customWidth="1"/>
    <col min="13073" max="13313" width="8.88671875" style="11"/>
    <col min="13314" max="13314" width="1.33203125" style="11" customWidth="1"/>
    <col min="13315" max="13315" width="18.5546875" style="11" bestFit="1" customWidth="1"/>
    <col min="13316" max="13316" width="4.77734375" style="11" bestFit="1" customWidth="1"/>
    <col min="13317" max="13318" width="1.33203125" style="11" customWidth="1"/>
    <col min="13319" max="13319" width="7.77734375" style="11" bestFit="1" customWidth="1"/>
    <col min="13320" max="13320" width="23.33203125" style="11" bestFit="1" customWidth="1"/>
    <col min="13321" max="13321" width="1.33203125" style="11" customWidth="1"/>
    <col min="13322" max="13322" width="5.44140625" style="11" bestFit="1" customWidth="1"/>
    <col min="13323" max="13324" width="1.33203125" style="11" customWidth="1"/>
    <col min="13325" max="13325" width="12.21875" style="11" customWidth="1"/>
    <col min="13326" max="13326" width="10" style="11" bestFit="1" customWidth="1"/>
    <col min="13327" max="13327" width="50.6640625" style="11" bestFit="1" customWidth="1"/>
    <col min="13328" max="13328" width="11.109375" style="11" bestFit="1" customWidth="1"/>
    <col min="13329" max="13569" width="8.88671875" style="11"/>
    <col min="13570" max="13570" width="1.33203125" style="11" customWidth="1"/>
    <col min="13571" max="13571" width="18.5546875" style="11" bestFit="1" customWidth="1"/>
    <col min="13572" max="13572" width="4.77734375" style="11" bestFit="1" customWidth="1"/>
    <col min="13573" max="13574" width="1.33203125" style="11" customWidth="1"/>
    <col min="13575" max="13575" width="7.77734375" style="11" bestFit="1" customWidth="1"/>
    <col min="13576" max="13576" width="23.33203125" style="11" bestFit="1" customWidth="1"/>
    <col min="13577" max="13577" width="1.33203125" style="11" customWidth="1"/>
    <col min="13578" max="13578" width="5.44140625" style="11" bestFit="1" customWidth="1"/>
    <col min="13579" max="13580" width="1.33203125" style="11" customWidth="1"/>
    <col min="13581" max="13581" width="12.21875" style="11" customWidth="1"/>
    <col min="13582" max="13582" width="10" style="11" bestFit="1" customWidth="1"/>
    <col min="13583" max="13583" width="50.6640625" style="11" bestFit="1" customWidth="1"/>
    <col min="13584" max="13584" width="11.109375" style="11" bestFit="1" customWidth="1"/>
    <col min="13585" max="13825" width="8.88671875" style="11"/>
    <col min="13826" max="13826" width="1.33203125" style="11" customWidth="1"/>
    <col min="13827" max="13827" width="18.5546875" style="11" bestFit="1" customWidth="1"/>
    <col min="13828" max="13828" width="4.77734375" style="11" bestFit="1" customWidth="1"/>
    <col min="13829" max="13830" width="1.33203125" style="11" customWidth="1"/>
    <col min="13831" max="13831" width="7.77734375" style="11" bestFit="1" customWidth="1"/>
    <col min="13832" max="13832" width="23.33203125" style="11" bestFit="1" customWidth="1"/>
    <col min="13833" max="13833" width="1.33203125" style="11" customWidth="1"/>
    <col min="13834" max="13834" width="5.44140625" style="11" bestFit="1" customWidth="1"/>
    <col min="13835" max="13836" width="1.33203125" style="11" customWidth="1"/>
    <col min="13837" max="13837" width="12.21875" style="11" customWidth="1"/>
    <col min="13838" max="13838" width="10" style="11" bestFit="1" customWidth="1"/>
    <col min="13839" max="13839" width="50.6640625" style="11" bestFit="1" customWidth="1"/>
    <col min="13840" max="13840" width="11.109375" style="11" bestFit="1" customWidth="1"/>
    <col min="13841" max="14081" width="8.88671875" style="11"/>
    <col min="14082" max="14082" width="1.33203125" style="11" customWidth="1"/>
    <col min="14083" max="14083" width="18.5546875" style="11" bestFit="1" customWidth="1"/>
    <col min="14084" max="14084" width="4.77734375" style="11" bestFit="1" customWidth="1"/>
    <col min="14085" max="14086" width="1.33203125" style="11" customWidth="1"/>
    <col min="14087" max="14087" width="7.77734375" style="11" bestFit="1" customWidth="1"/>
    <col min="14088" max="14088" width="23.33203125" style="11" bestFit="1" customWidth="1"/>
    <col min="14089" max="14089" width="1.33203125" style="11" customWidth="1"/>
    <col min="14090" max="14090" width="5.44140625" style="11" bestFit="1" customWidth="1"/>
    <col min="14091" max="14092" width="1.33203125" style="11" customWidth="1"/>
    <col min="14093" max="14093" width="12.21875" style="11" customWidth="1"/>
    <col min="14094" max="14094" width="10" style="11" bestFit="1" customWidth="1"/>
    <col min="14095" max="14095" width="50.6640625" style="11" bestFit="1" customWidth="1"/>
    <col min="14096" max="14096" width="11.109375" style="11" bestFit="1" customWidth="1"/>
    <col min="14097" max="14337" width="8.88671875" style="11"/>
    <col min="14338" max="14338" width="1.33203125" style="11" customWidth="1"/>
    <col min="14339" max="14339" width="18.5546875" style="11" bestFit="1" customWidth="1"/>
    <col min="14340" max="14340" width="4.77734375" style="11" bestFit="1" customWidth="1"/>
    <col min="14341" max="14342" width="1.33203125" style="11" customWidth="1"/>
    <col min="14343" max="14343" width="7.77734375" style="11" bestFit="1" customWidth="1"/>
    <col min="14344" max="14344" width="23.33203125" style="11" bestFit="1" customWidth="1"/>
    <col min="14345" max="14345" width="1.33203125" style="11" customWidth="1"/>
    <col min="14346" max="14346" width="5.44140625" style="11" bestFit="1" customWidth="1"/>
    <col min="14347" max="14348" width="1.33203125" style="11" customWidth="1"/>
    <col min="14349" max="14349" width="12.21875" style="11" customWidth="1"/>
    <col min="14350" max="14350" width="10" style="11" bestFit="1" customWidth="1"/>
    <col min="14351" max="14351" width="50.6640625" style="11" bestFit="1" customWidth="1"/>
    <col min="14352" max="14352" width="11.109375" style="11" bestFit="1" customWidth="1"/>
    <col min="14353" max="14593" width="8.88671875" style="11"/>
    <col min="14594" max="14594" width="1.33203125" style="11" customWidth="1"/>
    <col min="14595" max="14595" width="18.5546875" style="11" bestFit="1" customWidth="1"/>
    <col min="14596" max="14596" width="4.77734375" style="11" bestFit="1" customWidth="1"/>
    <col min="14597" max="14598" width="1.33203125" style="11" customWidth="1"/>
    <col min="14599" max="14599" width="7.77734375" style="11" bestFit="1" customWidth="1"/>
    <col min="14600" max="14600" width="23.33203125" style="11" bestFit="1" customWidth="1"/>
    <col min="14601" max="14601" width="1.33203125" style="11" customWidth="1"/>
    <col min="14602" max="14602" width="5.44140625" style="11" bestFit="1" customWidth="1"/>
    <col min="14603" max="14604" width="1.33203125" style="11" customWidth="1"/>
    <col min="14605" max="14605" width="12.21875" style="11" customWidth="1"/>
    <col min="14606" max="14606" width="10" style="11" bestFit="1" customWidth="1"/>
    <col min="14607" max="14607" width="50.6640625" style="11" bestFit="1" customWidth="1"/>
    <col min="14608" max="14608" width="11.109375" style="11" bestFit="1" customWidth="1"/>
    <col min="14609" max="14849" width="8.88671875" style="11"/>
    <col min="14850" max="14850" width="1.33203125" style="11" customWidth="1"/>
    <col min="14851" max="14851" width="18.5546875" style="11" bestFit="1" customWidth="1"/>
    <col min="14852" max="14852" width="4.77734375" style="11" bestFit="1" customWidth="1"/>
    <col min="14853" max="14854" width="1.33203125" style="11" customWidth="1"/>
    <col min="14855" max="14855" width="7.77734375" style="11" bestFit="1" customWidth="1"/>
    <col min="14856" max="14856" width="23.33203125" style="11" bestFit="1" customWidth="1"/>
    <col min="14857" max="14857" width="1.33203125" style="11" customWidth="1"/>
    <col min="14858" max="14858" width="5.44140625" style="11" bestFit="1" customWidth="1"/>
    <col min="14859" max="14860" width="1.33203125" style="11" customWidth="1"/>
    <col min="14861" max="14861" width="12.21875" style="11" customWidth="1"/>
    <col min="14862" max="14862" width="10" style="11" bestFit="1" customWidth="1"/>
    <col min="14863" max="14863" width="50.6640625" style="11" bestFit="1" customWidth="1"/>
    <col min="14864" max="14864" width="11.109375" style="11" bestFit="1" customWidth="1"/>
    <col min="14865" max="15105" width="8.88671875" style="11"/>
    <col min="15106" max="15106" width="1.33203125" style="11" customWidth="1"/>
    <col min="15107" max="15107" width="18.5546875" style="11" bestFit="1" customWidth="1"/>
    <col min="15108" max="15108" width="4.77734375" style="11" bestFit="1" customWidth="1"/>
    <col min="15109" max="15110" width="1.33203125" style="11" customWidth="1"/>
    <col min="15111" max="15111" width="7.77734375" style="11" bestFit="1" customWidth="1"/>
    <col min="15112" max="15112" width="23.33203125" style="11" bestFit="1" customWidth="1"/>
    <col min="15113" max="15113" width="1.33203125" style="11" customWidth="1"/>
    <col min="15114" max="15114" width="5.44140625" style="11" bestFit="1" customWidth="1"/>
    <col min="15115" max="15116" width="1.33203125" style="11" customWidth="1"/>
    <col min="15117" max="15117" width="12.21875" style="11" customWidth="1"/>
    <col min="15118" max="15118" width="10" style="11" bestFit="1" customWidth="1"/>
    <col min="15119" max="15119" width="50.6640625" style="11" bestFit="1" customWidth="1"/>
    <col min="15120" max="15120" width="11.109375" style="11" bestFit="1" customWidth="1"/>
    <col min="15121" max="15361" width="8.88671875" style="11"/>
    <col min="15362" max="15362" width="1.33203125" style="11" customWidth="1"/>
    <col min="15363" max="15363" width="18.5546875" style="11" bestFit="1" customWidth="1"/>
    <col min="15364" max="15364" width="4.77734375" style="11" bestFit="1" customWidth="1"/>
    <col min="15365" max="15366" width="1.33203125" style="11" customWidth="1"/>
    <col min="15367" max="15367" width="7.77734375" style="11" bestFit="1" customWidth="1"/>
    <col min="15368" max="15368" width="23.33203125" style="11" bestFit="1" customWidth="1"/>
    <col min="15369" max="15369" width="1.33203125" style="11" customWidth="1"/>
    <col min="15370" max="15370" width="5.44140625" style="11" bestFit="1" customWidth="1"/>
    <col min="15371" max="15372" width="1.33203125" style="11" customWidth="1"/>
    <col min="15373" max="15373" width="12.21875" style="11" customWidth="1"/>
    <col min="15374" max="15374" width="10" style="11" bestFit="1" customWidth="1"/>
    <col min="15375" max="15375" width="50.6640625" style="11" bestFit="1" customWidth="1"/>
    <col min="15376" max="15376" width="11.109375" style="11" bestFit="1" customWidth="1"/>
    <col min="15377" max="15617" width="8.88671875" style="11"/>
    <col min="15618" max="15618" width="1.33203125" style="11" customWidth="1"/>
    <col min="15619" max="15619" width="18.5546875" style="11" bestFit="1" customWidth="1"/>
    <col min="15620" max="15620" width="4.77734375" style="11" bestFit="1" customWidth="1"/>
    <col min="15621" max="15622" width="1.33203125" style="11" customWidth="1"/>
    <col min="15623" max="15623" width="7.77734375" style="11" bestFit="1" customWidth="1"/>
    <col min="15624" max="15624" width="23.33203125" style="11" bestFit="1" customWidth="1"/>
    <col min="15625" max="15625" width="1.33203125" style="11" customWidth="1"/>
    <col min="15626" max="15626" width="5.44140625" style="11" bestFit="1" customWidth="1"/>
    <col min="15627" max="15628" width="1.33203125" style="11" customWidth="1"/>
    <col min="15629" max="15629" width="12.21875" style="11" customWidth="1"/>
    <col min="15630" max="15630" width="10" style="11" bestFit="1" customWidth="1"/>
    <col min="15631" max="15631" width="50.6640625" style="11" bestFit="1" customWidth="1"/>
    <col min="15632" max="15632" width="11.109375" style="11" bestFit="1" customWidth="1"/>
    <col min="15633" max="15873" width="8.88671875" style="11"/>
    <col min="15874" max="15874" width="1.33203125" style="11" customWidth="1"/>
    <col min="15875" max="15875" width="18.5546875" style="11" bestFit="1" customWidth="1"/>
    <col min="15876" max="15876" width="4.77734375" style="11" bestFit="1" customWidth="1"/>
    <col min="15877" max="15878" width="1.33203125" style="11" customWidth="1"/>
    <col min="15879" max="15879" width="7.77734375" style="11" bestFit="1" customWidth="1"/>
    <col min="15880" max="15880" width="23.33203125" style="11" bestFit="1" customWidth="1"/>
    <col min="15881" max="15881" width="1.33203125" style="11" customWidth="1"/>
    <col min="15882" max="15882" width="5.44140625" style="11" bestFit="1" customWidth="1"/>
    <col min="15883" max="15884" width="1.33203125" style="11" customWidth="1"/>
    <col min="15885" max="15885" width="12.21875" style="11" customWidth="1"/>
    <col min="15886" max="15886" width="10" style="11" bestFit="1" customWidth="1"/>
    <col min="15887" max="15887" width="50.6640625" style="11" bestFit="1" customWidth="1"/>
    <col min="15888" max="15888" width="11.109375" style="11" bestFit="1" customWidth="1"/>
    <col min="15889" max="16129" width="8.88671875" style="11"/>
    <col min="16130" max="16130" width="1.33203125" style="11" customWidth="1"/>
    <col min="16131" max="16131" width="18.5546875" style="11" bestFit="1" customWidth="1"/>
    <col min="16132" max="16132" width="4.77734375" style="11" bestFit="1" customWidth="1"/>
    <col min="16133" max="16134" width="1.33203125" style="11" customWidth="1"/>
    <col min="16135" max="16135" width="7.77734375" style="11" bestFit="1" customWidth="1"/>
    <col min="16136" max="16136" width="23.33203125" style="11" bestFit="1" customWidth="1"/>
    <col min="16137" max="16137" width="1.33203125" style="11" customWidth="1"/>
    <col min="16138" max="16138" width="5.44140625" style="11" bestFit="1" customWidth="1"/>
    <col min="16139" max="16140" width="1.33203125" style="11" customWidth="1"/>
    <col min="16141" max="16141" width="12.21875" style="11" customWidth="1"/>
    <col min="16142" max="16142" width="10" style="11" bestFit="1" customWidth="1"/>
    <col min="16143" max="16143" width="50.6640625" style="11" bestFit="1" customWidth="1"/>
    <col min="16144" max="16144" width="11.109375" style="11" bestFit="1" customWidth="1"/>
    <col min="16145" max="16384" width="8.88671875" style="11"/>
  </cols>
  <sheetData>
    <row r="1" spans="2:16" x14ac:dyDescent="0.25">
      <c r="B1" s="178"/>
      <c r="C1" s="178"/>
      <c r="D1" s="178"/>
      <c r="E1" s="178"/>
      <c r="F1" s="178"/>
      <c r="G1" s="178"/>
      <c r="H1" s="178"/>
      <c r="I1" s="178"/>
      <c r="J1" s="178"/>
      <c r="K1" s="178"/>
      <c r="L1" s="178"/>
      <c r="M1" s="178"/>
      <c r="N1" s="178"/>
      <c r="O1" s="178"/>
      <c r="P1" s="178"/>
    </row>
    <row r="2" spans="2:16" s="362" customFormat="1" ht="18.75" customHeight="1" thickBot="1" x14ac:dyDescent="0.25">
      <c r="B2" s="360"/>
      <c r="C2" s="508" t="s">
        <v>970</v>
      </c>
      <c r="D2" s="508"/>
      <c r="E2" s="508"/>
      <c r="F2" s="508"/>
      <c r="G2" s="508"/>
      <c r="H2" s="508"/>
      <c r="I2" s="508"/>
      <c r="J2" s="508"/>
      <c r="K2" s="360"/>
      <c r="L2" s="361"/>
      <c r="M2" s="361"/>
      <c r="N2" s="361"/>
      <c r="O2" s="361"/>
      <c r="P2" s="361"/>
    </row>
    <row r="3" spans="2:16" s="367" customFormat="1" ht="79.5" customHeight="1" thickBot="1" x14ac:dyDescent="0.25">
      <c r="B3" s="505" t="s">
        <v>985</v>
      </c>
      <c r="C3" s="506"/>
      <c r="D3" s="506"/>
      <c r="E3" s="506"/>
      <c r="F3" s="506"/>
      <c r="G3" s="506"/>
      <c r="H3" s="506"/>
      <c r="I3" s="506"/>
      <c r="J3" s="506"/>
      <c r="K3" s="507"/>
      <c r="L3" s="368"/>
      <c r="M3" s="368"/>
      <c r="N3" s="368"/>
      <c r="O3" s="368"/>
      <c r="P3" s="368"/>
    </row>
    <row r="4" spans="2:16" s="367" customFormat="1" ht="12" customHeight="1" x14ac:dyDescent="0.2">
      <c r="B4" s="368"/>
      <c r="C4" s="368"/>
      <c r="D4" s="368"/>
      <c r="E4" s="368"/>
      <c r="F4" s="368"/>
      <c r="G4" s="368"/>
      <c r="H4" s="368"/>
      <c r="I4" s="368"/>
      <c r="J4" s="368"/>
      <c r="K4" s="368"/>
      <c r="L4" s="368"/>
      <c r="M4" s="368"/>
      <c r="N4" s="368"/>
      <c r="O4" s="368"/>
      <c r="P4" s="368"/>
    </row>
    <row r="5" spans="2:16" s="367" customFormat="1" ht="12" customHeight="1" x14ac:dyDescent="0.2">
      <c r="B5" s="369"/>
      <c r="C5" s="370"/>
      <c r="D5" s="370"/>
      <c r="E5" s="370"/>
      <c r="F5" s="371"/>
      <c r="G5" s="371"/>
      <c r="H5" s="370"/>
      <c r="I5" s="370"/>
      <c r="J5" s="371"/>
      <c r="K5" s="372"/>
      <c r="L5" s="373"/>
      <c r="M5" s="374"/>
      <c r="N5" s="373"/>
      <c r="O5" s="373"/>
      <c r="P5" s="373"/>
    </row>
    <row r="6" spans="2:16" s="367" customFormat="1" ht="12" customHeight="1" x14ac:dyDescent="0.2">
      <c r="B6" s="375"/>
      <c r="C6" s="376" t="s">
        <v>450</v>
      </c>
      <c r="D6" s="377" t="str">
        <f>IF(_xlfn.NUMBERVALUE(J17)&gt;3500,"YES","NO")</f>
        <v>NO</v>
      </c>
      <c r="E6" s="378"/>
      <c r="F6" s="378"/>
      <c r="G6" s="378"/>
      <c r="H6" s="378"/>
      <c r="I6" s="379"/>
      <c r="J6" s="378"/>
      <c r="K6" s="380"/>
      <c r="L6" s="373"/>
      <c r="M6" s="374"/>
      <c r="N6" s="373"/>
      <c r="O6" s="373"/>
      <c r="P6" s="373"/>
    </row>
    <row r="7" spans="2:16" s="367" customFormat="1" ht="12" customHeight="1" x14ac:dyDescent="0.2">
      <c r="B7" s="375"/>
      <c r="C7" s="381"/>
      <c r="D7" s="379"/>
      <c r="E7" s="379"/>
      <c r="F7" s="378"/>
      <c r="G7" s="378"/>
      <c r="H7" s="379"/>
      <c r="I7" s="379"/>
      <c r="J7" s="378"/>
      <c r="K7" s="380"/>
      <c r="L7" s="373"/>
      <c r="M7" s="374"/>
      <c r="N7" s="373"/>
      <c r="O7" s="373"/>
      <c r="P7" s="373"/>
    </row>
    <row r="8" spans="2:16" s="367" customFormat="1" ht="12" customHeight="1" thickBot="1" x14ac:dyDescent="0.25">
      <c r="B8" s="363" t="s">
        <v>22</v>
      </c>
      <c r="C8" s="364"/>
      <c r="D8" s="364"/>
      <c r="E8" s="364"/>
      <c r="F8" s="364"/>
      <c r="G8" s="364"/>
      <c r="H8" s="364"/>
      <c r="I8" s="364"/>
      <c r="J8" s="365" t="s">
        <v>951</v>
      </c>
      <c r="K8" s="366" t="s">
        <v>952</v>
      </c>
      <c r="L8" s="374"/>
      <c r="M8" s="374"/>
      <c r="N8" s="374"/>
      <c r="O8" s="373"/>
      <c r="P8" s="373"/>
    </row>
    <row r="9" spans="2:16" s="367" customFormat="1" ht="12" customHeight="1" x14ac:dyDescent="0.2">
      <c r="B9" s="382">
        <v>1</v>
      </c>
      <c r="C9" s="516" t="s">
        <v>451</v>
      </c>
      <c r="D9" s="517"/>
      <c r="E9" s="518" t="str">
        <f>IF($D$6="YES","ALL PROJECT ITEMS TO BE INCLUDED",IF(_xlfn.NUMBERVALUE(J9)&gt;=1000,"INCLUDE ONLY CLASS 1 QUALIFYING ITEMS","DO NOT INCLUDE CLASS 1 ITEMS IN PROJECT"))</f>
        <v>DO NOT INCLUDE CLASS 1 ITEMS IN PROJECT</v>
      </c>
      <c r="F9" s="519"/>
      <c r="G9" s="519"/>
      <c r="H9" s="519"/>
      <c r="I9" s="519"/>
      <c r="J9" s="383">
        <f>SUMIFS(STEEL_TBL[Calculated Dollar Amount],STEEL_TBL[Steel Class],$B9)</f>
        <v>0</v>
      </c>
      <c r="K9" s="384">
        <f>SUMIFS('BID ITEM TABLE'!AA:AA,'BID ITEM TABLE'!Y:Y,$B9)</f>
        <v>0</v>
      </c>
      <c r="L9" s="374"/>
      <c r="M9" s="374"/>
      <c r="N9" s="374"/>
      <c r="O9" s="373"/>
      <c r="P9" s="373"/>
    </row>
    <row r="10" spans="2:16" s="367" customFormat="1" ht="12" customHeight="1" x14ac:dyDescent="0.2">
      <c r="B10" s="385">
        <v>2</v>
      </c>
      <c r="C10" s="522" t="s">
        <v>452</v>
      </c>
      <c r="D10" s="521"/>
      <c r="E10" s="512" t="str">
        <f>IF($D$6="YES","ALL PROJECT ITEMS TO BE INCLUDED",IF(_xlfn.NUMBERVALUE(J10)&gt;=1000,"INCLUDE ONLY CLASS 2 QUALIFYING ITEMS","DO NOT INCLUDE CLASS 2 ITEMS IN PROJECT"))</f>
        <v>DO NOT INCLUDE CLASS 2 ITEMS IN PROJECT</v>
      </c>
      <c r="F10" s="510"/>
      <c r="G10" s="510"/>
      <c r="H10" s="510"/>
      <c r="I10" s="510"/>
      <c r="J10" s="386">
        <f>SUMIFS(STEEL_TBL[Calculated Dollar Amount],STEEL_TBL[Steel Class],$B10)</f>
        <v>0</v>
      </c>
      <c r="K10" s="387">
        <f>SUMIFS('BID ITEM TABLE'!AA:AA,'BID ITEM TABLE'!Y:Y,$B10)</f>
        <v>0</v>
      </c>
      <c r="L10" s="374"/>
      <c r="M10" s="374"/>
      <c r="N10" s="374"/>
      <c r="O10" s="373"/>
      <c r="P10" s="373"/>
    </row>
    <row r="11" spans="2:16" s="367" customFormat="1" ht="12" customHeight="1" x14ac:dyDescent="0.2">
      <c r="B11" s="388">
        <v>3</v>
      </c>
      <c r="C11" s="523" t="s">
        <v>453</v>
      </c>
      <c r="D11" s="524"/>
      <c r="E11" s="509" t="str">
        <f>IF($D$6="YES","ALL PROJECT ITEMS TO BE INCLUDED",IF(_xlfn.NUMBERVALUE(J11)&gt;=1000,"INCLUDE ONLY CLASS 3 QUALIFYING ITEMS","DO NOT INCLUDE CLASS 3 ITEMS IN PROJECT"))</f>
        <v>DO NOT INCLUDE CLASS 3 ITEMS IN PROJECT</v>
      </c>
      <c r="F11" s="510"/>
      <c r="G11" s="510"/>
      <c r="H11" s="510"/>
      <c r="I11" s="511"/>
      <c r="J11" s="389">
        <f>SUMIFS(STEEL_TBL[Calculated Dollar Amount],STEEL_TBL[Steel Class],$B11)</f>
        <v>0</v>
      </c>
      <c r="K11" s="387">
        <f>SUMIFS('BID ITEM TABLE'!AA:AA,'BID ITEM TABLE'!Y:Y,$B11)</f>
        <v>0</v>
      </c>
      <c r="L11" s="374"/>
      <c r="M11" s="374"/>
      <c r="N11" s="374"/>
      <c r="O11" s="373"/>
      <c r="P11" s="373"/>
    </row>
    <row r="12" spans="2:16" s="367" customFormat="1" ht="12" customHeight="1" x14ac:dyDescent="0.2">
      <c r="B12" s="388">
        <v>4</v>
      </c>
      <c r="C12" s="523" t="s">
        <v>454</v>
      </c>
      <c r="D12" s="524"/>
      <c r="E12" s="509" t="str">
        <f>IF($D$6="YES","ALL PROJECT ITEMS TO BE INCLUDED",IF(_xlfn.NUMBERVALUE(J12)&gt;=1000,"INCLUDE ONLY CLASS 4 QUALIFYING ITEMS","DO NOT INCLUDE CLASS 4 ITEMS IN PROJECT"))</f>
        <v>DO NOT INCLUDE CLASS 4 ITEMS IN PROJECT</v>
      </c>
      <c r="F12" s="510"/>
      <c r="G12" s="510"/>
      <c r="H12" s="510"/>
      <c r="I12" s="511"/>
      <c r="J12" s="389">
        <f>SUMIFS(STEEL_TBL[Calculated Dollar Amount],STEEL_TBL[Steel Class],$B12)</f>
        <v>0</v>
      </c>
      <c r="K12" s="387">
        <f>SUMIFS('BID ITEM TABLE'!AA:AA,'BID ITEM TABLE'!Y:Y,$B12)</f>
        <v>0</v>
      </c>
      <c r="L12" s="374"/>
      <c r="M12" s="374"/>
      <c r="N12" s="374"/>
      <c r="O12" s="373"/>
      <c r="P12" s="373"/>
    </row>
    <row r="13" spans="2:16" s="367" customFormat="1" ht="12" customHeight="1" x14ac:dyDescent="0.2">
      <c r="B13" s="388">
        <v>5</v>
      </c>
      <c r="C13" s="523" t="s">
        <v>455</v>
      </c>
      <c r="D13" s="524"/>
      <c r="E13" s="509" t="str">
        <f>IF($D$6="YES","ALL PROJECT ITEMS TO BE INCLUDED",IF(_xlfn.NUMBERVALUE(J13)&gt;=1000,"INCLUDE ONLY CLASS 5 QUALIFYING ITEMS","DO NOT INCLUDE CLASS 5 ITEMS IN PROJECT"))</f>
        <v>DO NOT INCLUDE CLASS 5 ITEMS IN PROJECT</v>
      </c>
      <c r="F13" s="510"/>
      <c r="G13" s="510"/>
      <c r="H13" s="510"/>
      <c r="I13" s="511"/>
      <c r="J13" s="389">
        <f>SUMIFS(STEEL_TBL[Calculated Dollar Amount],STEEL_TBL[Steel Class],$B13)</f>
        <v>0</v>
      </c>
      <c r="K13" s="387">
        <f>SUMIFS('BID ITEM TABLE'!AA:AA,'BID ITEM TABLE'!Y:Y,$B13)</f>
        <v>0</v>
      </c>
      <c r="L13" s="374"/>
      <c r="M13" s="374"/>
      <c r="N13" s="374"/>
      <c r="O13" s="373"/>
      <c r="P13" s="373"/>
    </row>
    <row r="14" spans="2:16" s="367" customFormat="1" ht="12" customHeight="1" x14ac:dyDescent="0.2">
      <c r="B14" s="388">
        <v>6</v>
      </c>
      <c r="C14" s="523" t="s">
        <v>456</v>
      </c>
      <c r="D14" s="524"/>
      <c r="E14" s="509" t="str">
        <f>IF($D$6="YES","ALL PROJECT ITEMS TO BE INCLUDED",IF(_xlfn.NUMBERVALUE(J14)&gt;=1000,"INCLUDE ONLY CLASS 6 QUALIFYING ITEMS","DO NOT INCLUDE CLASS 6 ITEMS IN PROJECT"))</f>
        <v>DO NOT INCLUDE CLASS 6 ITEMS IN PROJECT</v>
      </c>
      <c r="F14" s="510"/>
      <c r="G14" s="510"/>
      <c r="H14" s="510"/>
      <c r="I14" s="511"/>
      <c r="J14" s="389">
        <f>SUMIFS(STEEL_TBL[Calculated Dollar Amount],STEEL_TBL[Steel Class],$B14)</f>
        <v>0</v>
      </c>
      <c r="K14" s="387">
        <f>SUMIFS('BID ITEM TABLE'!AA:AA,'BID ITEM TABLE'!Y:Y,$B14)</f>
        <v>0</v>
      </c>
      <c r="L14" s="374"/>
      <c r="M14" s="374"/>
      <c r="N14" s="374"/>
      <c r="O14" s="373"/>
      <c r="P14" s="373"/>
    </row>
    <row r="15" spans="2:16" s="367" customFormat="1" ht="12" customHeight="1" x14ac:dyDescent="0.2">
      <c r="B15" s="390">
        <v>7</v>
      </c>
      <c r="C15" s="520" t="s">
        <v>457</v>
      </c>
      <c r="D15" s="521"/>
      <c r="E15" s="512" t="str">
        <f>IF($D$6="YES","ALL PROJECT ITEMS TO BE INCLUDED",IF(_xlfn.NUMBERVALUE(J15)&gt;=1000,"INCLUDE ONLY CLASS 7 QUALIFYING ITEMS","DO NOT INCLUDE CLASS 7 ITEMS IN PROJECT"))</f>
        <v>DO NOT INCLUDE CLASS 7 ITEMS IN PROJECT</v>
      </c>
      <c r="F15" s="510"/>
      <c r="G15" s="510"/>
      <c r="H15" s="510"/>
      <c r="I15" s="513"/>
      <c r="J15" s="386">
        <f>SUMIFS(STEEL_TBL[Calculated Dollar Amount],STEEL_TBL[Steel Class],$B15)</f>
        <v>0</v>
      </c>
      <c r="K15" s="387">
        <f>SUMIFS('BID ITEM TABLE'!AA:AA,'BID ITEM TABLE'!Y:Y,$B15)</f>
        <v>0</v>
      </c>
      <c r="L15" s="374"/>
      <c r="M15" s="374"/>
      <c r="N15" s="374"/>
      <c r="O15" s="373"/>
      <c r="P15" s="373"/>
    </row>
    <row r="16" spans="2:16" s="367" customFormat="1" ht="12" customHeight="1" x14ac:dyDescent="0.2">
      <c r="B16" s="391"/>
      <c r="C16" s="392"/>
      <c r="D16" s="392"/>
      <c r="E16" s="392"/>
      <c r="F16" s="392"/>
      <c r="G16" s="392"/>
      <c r="H16" s="392"/>
      <c r="I16" s="392"/>
      <c r="J16" s="392"/>
      <c r="K16" s="393"/>
      <c r="L16" s="373"/>
      <c r="M16" s="373"/>
      <c r="N16" s="373"/>
      <c r="O16" s="373"/>
      <c r="P16" s="373"/>
    </row>
    <row r="17" spans="1:17" s="367" customFormat="1" ht="12" customHeight="1" x14ac:dyDescent="0.2">
      <c r="B17" s="391"/>
      <c r="C17" s="392"/>
      <c r="D17" s="394"/>
      <c r="E17" s="392"/>
      <c r="F17" s="392"/>
      <c r="G17" s="392"/>
      <c r="H17" s="392"/>
      <c r="I17" s="395" t="s">
        <v>21</v>
      </c>
      <c r="J17" s="396">
        <f>SUM(J9:J15)</f>
        <v>0</v>
      </c>
      <c r="K17" s="397">
        <f>SUM(K9:K15)</f>
        <v>0</v>
      </c>
      <c r="O17" s="373"/>
      <c r="P17" s="373"/>
    </row>
    <row r="18" spans="1:17" s="367" customFormat="1" ht="12" customHeight="1" x14ac:dyDescent="0.2">
      <c r="B18" s="398"/>
      <c r="C18" s="399"/>
      <c r="D18" s="399"/>
      <c r="E18" s="399"/>
      <c r="F18" s="399"/>
      <c r="G18" s="399"/>
      <c r="H18" s="399"/>
      <c r="I18" s="400"/>
      <c r="J18" s="399"/>
      <c r="K18" s="401"/>
      <c r="N18" s="402"/>
      <c r="O18" s="373"/>
      <c r="P18" s="373"/>
    </row>
    <row r="19" spans="1:17" s="367" customFormat="1" ht="12" customHeight="1" x14ac:dyDescent="0.2">
      <c r="O19" s="373"/>
      <c r="P19" s="373"/>
    </row>
    <row r="20" spans="1:17" ht="29.25" customHeight="1" x14ac:dyDescent="0.25">
      <c r="B20" s="514" t="s">
        <v>954</v>
      </c>
      <c r="C20" s="515"/>
      <c r="D20" s="515"/>
      <c r="E20" s="515"/>
      <c r="F20" s="515"/>
      <c r="G20" s="515"/>
      <c r="H20" s="515"/>
      <c r="I20" s="515"/>
      <c r="J20" s="515"/>
      <c r="K20" s="515"/>
      <c r="L20" s="134"/>
      <c r="O20" s="122"/>
      <c r="P20" s="122"/>
    </row>
    <row r="21" spans="1:17" ht="56.25" customHeight="1" x14ac:dyDescent="0.25">
      <c r="B21" s="130" t="s">
        <v>733</v>
      </c>
      <c r="C21" s="130" t="s">
        <v>730</v>
      </c>
      <c r="D21" s="130" t="s">
        <v>59</v>
      </c>
      <c r="E21" s="131" t="s">
        <v>728</v>
      </c>
      <c r="F21" s="130" t="s">
        <v>60</v>
      </c>
      <c r="G21" s="132" t="s">
        <v>267</v>
      </c>
      <c r="H21" s="131" t="s">
        <v>950</v>
      </c>
      <c r="I21" s="131" t="s">
        <v>948</v>
      </c>
      <c r="J21" s="131" t="s">
        <v>949</v>
      </c>
      <c r="K21" s="130" t="s">
        <v>983</v>
      </c>
      <c r="L21" s="130"/>
      <c r="N21" s="122"/>
      <c r="O21" s="122"/>
      <c r="P21" s="122"/>
    </row>
    <row r="22" spans="1:17" s="126" customFormat="1" ht="15" customHeight="1" x14ac:dyDescent="0.2">
      <c r="A22" s="153">
        <v>1</v>
      </c>
      <c r="B22" s="151" t="str" cm="1">
        <f t="array" ref="B22">IFERROR(SMALL(_xlfn._xlws.FILTER(BI_TBL[Line '#], BI_TBL[Steel Class] &gt; 0), A22), "")</f>
        <v/>
      </c>
      <c r="C22" s="141" t="str">
        <f>INDEX('BID ITEM TABLE'!C:C,MATCH($B22,'BID ITEM TABLE'!$B:$B,0))</f>
        <v/>
      </c>
      <c r="D22" s="141" t="str">
        <f>INDEX('BID ITEM TABLE'!D:D,MATCH($B22,'BID ITEM TABLE'!$B:$B,0))</f>
        <v/>
      </c>
      <c r="E22" s="152" t="str">
        <f>IFERROR(INDEX('BID ITEM TABLE'!X:X,MATCH($B22,'BID ITEM TABLE'!$B:$B,0)), "")</f>
        <v/>
      </c>
      <c r="F22" s="141" t="str">
        <f>IFERROR(INDEX('BID ITEM TABLE'!E:E,MATCH($B22,'BID ITEM TABLE'!$B:$B,0)),"")</f>
        <v/>
      </c>
      <c r="G22" s="143" t="str">
        <f>IFERROR(INDEX('BID ITEM TABLE'!F:F,MATCH($B22,'BID ITEM TABLE'!$B:$B,0)),"")</f>
        <v/>
      </c>
      <c r="H22" s="144" t="str">
        <f>INDEX('BID ITEM TABLE'!Y:Y,MATCH($B22,'BID ITEM TABLE'!$B:$B,0))</f>
        <v/>
      </c>
      <c r="I22" s="145" t="str">
        <f>IFERROR(INDEX('BID ITEM TABLE'!Z:Z,MATCH($B22,'BID ITEM TABLE'!$B:$B,0)),"")</f>
        <v/>
      </c>
      <c r="J22" s="144" t="str">
        <f>IF(STEEL_TBL[[#This Row],[Qualifying Unit Cost
]]="","",STEEL_TBL[[#This Row],[Quantity]]*STEEL_TBL[[#This Row],[Qualifying Unit Cost
]])</f>
        <v/>
      </c>
      <c r="K22" s="184" t="str">
        <f>IFERROR(IF(OR($D$6="YES", INDEX($E$9:$E$15,MATCH(STEEL_TBL[[#This Row],[Steel Class]],$B$9:$B$15,0))="INCLUDE ONLY CLASS "&amp;STEEL_TBL[[#This Row],[Steel Class]]&amp;" QUALIFYING ITEMS"),"INCLUDE IN THE 00195.12 (d)","DO NOT INCLUDE"), "")</f>
        <v/>
      </c>
      <c r="L22" s="148"/>
      <c r="M22" s="125"/>
      <c r="N22" s="125"/>
      <c r="O22" s="125"/>
      <c r="P22" s="125"/>
    </row>
    <row r="23" spans="1:17" s="126" customFormat="1" ht="15" customHeight="1" x14ac:dyDescent="0.2">
      <c r="A23" s="153">
        <v>2</v>
      </c>
      <c r="B23" s="151" t="str" cm="1">
        <f t="array" ref="B23">IFERROR(SMALL(_xlfn._xlws.FILTER(BI_TBL[Line '#], BI_TBL[Steel Class] &gt; 0), A23), "")</f>
        <v/>
      </c>
      <c r="C23" s="141" t="str">
        <f>IFERROR(INDEX('BID ITEM TABLE'!C:C,MATCH($B23,'BID ITEM TABLE'!$B:$B,0)),"")</f>
        <v/>
      </c>
      <c r="D23" s="141" t="str">
        <f>IFERROR(INDEX('BID ITEM TABLE'!D:D,MATCH($B23,'BID ITEM TABLE'!$B:$B,0)),"")</f>
        <v/>
      </c>
      <c r="E23" s="152" t="str">
        <f>IFERROR(INDEX('BID ITEM TABLE'!X:X,MATCH($B23,'BID ITEM TABLE'!$B:$B,0)), "")</f>
        <v/>
      </c>
      <c r="F23" s="141" t="str">
        <f>IFERROR(INDEX('BID ITEM TABLE'!E:E,MATCH($B23,'BID ITEM TABLE'!$B:$B,0)),"")</f>
        <v/>
      </c>
      <c r="G23" s="143" t="str">
        <f>IFERROR(INDEX('BID ITEM TABLE'!F:F,MATCH($B23,'BID ITEM TABLE'!$B:$B,0)),"")</f>
        <v/>
      </c>
      <c r="H23" s="144" t="str">
        <f>IFERROR(INDEX('BID ITEM TABLE'!Y:Y,MATCH($B23,'BID ITEM TABLE'!$B:$B,0)),"")</f>
        <v/>
      </c>
      <c r="I23" s="145" t="str">
        <f>IFERROR(INDEX('BID ITEM TABLE'!Z:Z,MATCH($B23,'BID ITEM TABLE'!$B:$B,0)),"")</f>
        <v/>
      </c>
      <c r="J23" s="144" t="str">
        <f>IF(STEEL_TBL[[#This Row],[Qualifying Unit Cost
]]="","",STEEL_TBL[[#This Row],[Quantity]]*STEEL_TBL[[#This Row],[Qualifying Unit Cost
]])</f>
        <v/>
      </c>
      <c r="K23" s="184" t="str">
        <f>IFERROR(IF(OR($D$6="YES", INDEX($E$9:$E$15,MATCH(STEEL_TBL[[#This Row],[Steel Class]],$B$9:$B$15,0))="INCLUDE ONLY CLASS "&amp;STEEL_TBL[[#This Row],[Steel Class]]&amp;" QUALIFYING ITEMS"),"INCLUDE IN THE 00195.12 (d)","DO NOT INCLUDE"), "")</f>
        <v/>
      </c>
      <c r="L23" s="149"/>
      <c r="P23" s="127"/>
    </row>
    <row r="24" spans="1:17" s="126" customFormat="1" ht="15" customHeight="1" x14ac:dyDescent="0.2">
      <c r="A24" s="153">
        <v>3</v>
      </c>
      <c r="B24" s="151" t="str" cm="1">
        <f t="array" ref="B24">IFERROR(SMALL(_xlfn._xlws.FILTER(BI_TBL[Line '#], BI_TBL[Steel Class] &gt; 0), A24), "")</f>
        <v/>
      </c>
      <c r="C24" s="141" t="str">
        <f>IFERROR(INDEX('BID ITEM TABLE'!C:C,MATCH($B24,'BID ITEM TABLE'!$B:$B,0)),"")</f>
        <v/>
      </c>
      <c r="D24" s="141" t="str">
        <f>IFERROR(INDEX('BID ITEM TABLE'!D:D,MATCH($B24,'BID ITEM TABLE'!$B:$B,0)),"")</f>
        <v/>
      </c>
      <c r="E24" s="152" t="str">
        <f>IFERROR(INDEX('BID ITEM TABLE'!X:X,MATCH($B24,'BID ITEM TABLE'!$B:$B,0)), "")</f>
        <v/>
      </c>
      <c r="F24" s="141" t="str">
        <f>IFERROR(INDEX('BID ITEM TABLE'!E:E,MATCH($B24,'BID ITEM TABLE'!$B:$B,0)),"")</f>
        <v/>
      </c>
      <c r="G24" s="143" t="str">
        <f>IFERROR(INDEX('BID ITEM TABLE'!F:F,MATCH($B24,'BID ITEM TABLE'!$B:$B,0)),"")</f>
        <v/>
      </c>
      <c r="H24" s="144" t="str">
        <f>IFERROR(INDEX('BID ITEM TABLE'!Y:Y,MATCH($B24,'BID ITEM TABLE'!$B:$B,0)),"")</f>
        <v/>
      </c>
      <c r="I24" s="145" t="str">
        <f>IFERROR(INDEX('BID ITEM TABLE'!Z:Z,MATCH($B24,'BID ITEM TABLE'!$B:$B,0)),"")</f>
        <v/>
      </c>
      <c r="J24" s="144" t="str">
        <f>IF(STEEL_TBL[[#This Row],[Qualifying Unit Cost
]]="","",STEEL_TBL[[#This Row],[Quantity]]*STEEL_TBL[[#This Row],[Qualifying Unit Cost
]])</f>
        <v/>
      </c>
      <c r="K24" s="184" t="str">
        <f>IFERROR(IF(OR($D$6="YES", INDEX($E$9:$E$15,MATCH(STEEL_TBL[[#This Row],[Steel Class]],$B$9:$B$15,0))="INCLUDE ONLY CLASS "&amp;STEEL_TBL[[#This Row],[Steel Class]]&amp;" QUALIFYING ITEMS"),"INCLUDE IN THE 00195.12 (d)","DO NOT INCLUDE"), "")</f>
        <v/>
      </c>
      <c r="L24" s="149"/>
      <c r="P24" s="127"/>
    </row>
    <row r="25" spans="1:17" s="126" customFormat="1" ht="15" customHeight="1" x14ac:dyDescent="0.2">
      <c r="A25" s="153">
        <v>4</v>
      </c>
      <c r="B25" s="151" t="str" cm="1">
        <f t="array" ref="B25">IFERROR(SMALL(_xlfn._xlws.FILTER(BI_TBL[Line '#], BI_TBL[Steel Class] &gt; 0), A25), "")</f>
        <v/>
      </c>
      <c r="C25" s="141" t="str">
        <f>IFERROR(INDEX('BID ITEM TABLE'!C:C,MATCH($B25,'BID ITEM TABLE'!$B:$B,0)),"")</f>
        <v/>
      </c>
      <c r="D25" s="141" t="str">
        <f>IFERROR(INDEX('BID ITEM TABLE'!D:D,MATCH($B25,'BID ITEM TABLE'!$B:$B,0)),"")</f>
        <v/>
      </c>
      <c r="E25" s="152" t="str">
        <f>IFERROR(INDEX('BID ITEM TABLE'!X:X,MATCH($B25,'BID ITEM TABLE'!$B:$B,0)), "")</f>
        <v/>
      </c>
      <c r="F25" s="141" t="str">
        <f>IFERROR(INDEX('BID ITEM TABLE'!E:E,MATCH($B25,'BID ITEM TABLE'!$B:$B,0)),"")</f>
        <v/>
      </c>
      <c r="G25" s="143" t="str">
        <f>IFERROR(INDEX('BID ITEM TABLE'!F:F,MATCH($B25,'BID ITEM TABLE'!$B:$B,0)),"")</f>
        <v/>
      </c>
      <c r="H25" s="144" t="str">
        <f>IFERROR(INDEX('BID ITEM TABLE'!Y:Y,MATCH($B25,'BID ITEM TABLE'!$B:$B,0)),"")</f>
        <v/>
      </c>
      <c r="I25" s="145" t="str">
        <f>IFERROR(INDEX('BID ITEM TABLE'!Z:Z,MATCH($B25,'BID ITEM TABLE'!$B:$B,0)),"")</f>
        <v/>
      </c>
      <c r="J25" s="144" t="str">
        <f>IF(STEEL_TBL[[#This Row],[Qualifying Unit Cost
]]="","",STEEL_TBL[[#This Row],[Quantity]]*STEEL_TBL[[#This Row],[Qualifying Unit Cost
]])</f>
        <v/>
      </c>
      <c r="K25" s="184" t="str">
        <f>IFERROR(IF(OR($D$6="YES", INDEX($E$9:$E$15,MATCH(STEEL_TBL[[#This Row],[Steel Class]],$B$9:$B$15,0))="INCLUDE ONLY CLASS "&amp;STEEL_TBL[[#This Row],[Steel Class]]&amp;" QUALIFYING ITEMS"),"INCLUDE IN THE 00195.12 (d)","DO NOT INCLUDE"), "")</f>
        <v/>
      </c>
      <c r="L25" s="148"/>
      <c r="M25" s="122"/>
      <c r="P25" s="127"/>
    </row>
    <row r="26" spans="1:17" s="126" customFormat="1" ht="15" customHeight="1" x14ac:dyDescent="0.2">
      <c r="A26" s="153">
        <v>5</v>
      </c>
      <c r="B26" s="151" t="str" cm="1">
        <f t="array" ref="B26">IFERROR(SMALL(_xlfn._xlws.FILTER(BI_TBL[Line '#], BI_TBL[Steel Class] &gt; 0), A26), "")</f>
        <v/>
      </c>
      <c r="C26" s="141" t="str">
        <f>IFERROR(INDEX('BID ITEM TABLE'!C:C,MATCH($B26,'BID ITEM TABLE'!$B:$B,0)),"")</f>
        <v/>
      </c>
      <c r="D26" s="141" t="str">
        <f>IFERROR(INDEX('BID ITEM TABLE'!D:D,MATCH($B26,'BID ITEM TABLE'!$B:$B,0)),"")</f>
        <v/>
      </c>
      <c r="E26" s="152" t="str">
        <f>IFERROR(INDEX('BID ITEM TABLE'!X:X,MATCH($B26,'BID ITEM TABLE'!$B:$B,0)), "")</f>
        <v/>
      </c>
      <c r="F26" s="141" t="str">
        <f>IFERROR(INDEX('BID ITEM TABLE'!E:E,MATCH($B26,'BID ITEM TABLE'!$B:$B,0)),"")</f>
        <v/>
      </c>
      <c r="G26" s="143" t="str">
        <f>IFERROR(INDEX('BID ITEM TABLE'!F:F,MATCH($B26,'BID ITEM TABLE'!$B:$B,0)),"")</f>
        <v/>
      </c>
      <c r="H26" s="144" t="str">
        <f>IFERROR(INDEX('BID ITEM TABLE'!Y:Y,MATCH($B26,'BID ITEM TABLE'!$B:$B,0)),"")</f>
        <v/>
      </c>
      <c r="I26" s="145" t="str">
        <f>IFERROR(INDEX('BID ITEM TABLE'!Z:Z,MATCH($B26,'BID ITEM TABLE'!$B:$B,0)),"")</f>
        <v/>
      </c>
      <c r="J26" s="144" t="str">
        <f>IF(STEEL_TBL[[#This Row],[Qualifying Unit Cost
]]="","",STEEL_TBL[[#This Row],[Quantity]]*STEEL_TBL[[#This Row],[Qualifying Unit Cost
]])</f>
        <v/>
      </c>
      <c r="K26" s="184" t="str">
        <f>IFERROR(IF(OR($D$6="YES", INDEX($E$9:$E$15,MATCH(STEEL_TBL[[#This Row],[Steel Class]],$B$9:$B$15,0))="INCLUDE ONLY CLASS "&amp;STEEL_TBL[[#This Row],[Steel Class]]&amp;" QUALIFYING ITEMS"),"INCLUDE IN THE 00195.12 (d)","DO NOT INCLUDE"), "")</f>
        <v/>
      </c>
      <c r="L26" s="149"/>
      <c r="M26" s="122"/>
      <c r="N26" s="138"/>
      <c r="O26" s="150"/>
      <c r="P26" s="139"/>
      <c r="Q26" s="135"/>
    </row>
    <row r="27" spans="1:17" s="126" customFormat="1" ht="15" customHeight="1" x14ac:dyDescent="0.2">
      <c r="A27" s="153">
        <v>6</v>
      </c>
      <c r="B27" s="151" t="str" cm="1">
        <f t="array" ref="B27">IFERROR(SMALL(_xlfn._xlws.FILTER(BI_TBL[Line '#], BI_TBL[Steel Class] &gt; 0), A27), "")</f>
        <v/>
      </c>
      <c r="C27" s="141" t="str">
        <f>IFERROR(INDEX('BID ITEM TABLE'!C:C,MATCH($B27,'BID ITEM TABLE'!$B:$B,0)),"")</f>
        <v/>
      </c>
      <c r="D27" s="141" t="str">
        <f>IFERROR(INDEX('BID ITEM TABLE'!D:D,MATCH($B27,'BID ITEM TABLE'!$B:$B,0)),"")</f>
        <v/>
      </c>
      <c r="E27" s="152" t="str">
        <f>IFERROR(INDEX('BID ITEM TABLE'!X:X,MATCH($B27,'BID ITEM TABLE'!$B:$B,0)), "")</f>
        <v/>
      </c>
      <c r="F27" s="141" t="str">
        <f>IFERROR(INDEX('BID ITEM TABLE'!E:E,MATCH($B27,'BID ITEM TABLE'!$B:$B,0)),"")</f>
        <v/>
      </c>
      <c r="G27" s="143" t="str">
        <f>IFERROR(INDEX('BID ITEM TABLE'!F:F,MATCH($B27,'BID ITEM TABLE'!$B:$B,0)),"")</f>
        <v/>
      </c>
      <c r="H27" s="144" t="str">
        <f>IFERROR(INDEX('BID ITEM TABLE'!Y:Y,MATCH($B27,'BID ITEM TABLE'!$B:$B,0)),"")</f>
        <v/>
      </c>
      <c r="I27" s="145" t="str">
        <f>IFERROR(INDEX('BID ITEM TABLE'!Z:Z,MATCH($B27,'BID ITEM TABLE'!$B:$B,0)),"")</f>
        <v/>
      </c>
      <c r="J27" s="144" t="str">
        <f>IF(STEEL_TBL[[#This Row],[Qualifying Unit Cost
]]="","",STEEL_TBL[[#This Row],[Quantity]]*STEEL_TBL[[#This Row],[Qualifying Unit Cost
]])</f>
        <v/>
      </c>
      <c r="K27" s="184" t="str">
        <f>IFERROR(IF(OR($D$6="YES", INDEX($E$9:$E$15,MATCH(STEEL_TBL[[#This Row],[Steel Class]],$B$9:$B$15,0))="INCLUDE ONLY CLASS "&amp;STEEL_TBL[[#This Row],[Steel Class]]&amp;" QUALIFYING ITEMS"),"INCLUDE IN THE 00195.12 (d)","DO NOT INCLUDE"), "")</f>
        <v/>
      </c>
      <c r="L27" s="149"/>
      <c r="M27" s="122"/>
      <c r="N27" s="138"/>
      <c r="O27" s="150"/>
      <c r="P27" s="139"/>
      <c r="Q27" s="135"/>
    </row>
    <row r="28" spans="1:17" s="126" customFormat="1" ht="15" customHeight="1" x14ac:dyDescent="0.2">
      <c r="A28" s="153">
        <v>7</v>
      </c>
      <c r="B28" s="151" t="str" cm="1">
        <f t="array" ref="B28">IFERROR(SMALL(_xlfn._xlws.FILTER(BI_TBL[Line '#], BI_TBL[Steel Class] &gt; 0), A28), "")</f>
        <v/>
      </c>
      <c r="C28" s="141" t="str">
        <f>IFERROR(INDEX('BID ITEM TABLE'!C:C,MATCH($B28,'BID ITEM TABLE'!$B:$B,0)),"")</f>
        <v/>
      </c>
      <c r="D28" s="141" t="str">
        <f>IFERROR(INDEX('BID ITEM TABLE'!D:D,MATCH($B28,'BID ITEM TABLE'!$B:$B,0)),"")</f>
        <v/>
      </c>
      <c r="E28" s="152" t="str">
        <f>IFERROR(INDEX('BID ITEM TABLE'!X:X,MATCH($B28,'BID ITEM TABLE'!$B:$B,0)), "")</f>
        <v/>
      </c>
      <c r="F28" s="141" t="str">
        <f>IFERROR(INDEX('BID ITEM TABLE'!E:E,MATCH($B28,'BID ITEM TABLE'!$B:$B,0)),"")</f>
        <v/>
      </c>
      <c r="G28" s="143" t="str">
        <f>IFERROR(INDEX('BID ITEM TABLE'!F:F,MATCH($B28,'BID ITEM TABLE'!$B:$B,0)),"")</f>
        <v/>
      </c>
      <c r="H28" s="144" t="str">
        <f>IFERROR(INDEX('BID ITEM TABLE'!Y:Y,MATCH($B28,'BID ITEM TABLE'!$B:$B,0)),"")</f>
        <v/>
      </c>
      <c r="I28" s="145" t="str">
        <f>IFERROR(INDEX('BID ITEM TABLE'!Z:Z,MATCH($B28,'BID ITEM TABLE'!$B:$B,0)),"")</f>
        <v/>
      </c>
      <c r="J28" s="144" t="str">
        <f>IF(STEEL_TBL[[#This Row],[Qualifying Unit Cost
]]="","",STEEL_TBL[[#This Row],[Quantity]]*STEEL_TBL[[#This Row],[Qualifying Unit Cost
]])</f>
        <v/>
      </c>
      <c r="K28" s="184" t="str">
        <f>IFERROR(IF(OR($D$6="YES", INDEX($E$9:$E$15,MATCH(STEEL_TBL[[#This Row],[Steel Class]],$B$9:$B$15,0))="INCLUDE ONLY CLASS "&amp;STEEL_TBL[[#This Row],[Steel Class]]&amp;" QUALIFYING ITEMS"),"INCLUDE IN THE 00195.12 (d)","DO NOT INCLUDE"), "")</f>
        <v/>
      </c>
      <c r="L28" s="148"/>
      <c r="M28" s="122"/>
      <c r="N28" s="138"/>
      <c r="O28" s="150"/>
      <c r="P28" s="139"/>
      <c r="Q28" s="135"/>
    </row>
    <row r="29" spans="1:17" s="126" customFormat="1" ht="15" customHeight="1" x14ac:dyDescent="0.2">
      <c r="A29" s="153">
        <v>8</v>
      </c>
      <c r="B29" s="151" t="str" cm="1">
        <f t="array" ref="B29">IFERROR(SMALL(_xlfn._xlws.FILTER(BI_TBL[Line '#], BI_TBL[Steel Class] &gt; 0), A29), "")</f>
        <v/>
      </c>
      <c r="C29" s="141" t="str">
        <f>IFERROR(INDEX('BID ITEM TABLE'!C:C,MATCH($B29,'BID ITEM TABLE'!$B:$B,0)),"")</f>
        <v/>
      </c>
      <c r="D29" s="141" t="str">
        <f>IFERROR(INDEX('BID ITEM TABLE'!D:D,MATCH($B29,'BID ITEM TABLE'!$B:$B,0)),"")</f>
        <v/>
      </c>
      <c r="E29" s="152" t="str">
        <f>IFERROR(INDEX('BID ITEM TABLE'!X:X,MATCH($B29,'BID ITEM TABLE'!$B:$B,0)), "")</f>
        <v/>
      </c>
      <c r="F29" s="141" t="str">
        <f>IFERROR(INDEX('BID ITEM TABLE'!E:E,MATCH($B29,'BID ITEM TABLE'!$B:$B,0)),"")</f>
        <v/>
      </c>
      <c r="G29" s="143" t="str">
        <f>IFERROR(INDEX('BID ITEM TABLE'!F:F,MATCH($B29,'BID ITEM TABLE'!$B:$B,0)),"")</f>
        <v/>
      </c>
      <c r="H29" s="144" t="str">
        <f>IFERROR(INDEX('BID ITEM TABLE'!Y:Y,MATCH($B29,'BID ITEM TABLE'!$B:$B,0)),"")</f>
        <v/>
      </c>
      <c r="I29" s="145" t="str">
        <f>IFERROR(INDEX('BID ITEM TABLE'!Z:Z,MATCH($B29,'BID ITEM TABLE'!$B:$B,0)),"")</f>
        <v/>
      </c>
      <c r="J29" s="144" t="str">
        <f>IF(STEEL_TBL[[#This Row],[Qualifying Unit Cost
]]="","",STEEL_TBL[[#This Row],[Quantity]]*STEEL_TBL[[#This Row],[Qualifying Unit Cost
]])</f>
        <v/>
      </c>
      <c r="K29" s="184" t="str">
        <f>IFERROR(IF(OR($D$6="YES", INDEX($E$9:$E$15,MATCH(STEEL_TBL[[#This Row],[Steel Class]],$B$9:$B$15,0))="INCLUDE ONLY CLASS "&amp;STEEL_TBL[[#This Row],[Steel Class]]&amp;" QUALIFYING ITEMS"),"INCLUDE IN THE 00195.12 (d)","DO NOT INCLUDE"), "")</f>
        <v/>
      </c>
      <c r="L29" s="149"/>
      <c r="M29" s="122"/>
      <c r="N29" s="138"/>
      <c r="O29" s="150"/>
      <c r="P29" s="139"/>
      <c r="Q29" s="135"/>
    </row>
    <row r="30" spans="1:17" s="126" customFormat="1" ht="15" customHeight="1" x14ac:dyDescent="0.2">
      <c r="A30" s="153">
        <v>9</v>
      </c>
      <c r="B30" s="151" t="str" cm="1">
        <f t="array" ref="B30">IFERROR(SMALL(_xlfn._xlws.FILTER(BI_TBL[Line '#], BI_TBL[Steel Class] &gt; 0), A30), "")</f>
        <v/>
      </c>
      <c r="C30" s="141" t="str">
        <f>IFERROR(INDEX('BID ITEM TABLE'!C:C,MATCH($B30,'BID ITEM TABLE'!$B:$B,0)),"")</f>
        <v/>
      </c>
      <c r="D30" s="141" t="str">
        <f>IFERROR(INDEX('BID ITEM TABLE'!D:D,MATCH($B30,'BID ITEM TABLE'!$B:$B,0)),"")</f>
        <v/>
      </c>
      <c r="E30" s="152" t="str">
        <f>IFERROR(INDEX('BID ITEM TABLE'!X:X,MATCH($B30,'BID ITEM TABLE'!$B:$B,0)), "")</f>
        <v/>
      </c>
      <c r="F30" s="141" t="str">
        <f>IFERROR(INDEX('BID ITEM TABLE'!E:E,MATCH($B30,'BID ITEM TABLE'!$B:$B,0)),"")</f>
        <v/>
      </c>
      <c r="G30" s="143" t="str">
        <f>IFERROR(INDEX('BID ITEM TABLE'!F:F,MATCH($B30,'BID ITEM TABLE'!$B:$B,0)),"")</f>
        <v/>
      </c>
      <c r="H30" s="144" t="str">
        <f>IFERROR(INDEX('BID ITEM TABLE'!Y:Y,MATCH($B30,'BID ITEM TABLE'!$B:$B,0)),"")</f>
        <v/>
      </c>
      <c r="I30" s="145" t="str">
        <f>IFERROR(INDEX('BID ITEM TABLE'!Z:Z,MATCH($B30,'BID ITEM TABLE'!$B:$B,0)),"")</f>
        <v/>
      </c>
      <c r="J30" s="144" t="str">
        <f>IF(STEEL_TBL[[#This Row],[Qualifying Unit Cost
]]="","",STEEL_TBL[[#This Row],[Quantity]]*STEEL_TBL[[#This Row],[Qualifying Unit Cost
]])</f>
        <v/>
      </c>
      <c r="K30" s="184" t="str">
        <f>IFERROR(IF(OR($D$6="YES", INDEX($E$9:$E$15,MATCH(STEEL_TBL[[#This Row],[Steel Class]],$B$9:$B$15,0))="INCLUDE ONLY CLASS "&amp;STEEL_TBL[[#This Row],[Steel Class]]&amp;" QUALIFYING ITEMS"),"INCLUDE IN THE 00195.12 (d)","DO NOT INCLUDE"), "")</f>
        <v/>
      </c>
      <c r="L30" s="149"/>
      <c r="M30" s="122"/>
      <c r="N30" s="138"/>
      <c r="O30" s="150"/>
      <c r="P30" s="139"/>
      <c r="Q30" s="135"/>
    </row>
    <row r="31" spans="1:17" s="126" customFormat="1" ht="15" customHeight="1" x14ac:dyDescent="0.2">
      <c r="A31" s="153">
        <v>10</v>
      </c>
      <c r="B31" s="151" t="str" cm="1">
        <f t="array" ref="B31">IFERROR(SMALL(_xlfn._xlws.FILTER(BI_TBL[Line '#], BI_TBL[Steel Class] &gt; 0), A31), "")</f>
        <v/>
      </c>
      <c r="C31" s="141" t="str">
        <f>IFERROR(INDEX('BID ITEM TABLE'!C:C,MATCH($B31,'BID ITEM TABLE'!$B:$B,0)),"")</f>
        <v/>
      </c>
      <c r="D31" s="141" t="str">
        <f>IFERROR(INDEX('BID ITEM TABLE'!D:D,MATCH($B31,'BID ITEM TABLE'!$B:$B,0)),"")</f>
        <v/>
      </c>
      <c r="E31" s="152" t="str">
        <f>IFERROR(INDEX('BID ITEM TABLE'!X:X,MATCH($B31,'BID ITEM TABLE'!$B:$B,0)), "")</f>
        <v/>
      </c>
      <c r="F31" s="141" t="str">
        <f>IFERROR(INDEX('BID ITEM TABLE'!E:E,MATCH($B31,'BID ITEM TABLE'!$B:$B,0)),"")</f>
        <v/>
      </c>
      <c r="G31" s="143" t="str">
        <f>IFERROR(INDEX('BID ITEM TABLE'!F:F,MATCH($B31,'BID ITEM TABLE'!$B:$B,0)),"")</f>
        <v/>
      </c>
      <c r="H31" s="144" t="str">
        <f>IFERROR(INDEX('BID ITEM TABLE'!Y:Y,MATCH($B31,'BID ITEM TABLE'!$B:$B,0)),"")</f>
        <v/>
      </c>
      <c r="I31" s="145" t="str">
        <f>IFERROR(INDEX('BID ITEM TABLE'!Z:Z,MATCH($B31,'BID ITEM TABLE'!$B:$B,0)),"")</f>
        <v/>
      </c>
      <c r="J31" s="144" t="str">
        <f>IF(STEEL_TBL[[#This Row],[Qualifying Unit Cost
]]="","",STEEL_TBL[[#This Row],[Quantity]]*STEEL_TBL[[#This Row],[Qualifying Unit Cost
]])</f>
        <v/>
      </c>
      <c r="K31" s="184" t="str">
        <f>IFERROR(IF(OR($D$6="YES", INDEX($E$9:$E$15,MATCH(STEEL_TBL[[#This Row],[Steel Class]],$B$9:$B$15,0))="INCLUDE ONLY CLASS "&amp;STEEL_TBL[[#This Row],[Steel Class]]&amp;" QUALIFYING ITEMS"),"INCLUDE IN THE 00195.12 (d)","DO NOT INCLUDE"), "")</f>
        <v/>
      </c>
      <c r="L31" s="148"/>
      <c r="M31" s="122"/>
      <c r="N31" s="138"/>
      <c r="P31" s="139"/>
    </row>
    <row r="32" spans="1:17" s="126" customFormat="1" ht="15" customHeight="1" x14ac:dyDescent="0.2">
      <c r="A32" s="153">
        <v>11</v>
      </c>
      <c r="B32" s="151" t="str" cm="1">
        <f t="array" ref="B32">IFERROR(SMALL(_xlfn._xlws.FILTER(BI_TBL[Line '#], BI_TBL[Steel Class] &gt; 0), A32), "")</f>
        <v/>
      </c>
      <c r="C32" s="141" t="str">
        <f>IFERROR(INDEX('BID ITEM TABLE'!C:C,MATCH($B32,'BID ITEM TABLE'!$B:$B,0)),"")</f>
        <v/>
      </c>
      <c r="D32" s="141" t="str">
        <f>IFERROR(INDEX('BID ITEM TABLE'!D:D,MATCH($B32,'BID ITEM TABLE'!$B:$B,0)),"")</f>
        <v/>
      </c>
      <c r="E32" s="152" t="str">
        <f>IFERROR(INDEX('BID ITEM TABLE'!X:X,MATCH($B32,'BID ITEM TABLE'!$B:$B,0)), "")</f>
        <v/>
      </c>
      <c r="F32" s="141" t="str">
        <f>IFERROR(INDEX('BID ITEM TABLE'!E:E,MATCH($B32,'BID ITEM TABLE'!$B:$B,0)),"")</f>
        <v/>
      </c>
      <c r="G32" s="143" t="str">
        <f>IFERROR(INDEX('BID ITEM TABLE'!F:F,MATCH($B32,'BID ITEM TABLE'!$B:$B,0)),"")</f>
        <v/>
      </c>
      <c r="H32" s="144" t="str">
        <f>IFERROR(INDEX('BID ITEM TABLE'!Y:Y,MATCH($B32,'BID ITEM TABLE'!$B:$B,0)),"")</f>
        <v/>
      </c>
      <c r="I32" s="145" t="str">
        <f>IFERROR(INDEX('BID ITEM TABLE'!Z:Z,MATCH($B32,'BID ITEM TABLE'!$B:$B,0)),"")</f>
        <v/>
      </c>
      <c r="J32" s="144" t="str">
        <f>IF(STEEL_TBL[[#This Row],[Qualifying Unit Cost
]]="","",STEEL_TBL[[#This Row],[Quantity]]*STEEL_TBL[[#This Row],[Qualifying Unit Cost
]])</f>
        <v/>
      </c>
      <c r="K32" s="184" t="str">
        <f>IFERROR(IF(OR($D$6="YES", INDEX($E$9:$E$15,MATCH(STEEL_TBL[[#This Row],[Steel Class]],$B$9:$B$15,0))="INCLUDE ONLY CLASS "&amp;STEEL_TBL[[#This Row],[Steel Class]]&amp;" QUALIFYING ITEMS"),"INCLUDE IN THE 00195.12 (d)","DO NOT INCLUDE"), "")</f>
        <v/>
      </c>
      <c r="L32" s="149"/>
      <c r="P32" s="127"/>
    </row>
    <row r="33" spans="1:16" s="126" customFormat="1" ht="15" customHeight="1" x14ac:dyDescent="0.2">
      <c r="A33" s="153">
        <v>12</v>
      </c>
      <c r="B33" s="151" t="str" cm="1">
        <f t="array" ref="B33">IFERROR(SMALL(_xlfn._xlws.FILTER(BI_TBL[Line '#], BI_TBL[Steel Class] &gt; 0), A33), "")</f>
        <v/>
      </c>
      <c r="C33" s="141" t="str">
        <f>IFERROR(INDEX('BID ITEM TABLE'!C:C,MATCH($B33,'BID ITEM TABLE'!$B:$B,0)),"")</f>
        <v/>
      </c>
      <c r="D33" s="141" t="str">
        <f>IFERROR(INDEX('BID ITEM TABLE'!D:D,MATCH($B33,'BID ITEM TABLE'!$B:$B,0)),"")</f>
        <v/>
      </c>
      <c r="E33" s="152" t="str">
        <f>IFERROR(INDEX('BID ITEM TABLE'!X:X,MATCH($B33,'BID ITEM TABLE'!$B:$B,0)), "")</f>
        <v/>
      </c>
      <c r="F33" s="141" t="str">
        <f>IFERROR(INDEX('BID ITEM TABLE'!E:E,MATCH($B33,'BID ITEM TABLE'!$B:$B,0)),"")</f>
        <v/>
      </c>
      <c r="G33" s="143" t="str">
        <f>IFERROR(INDEX('BID ITEM TABLE'!F:F,MATCH($B33,'BID ITEM TABLE'!$B:$B,0)),"")</f>
        <v/>
      </c>
      <c r="H33" s="144" t="str">
        <f>IFERROR(INDEX('BID ITEM TABLE'!Y:Y,MATCH($B33,'BID ITEM TABLE'!$B:$B,0)),"")</f>
        <v/>
      </c>
      <c r="I33" s="145" t="str">
        <f>IFERROR(INDEX('BID ITEM TABLE'!Z:Z,MATCH($B33,'BID ITEM TABLE'!$B:$B,0)),"")</f>
        <v/>
      </c>
      <c r="J33" s="144" t="str">
        <f>IF(STEEL_TBL[[#This Row],[Qualifying Unit Cost
]]="","",STEEL_TBL[[#This Row],[Quantity]]*STEEL_TBL[[#This Row],[Qualifying Unit Cost
]])</f>
        <v/>
      </c>
      <c r="K33" s="184" t="str">
        <f>IFERROR(IF(OR($D$6="YES", INDEX($E$9:$E$15,MATCH(STEEL_TBL[[#This Row],[Steel Class]],$B$9:$B$15,0))="INCLUDE ONLY CLASS "&amp;STEEL_TBL[[#This Row],[Steel Class]]&amp;" QUALIFYING ITEMS"),"INCLUDE IN THE 00195.12 (d)","DO NOT INCLUDE"), "")</f>
        <v/>
      </c>
      <c r="L33" s="149"/>
      <c r="P33" s="127"/>
    </row>
    <row r="34" spans="1:16" s="126" customFormat="1" ht="15" customHeight="1" x14ac:dyDescent="0.2">
      <c r="A34" s="153">
        <v>13</v>
      </c>
      <c r="B34" s="151" t="str" cm="1">
        <f t="array" ref="B34">IFERROR(SMALL(_xlfn._xlws.FILTER(BI_TBL[Line '#], BI_TBL[Steel Class] &gt; 0), A34), "")</f>
        <v/>
      </c>
      <c r="C34" s="141" t="str">
        <f>IFERROR(INDEX('BID ITEM TABLE'!C:C,MATCH($B34,'BID ITEM TABLE'!$B:$B,0)),"")</f>
        <v/>
      </c>
      <c r="D34" s="141" t="str">
        <f>IFERROR(INDEX('BID ITEM TABLE'!D:D,MATCH($B34,'BID ITEM TABLE'!$B:$B,0)),"")</f>
        <v/>
      </c>
      <c r="E34" s="152" t="str">
        <f>IFERROR(INDEX('BID ITEM TABLE'!X:X,MATCH($B34,'BID ITEM TABLE'!$B:$B,0)), "")</f>
        <v/>
      </c>
      <c r="F34" s="141" t="str">
        <f>IFERROR(INDEX('BID ITEM TABLE'!E:E,MATCH($B34,'BID ITEM TABLE'!$B:$B,0)),"")</f>
        <v/>
      </c>
      <c r="G34" s="143" t="str">
        <f>IFERROR(INDEX('BID ITEM TABLE'!F:F,MATCH($B34,'BID ITEM TABLE'!$B:$B,0)),"")</f>
        <v/>
      </c>
      <c r="H34" s="144" t="str">
        <f>IFERROR(INDEX('BID ITEM TABLE'!Y:Y,MATCH($B34,'BID ITEM TABLE'!$B:$B,0)),"")</f>
        <v/>
      </c>
      <c r="I34" s="145" t="str">
        <f>IFERROR(INDEX('BID ITEM TABLE'!Z:Z,MATCH($B34,'BID ITEM TABLE'!$B:$B,0)),"")</f>
        <v/>
      </c>
      <c r="J34" s="144" t="str">
        <f>IF(STEEL_TBL[[#This Row],[Qualifying Unit Cost
]]="","",STEEL_TBL[[#This Row],[Quantity]]*STEEL_TBL[[#This Row],[Qualifying Unit Cost
]])</f>
        <v/>
      </c>
      <c r="K34" s="184" t="str">
        <f>IFERROR(IF(OR($D$6="YES", INDEX($E$9:$E$15,MATCH(STEEL_TBL[[#This Row],[Steel Class]],$B$9:$B$15,0))="INCLUDE ONLY CLASS "&amp;STEEL_TBL[[#This Row],[Steel Class]]&amp;" QUALIFYING ITEMS"),"INCLUDE IN THE 00195.12 (d)","DO NOT INCLUDE"), "")</f>
        <v/>
      </c>
      <c r="L34" s="148"/>
      <c r="P34" s="127"/>
    </row>
    <row r="35" spans="1:16" s="126" customFormat="1" ht="15" customHeight="1" x14ac:dyDescent="0.2">
      <c r="A35" s="153">
        <v>14</v>
      </c>
      <c r="B35" s="151" t="str" cm="1">
        <f t="array" ref="B35">IFERROR(SMALL(_xlfn._xlws.FILTER(BI_TBL[Line '#], BI_TBL[Steel Class] &gt; 0), A35), "")</f>
        <v/>
      </c>
      <c r="C35" s="141" t="str">
        <f>IFERROR(INDEX('BID ITEM TABLE'!C:C,MATCH($B35,'BID ITEM TABLE'!$B:$B,0)),"")</f>
        <v/>
      </c>
      <c r="D35" s="141" t="str">
        <f>IFERROR(INDEX('BID ITEM TABLE'!D:D,MATCH($B35,'BID ITEM TABLE'!$B:$B,0)),"")</f>
        <v/>
      </c>
      <c r="E35" s="152" t="str">
        <f>IFERROR(INDEX('BID ITEM TABLE'!X:X,MATCH($B35,'BID ITEM TABLE'!$B:$B,0)), "")</f>
        <v/>
      </c>
      <c r="F35" s="141" t="str">
        <f>IFERROR(INDEX('BID ITEM TABLE'!E:E,MATCH($B35,'BID ITEM TABLE'!$B:$B,0)),"")</f>
        <v/>
      </c>
      <c r="G35" s="143" t="str">
        <f>IFERROR(INDEX('BID ITEM TABLE'!F:F,MATCH($B35,'BID ITEM TABLE'!$B:$B,0)),"")</f>
        <v/>
      </c>
      <c r="H35" s="144" t="str">
        <f>IFERROR(INDEX('BID ITEM TABLE'!Y:Y,MATCH($B35,'BID ITEM TABLE'!$B:$B,0)),"")</f>
        <v/>
      </c>
      <c r="I35" s="145" t="str">
        <f>IFERROR(INDEX('BID ITEM TABLE'!Z:Z,MATCH($B35,'BID ITEM TABLE'!$B:$B,0)),"")</f>
        <v/>
      </c>
      <c r="J35" s="144" t="str">
        <f>IF(STEEL_TBL[[#This Row],[Qualifying Unit Cost
]]="","",STEEL_TBL[[#This Row],[Quantity]]*STEEL_TBL[[#This Row],[Qualifying Unit Cost
]])</f>
        <v/>
      </c>
      <c r="K35" s="184" t="str">
        <f>IFERROR(IF(OR($D$6="YES", INDEX($E$9:$E$15,MATCH(STEEL_TBL[[#This Row],[Steel Class]],$B$9:$B$15,0))="INCLUDE ONLY CLASS "&amp;STEEL_TBL[[#This Row],[Steel Class]]&amp;" QUALIFYING ITEMS"),"INCLUDE IN THE 00195.12 (d)","DO NOT INCLUDE"), "")</f>
        <v/>
      </c>
      <c r="L35" s="149"/>
      <c r="P35" s="127"/>
    </row>
    <row r="36" spans="1:16" s="126" customFormat="1" ht="15" customHeight="1" x14ac:dyDescent="0.2">
      <c r="A36" s="153">
        <v>15</v>
      </c>
      <c r="B36" s="151" t="str" cm="1">
        <f t="array" ref="B36">IFERROR(SMALL(_xlfn._xlws.FILTER(BI_TBL[Line '#], BI_TBL[Steel Class] &gt; 0), A36), "")</f>
        <v/>
      </c>
      <c r="C36" s="141" t="str">
        <f>IFERROR(INDEX('BID ITEM TABLE'!C:C,MATCH($B36,'BID ITEM TABLE'!$B:$B,0)),"")</f>
        <v/>
      </c>
      <c r="D36" s="141" t="str">
        <f>IFERROR(INDEX('BID ITEM TABLE'!D:D,MATCH($B36,'BID ITEM TABLE'!$B:$B,0)),"")</f>
        <v/>
      </c>
      <c r="E36" s="152" t="str">
        <f>IFERROR(INDEX('BID ITEM TABLE'!X:X,MATCH($B36,'BID ITEM TABLE'!$B:$B,0)), "")</f>
        <v/>
      </c>
      <c r="F36" s="141" t="str">
        <f>IFERROR(INDEX('BID ITEM TABLE'!E:E,MATCH($B36,'BID ITEM TABLE'!$B:$B,0)),"")</f>
        <v/>
      </c>
      <c r="G36" s="143" t="str">
        <f>IFERROR(INDEX('BID ITEM TABLE'!F:F,MATCH($B36,'BID ITEM TABLE'!$B:$B,0)),"")</f>
        <v/>
      </c>
      <c r="H36" s="144" t="str">
        <f>IFERROR(INDEX('BID ITEM TABLE'!Y:Y,MATCH($B36,'BID ITEM TABLE'!$B:$B,0)),"")</f>
        <v/>
      </c>
      <c r="I36" s="145" t="str">
        <f>IFERROR(INDEX('BID ITEM TABLE'!Z:Z,MATCH($B36,'BID ITEM TABLE'!$B:$B,0)),"")</f>
        <v/>
      </c>
      <c r="J36" s="144" t="str">
        <f>IF(STEEL_TBL[[#This Row],[Qualifying Unit Cost
]]="","",STEEL_TBL[[#This Row],[Quantity]]*STEEL_TBL[[#This Row],[Qualifying Unit Cost
]])</f>
        <v/>
      </c>
      <c r="K36" s="184" t="str">
        <f>IFERROR(IF(OR($D$6="YES", INDEX($E$9:$E$15,MATCH(STEEL_TBL[[#This Row],[Steel Class]],$B$9:$B$15,0))="INCLUDE ONLY CLASS "&amp;STEEL_TBL[[#This Row],[Steel Class]]&amp;" QUALIFYING ITEMS"),"INCLUDE IN THE 00195.12 (d)","DO NOT INCLUDE"), "")</f>
        <v/>
      </c>
      <c r="L36" s="149"/>
      <c r="P36" s="127"/>
    </row>
    <row r="37" spans="1:16" s="126" customFormat="1" ht="15" customHeight="1" x14ac:dyDescent="0.2">
      <c r="A37" s="153">
        <v>16</v>
      </c>
      <c r="B37" s="151" t="str" cm="1">
        <f t="array" ref="B37">IFERROR(SMALL(_xlfn._xlws.FILTER(BI_TBL[Line '#], BI_TBL[Steel Class] &gt; 0), A37), "")</f>
        <v/>
      </c>
      <c r="C37" s="141" t="str">
        <f>IFERROR(INDEX('BID ITEM TABLE'!C:C,MATCH($B37,'BID ITEM TABLE'!$B:$B,0)),"")</f>
        <v/>
      </c>
      <c r="D37" s="141" t="str">
        <f>IFERROR(INDEX('BID ITEM TABLE'!D:D,MATCH($B37,'BID ITEM TABLE'!$B:$B,0)),"")</f>
        <v/>
      </c>
      <c r="E37" s="152" t="str">
        <f>IFERROR(INDEX('BID ITEM TABLE'!X:X,MATCH($B37,'BID ITEM TABLE'!$B:$B,0)), "")</f>
        <v/>
      </c>
      <c r="F37" s="141" t="str">
        <f>IFERROR(INDEX('BID ITEM TABLE'!E:E,MATCH($B37,'BID ITEM TABLE'!$B:$B,0)),"")</f>
        <v/>
      </c>
      <c r="G37" s="143" t="str">
        <f>IFERROR(INDEX('BID ITEM TABLE'!F:F,MATCH($B37,'BID ITEM TABLE'!$B:$B,0)),"")</f>
        <v/>
      </c>
      <c r="H37" s="144" t="str">
        <f>IFERROR(INDEX('BID ITEM TABLE'!Y:Y,MATCH($B37,'BID ITEM TABLE'!$B:$B,0)),"")</f>
        <v/>
      </c>
      <c r="I37" s="145" t="str">
        <f>IFERROR(INDEX('BID ITEM TABLE'!Z:Z,MATCH($B37,'BID ITEM TABLE'!$B:$B,0)),"")</f>
        <v/>
      </c>
      <c r="J37" s="144" t="str">
        <f>IF(STEEL_TBL[[#This Row],[Qualifying Unit Cost
]]="","",STEEL_TBL[[#This Row],[Quantity]]*STEEL_TBL[[#This Row],[Qualifying Unit Cost
]])</f>
        <v/>
      </c>
      <c r="K37" s="184" t="str">
        <f>IFERROR(IF(OR($D$6="YES", INDEX($E$9:$E$15,MATCH(STEEL_TBL[[#This Row],[Steel Class]],$B$9:$B$15,0))="INCLUDE ONLY CLASS "&amp;STEEL_TBL[[#This Row],[Steel Class]]&amp;" QUALIFYING ITEMS"),"INCLUDE IN THE 00195.12 (d)","DO NOT INCLUDE"), "")</f>
        <v/>
      </c>
      <c r="L37" s="148"/>
      <c r="N37" s="135"/>
      <c r="P37" s="127"/>
    </row>
    <row r="38" spans="1:16" s="126" customFormat="1" ht="15" customHeight="1" x14ac:dyDescent="0.2">
      <c r="A38" s="153">
        <v>17</v>
      </c>
      <c r="B38" s="151" t="str" cm="1">
        <f t="array" ref="B38">IFERROR(SMALL(_xlfn._xlws.FILTER(BI_TBL[Line '#], BI_TBL[Steel Class] &gt; 0), A38), "")</f>
        <v/>
      </c>
      <c r="C38" s="141" t="str">
        <f>IFERROR(INDEX('BID ITEM TABLE'!C:C,MATCH($B38,'BID ITEM TABLE'!$B:$B,0)),"")</f>
        <v/>
      </c>
      <c r="D38" s="141" t="str">
        <f>IFERROR(INDEX('BID ITEM TABLE'!D:D,MATCH($B38,'BID ITEM TABLE'!$B:$B,0)),"")</f>
        <v/>
      </c>
      <c r="E38" s="152" t="str">
        <f>IFERROR(INDEX('BID ITEM TABLE'!X:X,MATCH($B38,'BID ITEM TABLE'!$B:$B,0)), "")</f>
        <v/>
      </c>
      <c r="F38" s="141" t="str">
        <f>IFERROR(INDEX('BID ITEM TABLE'!E:E,MATCH($B38,'BID ITEM TABLE'!$B:$B,0)),"")</f>
        <v/>
      </c>
      <c r="G38" s="143" t="str">
        <f>IFERROR(INDEX('BID ITEM TABLE'!F:F,MATCH($B38,'BID ITEM TABLE'!$B:$B,0)),"")</f>
        <v/>
      </c>
      <c r="H38" s="144" t="str">
        <f>IFERROR(INDEX('BID ITEM TABLE'!Y:Y,MATCH($B38,'BID ITEM TABLE'!$B:$B,0)),"")</f>
        <v/>
      </c>
      <c r="I38" s="145" t="str">
        <f>IFERROR(INDEX('BID ITEM TABLE'!Z:Z,MATCH($B38,'BID ITEM TABLE'!$B:$B,0)),"")</f>
        <v/>
      </c>
      <c r="J38" s="144" t="str">
        <f>IF(STEEL_TBL[[#This Row],[Qualifying Unit Cost
]]="","",STEEL_TBL[[#This Row],[Quantity]]*STEEL_TBL[[#This Row],[Qualifying Unit Cost
]])</f>
        <v/>
      </c>
      <c r="K38" s="184" t="str">
        <f>IFERROR(IF(OR($D$6="YES", INDEX($E$9:$E$15,MATCH(STEEL_TBL[[#This Row],[Steel Class]],$B$9:$B$15,0))="INCLUDE ONLY CLASS "&amp;STEEL_TBL[[#This Row],[Steel Class]]&amp;" QUALIFYING ITEMS"),"INCLUDE IN THE 00195.12 (d)","DO NOT INCLUDE"), "")</f>
        <v/>
      </c>
      <c r="L38" s="149"/>
      <c r="N38" s="137"/>
      <c r="P38" s="127"/>
    </row>
    <row r="39" spans="1:16" s="126" customFormat="1" ht="15" customHeight="1" x14ac:dyDescent="0.2">
      <c r="A39" s="153">
        <v>18</v>
      </c>
      <c r="B39" s="151" t="str" cm="1">
        <f t="array" ref="B39">IFERROR(SMALL(_xlfn._xlws.FILTER(BI_TBL[Line '#], BI_TBL[Steel Class] &gt; 0), A39), "")</f>
        <v/>
      </c>
      <c r="C39" s="141" t="str">
        <f>IFERROR(INDEX('BID ITEM TABLE'!C:C,MATCH($B39,'BID ITEM TABLE'!$B:$B,0)),"")</f>
        <v/>
      </c>
      <c r="D39" s="141" t="str">
        <f>IFERROR(INDEX('BID ITEM TABLE'!D:D,MATCH($B39,'BID ITEM TABLE'!$B:$B,0)),"")</f>
        <v/>
      </c>
      <c r="E39" s="152" t="str">
        <f>IFERROR(INDEX('BID ITEM TABLE'!X:X,MATCH($B39,'BID ITEM TABLE'!$B:$B,0)), "")</f>
        <v/>
      </c>
      <c r="F39" s="141" t="str">
        <f>IFERROR(INDEX('BID ITEM TABLE'!E:E,MATCH($B39,'BID ITEM TABLE'!$B:$B,0)),"")</f>
        <v/>
      </c>
      <c r="G39" s="143" t="str">
        <f>IFERROR(INDEX('BID ITEM TABLE'!F:F,MATCH($B39,'BID ITEM TABLE'!$B:$B,0)),"")</f>
        <v/>
      </c>
      <c r="H39" s="144" t="str">
        <f>IFERROR(INDEX('BID ITEM TABLE'!Y:Y,MATCH($B39,'BID ITEM TABLE'!$B:$B,0)),"")</f>
        <v/>
      </c>
      <c r="I39" s="145" t="str">
        <f>IFERROR(INDEX('BID ITEM TABLE'!Z:Z,MATCH($B39,'BID ITEM TABLE'!$B:$B,0)),"")</f>
        <v/>
      </c>
      <c r="J39" s="144" t="str">
        <f>IF(STEEL_TBL[[#This Row],[Qualifying Unit Cost
]]="","",STEEL_TBL[[#This Row],[Quantity]]*STEEL_TBL[[#This Row],[Qualifying Unit Cost
]])</f>
        <v/>
      </c>
      <c r="K39" s="184" t="str">
        <f>IFERROR(IF(OR($D$6="YES", INDEX($E$9:$E$15,MATCH(STEEL_TBL[[#This Row],[Steel Class]],$B$9:$B$15,0))="INCLUDE ONLY CLASS "&amp;STEEL_TBL[[#This Row],[Steel Class]]&amp;" QUALIFYING ITEMS"),"INCLUDE IN THE 00195.12 (d)","DO NOT INCLUDE"), "")</f>
        <v/>
      </c>
      <c r="L39" s="149"/>
      <c r="N39" s="137"/>
      <c r="P39" s="127"/>
    </row>
    <row r="40" spans="1:16" s="126" customFormat="1" ht="15" customHeight="1" x14ac:dyDescent="0.2">
      <c r="A40" s="153">
        <v>19</v>
      </c>
      <c r="B40" s="151" t="str" cm="1">
        <f t="array" ref="B40">IFERROR(SMALL(_xlfn._xlws.FILTER(BI_TBL[Line '#], BI_TBL[Steel Class] &gt; 0), A40), "")</f>
        <v/>
      </c>
      <c r="C40" s="141" t="str">
        <f>IFERROR(INDEX('BID ITEM TABLE'!C:C,MATCH($B40,'BID ITEM TABLE'!$B:$B,0)),"")</f>
        <v/>
      </c>
      <c r="D40" s="141" t="str">
        <f>IFERROR(INDEX('BID ITEM TABLE'!D:D,MATCH($B40,'BID ITEM TABLE'!$B:$B,0)),"")</f>
        <v/>
      </c>
      <c r="E40" s="152" t="str">
        <f>IFERROR(INDEX('BID ITEM TABLE'!X:X,MATCH($B40,'BID ITEM TABLE'!$B:$B,0)), "")</f>
        <v/>
      </c>
      <c r="F40" s="141" t="str">
        <f>IFERROR(INDEX('BID ITEM TABLE'!E:E,MATCH($B40,'BID ITEM TABLE'!$B:$B,0)),"")</f>
        <v/>
      </c>
      <c r="G40" s="143" t="str">
        <f>IFERROR(INDEX('BID ITEM TABLE'!F:F,MATCH($B40,'BID ITEM TABLE'!$B:$B,0)),"")</f>
        <v/>
      </c>
      <c r="H40" s="144" t="str">
        <f>IFERROR(INDEX('BID ITEM TABLE'!Y:Y,MATCH($B40,'BID ITEM TABLE'!$B:$B,0)),"")</f>
        <v/>
      </c>
      <c r="I40" s="145" t="str">
        <f>IFERROR(INDEX('BID ITEM TABLE'!Z:Z,MATCH($B40,'BID ITEM TABLE'!$B:$B,0)),"")</f>
        <v/>
      </c>
      <c r="J40" s="144" t="str">
        <f>IF(STEEL_TBL[[#This Row],[Qualifying Unit Cost
]]="","",STEEL_TBL[[#This Row],[Quantity]]*STEEL_TBL[[#This Row],[Qualifying Unit Cost
]])</f>
        <v/>
      </c>
      <c r="K40" s="184" t="str">
        <f>IFERROR(IF(OR($D$6="YES", INDEX($E$9:$E$15,MATCH(STEEL_TBL[[#This Row],[Steel Class]],$B$9:$B$15,0))="INCLUDE ONLY CLASS "&amp;STEEL_TBL[[#This Row],[Steel Class]]&amp;" QUALIFYING ITEMS"),"INCLUDE IN THE 00195.12 (d)","DO NOT INCLUDE"), "")</f>
        <v/>
      </c>
      <c r="L40" s="148"/>
      <c r="N40" s="135"/>
      <c r="P40" s="127"/>
    </row>
    <row r="41" spans="1:16" s="126" customFormat="1" ht="15" customHeight="1" x14ac:dyDescent="0.2">
      <c r="A41" s="153">
        <v>20</v>
      </c>
      <c r="B41" s="151" t="str" cm="1">
        <f t="array" ref="B41">IFERROR(SMALL(_xlfn._xlws.FILTER(BI_TBL[Line '#], BI_TBL[Steel Class] &gt; 0), A41), "")</f>
        <v/>
      </c>
      <c r="C41" s="141" t="str">
        <f>IFERROR(INDEX('BID ITEM TABLE'!C:C,MATCH($B41,'BID ITEM TABLE'!$B:$B,0)),"")</f>
        <v/>
      </c>
      <c r="D41" s="141" t="str">
        <f>IFERROR(INDEX('BID ITEM TABLE'!D:D,MATCH($B41,'BID ITEM TABLE'!$B:$B,0)),"")</f>
        <v/>
      </c>
      <c r="E41" s="152" t="str">
        <f>IFERROR(INDEX('BID ITEM TABLE'!X:X,MATCH($B41,'BID ITEM TABLE'!$B:$B,0)), "")</f>
        <v/>
      </c>
      <c r="F41" s="141" t="str">
        <f>IFERROR(INDEX('BID ITEM TABLE'!E:E,MATCH($B41,'BID ITEM TABLE'!$B:$B,0)),"")</f>
        <v/>
      </c>
      <c r="G41" s="143" t="str">
        <f>IFERROR(INDEX('BID ITEM TABLE'!F:F,MATCH($B41,'BID ITEM TABLE'!$B:$B,0)),"")</f>
        <v/>
      </c>
      <c r="H41" s="144" t="str">
        <f>IFERROR(INDEX('BID ITEM TABLE'!Y:Y,MATCH($B41,'BID ITEM TABLE'!$B:$B,0)),"")</f>
        <v/>
      </c>
      <c r="I41" s="145" t="str">
        <f>IFERROR(INDEX('BID ITEM TABLE'!Z:Z,MATCH($B41,'BID ITEM TABLE'!$B:$B,0)),"")</f>
        <v/>
      </c>
      <c r="J41" s="144" t="str">
        <f>IF(STEEL_TBL[[#This Row],[Qualifying Unit Cost
]]="","",STEEL_TBL[[#This Row],[Quantity]]*STEEL_TBL[[#This Row],[Qualifying Unit Cost
]])</f>
        <v/>
      </c>
      <c r="K41" s="184" t="str">
        <f>IFERROR(IF(OR($D$6="YES", INDEX($E$9:$E$15,MATCH(STEEL_TBL[[#This Row],[Steel Class]],$B$9:$B$15,0))="INCLUDE ONLY CLASS "&amp;STEEL_TBL[[#This Row],[Steel Class]]&amp;" QUALIFYING ITEMS"),"INCLUDE IN THE 00195.12 (d)","DO NOT INCLUDE"), "")</f>
        <v/>
      </c>
      <c r="L41" s="149"/>
    </row>
    <row r="42" spans="1:16" s="126" customFormat="1" ht="15" customHeight="1" x14ac:dyDescent="0.2">
      <c r="A42" s="153">
        <v>21</v>
      </c>
      <c r="B42" s="151" t="str" cm="1">
        <f t="array" ref="B42">IFERROR(SMALL(_xlfn._xlws.FILTER(BI_TBL[Line '#], BI_TBL[Steel Class] &gt; 0), A42), "")</f>
        <v/>
      </c>
      <c r="C42" s="141" t="str">
        <f>IFERROR(INDEX('BID ITEM TABLE'!C:C,MATCH($B42,'BID ITEM TABLE'!$B:$B,0)),"")</f>
        <v/>
      </c>
      <c r="D42" s="141" t="str">
        <f>IFERROR(INDEX('BID ITEM TABLE'!D:D,MATCH($B42,'BID ITEM TABLE'!$B:$B,0)),"")</f>
        <v/>
      </c>
      <c r="E42" s="152" t="str">
        <f>IFERROR(INDEX('BID ITEM TABLE'!X:X,MATCH($B42,'BID ITEM TABLE'!$B:$B,0)), "")</f>
        <v/>
      </c>
      <c r="F42" s="141" t="str">
        <f>IFERROR(INDEX('BID ITEM TABLE'!E:E,MATCH($B42,'BID ITEM TABLE'!$B:$B,0)),"")</f>
        <v/>
      </c>
      <c r="G42" s="143" t="str">
        <f>IFERROR(INDEX('BID ITEM TABLE'!F:F,MATCH($B42,'BID ITEM TABLE'!$B:$B,0)),"")</f>
        <v/>
      </c>
      <c r="H42" s="144" t="str">
        <f>IFERROR(INDEX('BID ITEM TABLE'!Y:Y,MATCH($B42,'BID ITEM TABLE'!$B:$B,0)),"")</f>
        <v/>
      </c>
      <c r="I42" s="145" t="str">
        <f>IFERROR(INDEX('BID ITEM TABLE'!Z:Z,MATCH($B42,'BID ITEM TABLE'!$B:$B,0)),"")</f>
        <v/>
      </c>
      <c r="J42" s="144" t="str">
        <f>IF(STEEL_TBL[[#This Row],[Qualifying Unit Cost
]]="","",STEEL_TBL[[#This Row],[Quantity]]*STEEL_TBL[[#This Row],[Qualifying Unit Cost
]])</f>
        <v/>
      </c>
      <c r="K42" s="184" t="str">
        <f>IFERROR(IF(OR($D$6="YES", INDEX($E$9:$E$15,MATCH(STEEL_TBL[[#This Row],[Steel Class]],$B$9:$B$15,0))="INCLUDE ONLY CLASS "&amp;STEEL_TBL[[#This Row],[Steel Class]]&amp;" QUALIFYING ITEMS"),"INCLUDE IN THE 00195.12 (d)","DO NOT INCLUDE"), "")</f>
        <v/>
      </c>
      <c r="L42" s="149"/>
    </row>
    <row r="43" spans="1:16" s="126" customFormat="1" ht="15" customHeight="1" x14ac:dyDescent="0.2">
      <c r="A43" s="153">
        <v>22</v>
      </c>
      <c r="B43" s="151" t="str" cm="1">
        <f t="array" ref="B43">IFERROR(SMALL(_xlfn._xlws.FILTER(BI_TBL[Line '#], BI_TBL[Steel Class] &gt; 0), A43), "")</f>
        <v/>
      </c>
      <c r="C43" s="141" t="str">
        <f>IFERROR(INDEX('BID ITEM TABLE'!C:C,MATCH($B43,'BID ITEM TABLE'!$B:$B,0)),"")</f>
        <v/>
      </c>
      <c r="D43" s="141" t="str">
        <f>IFERROR(INDEX('BID ITEM TABLE'!D:D,MATCH($B43,'BID ITEM TABLE'!$B:$B,0)),"")</f>
        <v/>
      </c>
      <c r="E43" s="152" t="str">
        <f>IFERROR(INDEX('BID ITEM TABLE'!X:X,MATCH($B43,'BID ITEM TABLE'!$B:$B,0)), "")</f>
        <v/>
      </c>
      <c r="F43" s="141" t="str">
        <f>IFERROR(INDEX('BID ITEM TABLE'!E:E,MATCH($B43,'BID ITEM TABLE'!$B:$B,0)),"")</f>
        <v/>
      </c>
      <c r="G43" s="143" t="str">
        <f>IFERROR(INDEX('BID ITEM TABLE'!F:F,MATCH($B43,'BID ITEM TABLE'!$B:$B,0)),"")</f>
        <v/>
      </c>
      <c r="H43" s="144" t="str">
        <f>IFERROR(INDEX('BID ITEM TABLE'!Y:Y,MATCH($B43,'BID ITEM TABLE'!$B:$B,0)),"")</f>
        <v/>
      </c>
      <c r="I43" s="145" t="str">
        <f>IFERROR(INDEX('BID ITEM TABLE'!Z:Z,MATCH($B43,'BID ITEM TABLE'!$B:$B,0)),"")</f>
        <v/>
      </c>
      <c r="J43" s="144" t="str">
        <f>IF(STEEL_TBL[[#This Row],[Qualifying Unit Cost
]]="","",STEEL_TBL[[#This Row],[Quantity]]*STEEL_TBL[[#This Row],[Qualifying Unit Cost
]])</f>
        <v/>
      </c>
      <c r="K43" s="184" t="str">
        <f>IFERROR(IF(OR($D$6="YES", INDEX($E$9:$E$15,MATCH(STEEL_TBL[[#This Row],[Steel Class]],$B$9:$B$15,0))="INCLUDE ONLY CLASS "&amp;STEEL_TBL[[#This Row],[Steel Class]]&amp;" QUALIFYING ITEMS"),"INCLUDE IN THE 00195.12 (d)","DO NOT INCLUDE"), "")</f>
        <v/>
      </c>
      <c r="L43" s="148"/>
      <c r="M43" s="135"/>
      <c r="N43" s="135"/>
    </row>
    <row r="44" spans="1:16" s="126" customFormat="1" ht="15" customHeight="1" x14ac:dyDescent="0.2">
      <c r="A44" s="153">
        <v>23</v>
      </c>
      <c r="B44" s="151" t="str" cm="1">
        <f t="array" ref="B44">IFERROR(SMALL(_xlfn._xlws.FILTER(BI_TBL[Line '#], BI_TBL[Steel Class] &gt; 0), A44), "")</f>
        <v/>
      </c>
      <c r="C44" s="141" t="str">
        <f>IFERROR(INDEX('BID ITEM TABLE'!C:C,MATCH($B44,'BID ITEM TABLE'!$B:$B,0)),"")</f>
        <v/>
      </c>
      <c r="D44" s="141" t="str">
        <f>IFERROR(INDEX('BID ITEM TABLE'!D:D,MATCH($B44,'BID ITEM TABLE'!$B:$B,0)),"")</f>
        <v/>
      </c>
      <c r="E44" s="152" t="str">
        <f>IFERROR(INDEX('BID ITEM TABLE'!X:X,MATCH($B44,'BID ITEM TABLE'!$B:$B,0)), "")</f>
        <v/>
      </c>
      <c r="F44" s="141" t="str">
        <f>IFERROR(INDEX('BID ITEM TABLE'!E:E,MATCH($B44,'BID ITEM TABLE'!$B:$B,0)),"")</f>
        <v/>
      </c>
      <c r="G44" s="143" t="str">
        <f>IFERROR(INDEX('BID ITEM TABLE'!F:F,MATCH($B44,'BID ITEM TABLE'!$B:$B,0)),"")</f>
        <v/>
      </c>
      <c r="H44" s="144" t="str">
        <f>IFERROR(INDEX('BID ITEM TABLE'!Y:Y,MATCH($B44,'BID ITEM TABLE'!$B:$B,0)),"")</f>
        <v/>
      </c>
      <c r="I44" s="145" t="str">
        <f>IFERROR(INDEX('BID ITEM TABLE'!Z:Z,MATCH($B44,'BID ITEM TABLE'!$B:$B,0)),"")</f>
        <v/>
      </c>
      <c r="J44" s="144" t="str">
        <f>IF(STEEL_TBL[[#This Row],[Qualifying Unit Cost
]]="","",STEEL_TBL[[#This Row],[Quantity]]*STEEL_TBL[[#This Row],[Qualifying Unit Cost
]])</f>
        <v/>
      </c>
      <c r="K44" s="184" t="str">
        <f>IFERROR(IF(OR($D$6="YES", INDEX($E$9:$E$15,MATCH(STEEL_TBL[[#This Row],[Steel Class]],$B$9:$B$15,0))="INCLUDE ONLY CLASS "&amp;STEEL_TBL[[#This Row],[Steel Class]]&amp;" QUALIFYING ITEMS"),"INCLUDE IN THE 00195.12 (d)","DO NOT INCLUDE"), "")</f>
        <v/>
      </c>
      <c r="L44" s="149"/>
      <c r="M44" s="135"/>
      <c r="N44" s="135"/>
    </row>
    <row r="45" spans="1:16" s="126" customFormat="1" ht="15" customHeight="1" x14ac:dyDescent="0.2">
      <c r="A45" s="153">
        <v>24</v>
      </c>
      <c r="B45" s="151" t="str" cm="1">
        <f t="array" ref="B45">IFERROR(SMALL(_xlfn._xlws.FILTER(BI_TBL[Line '#], BI_TBL[Steel Class] &gt; 0), A45), "")</f>
        <v/>
      </c>
      <c r="C45" s="141" t="str">
        <f>IFERROR(INDEX('BID ITEM TABLE'!C:C,MATCH($B45,'BID ITEM TABLE'!$B:$B,0)),"")</f>
        <v/>
      </c>
      <c r="D45" s="141" t="str">
        <f>IFERROR(INDEX('BID ITEM TABLE'!D:D,MATCH($B45,'BID ITEM TABLE'!$B:$B,0)),"")</f>
        <v/>
      </c>
      <c r="E45" s="152" t="str">
        <f>IFERROR(INDEX('BID ITEM TABLE'!X:X,MATCH($B45,'BID ITEM TABLE'!$B:$B,0)), "")</f>
        <v/>
      </c>
      <c r="F45" s="141" t="str">
        <f>IFERROR(INDEX('BID ITEM TABLE'!E:E,MATCH($B45,'BID ITEM TABLE'!$B:$B,0)),"")</f>
        <v/>
      </c>
      <c r="G45" s="143" t="str">
        <f>IFERROR(INDEX('BID ITEM TABLE'!F:F,MATCH($B45,'BID ITEM TABLE'!$B:$B,0)),"")</f>
        <v/>
      </c>
      <c r="H45" s="144" t="str">
        <f>IFERROR(INDEX('BID ITEM TABLE'!Y:Y,MATCH($B45,'BID ITEM TABLE'!$B:$B,0)),"")</f>
        <v/>
      </c>
      <c r="I45" s="145" t="str">
        <f>IFERROR(INDEX('BID ITEM TABLE'!Z:Z,MATCH($B45,'BID ITEM TABLE'!$B:$B,0)),"")</f>
        <v/>
      </c>
      <c r="J45" s="144" t="str">
        <f>IF(STEEL_TBL[[#This Row],[Qualifying Unit Cost
]]="","",STEEL_TBL[[#This Row],[Quantity]]*STEEL_TBL[[#This Row],[Qualifying Unit Cost
]])</f>
        <v/>
      </c>
      <c r="K45" s="184" t="str">
        <f>IFERROR(IF(OR($D$6="YES", INDEX($E$9:$E$15,MATCH(STEEL_TBL[[#This Row],[Steel Class]],$B$9:$B$15,0))="INCLUDE ONLY CLASS "&amp;STEEL_TBL[[#This Row],[Steel Class]]&amp;" QUALIFYING ITEMS"),"INCLUDE IN THE 00195.12 (d)","DO NOT INCLUDE"), "")</f>
        <v/>
      </c>
      <c r="L45" s="149"/>
      <c r="M45" s="135"/>
      <c r="N45" s="135"/>
      <c r="P45" s="127"/>
    </row>
    <row r="46" spans="1:16" s="126" customFormat="1" ht="15" customHeight="1" x14ac:dyDescent="0.2">
      <c r="A46" s="153">
        <v>25</v>
      </c>
      <c r="B46" s="151" t="str" cm="1">
        <f t="array" ref="B46">IFERROR(SMALL(_xlfn._xlws.FILTER(BI_TBL[Line '#], BI_TBL[Steel Class] &gt; 0), A46), "")</f>
        <v/>
      </c>
      <c r="C46" s="141" t="str">
        <f>IFERROR(INDEX('BID ITEM TABLE'!C:C,MATCH($B46,'BID ITEM TABLE'!$B:$B,0)),"")</f>
        <v/>
      </c>
      <c r="D46" s="141" t="str">
        <f>IFERROR(INDEX('BID ITEM TABLE'!D:D,MATCH($B46,'BID ITEM TABLE'!$B:$B,0)),"")</f>
        <v/>
      </c>
      <c r="E46" s="152" t="str">
        <f>IFERROR(INDEX('BID ITEM TABLE'!X:X,MATCH($B46,'BID ITEM TABLE'!$B:$B,0)), "")</f>
        <v/>
      </c>
      <c r="F46" s="141" t="str">
        <f>IFERROR(INDEX('BID ITEM TABLE'!E:E,MATCH($B46,'BID ITEM TABLE'!$B:$B,0)),"")</f>
        <v/>
      </c>
      <c r="G46" s="143" t="str">
        <f>IFERROR(INDEX('BID ITEM TABLE'!F:F,MATCH($B46,'BID ITEM TABLE'!$B:$B,0)),"")</f>
        <v/>
      </c>
      <c r="H46" s="144" t="str">
        <f>IFERROR(INDEX('BID ITEM TABLE'!Y:Y,MATCH($B46,'BID ITEM TABLE'!$B:$B,0)),"")</f>
        <v/>
      </c>
      <c r="I46" s="145" t="str">
        <f>IFERROR(INDEX('BID ITEM TABLE'!Z:Z,MATCH($B46,'BID ITEM TABLE'!$B:$B,0)),"")</f>
        <v/>
      </c>
      <c r="J46" s="144" t="str">
        <f>IF(STEEL_TBL[[#This Row],[Qualifying Unit Cost
]]="","",STEEL_TBL[[#This Row],[Quantity]]*STEEL_TBL[[#This Row],[Qualifying Unit Cost
]])</f>
        <v/>
      </c>
      <c r="K46" s="184" t="str">
        <f>IFERROR(IF(OR($D$6="YES", INDEX($E$9:$E$15,MATCH(STEEL_TBL[[#This Row],[Steel Class]],$B$9:$B$15,0))="INCLUDE ONLY CLASS "&amp;STEEL_TBL[[#This Row],[Steel Class]]&amp;" QUALIFYING ITEMS"),"INCLUDE IN THE 00195.12 (d)","DO NOT INCLUDE"), "")</f>
        <v/>
      </c>
      <c r="L46" s="148"/>
      <c r="M46" s="135"/>
      <c r="P46" s="127"/>
    </row>
    <row r="47" spans="1:16" s="126" customFormat="1" ht="15" customHeight="1" x14ac:dyDescent="0.2">
      <c r="A47" s="153">
        <v>26</v>
      </c>
      <c r="B47" s="151" t="str" cm="1">
        <f t="array" ref="B47">IFERROR(SMALL(_xlfn._xlws.FILTER(BI_TBL[Line '#], BI_TBL[Steel Class] &gt; 0), A47), "")</f>
        <v/>
      </c>
      <c r="C47" s="141" t="str">
        <f>IFERROR(INDEX('BID ITEM TABLE'!C:C,MATCH($B47,'BID ITEM TABLE'!$B:$B,0)),"")</f>
        <v/>
      </c>
      <c r="D47" s="141" t="str">
        <f>IFERROR(INDEX('BID ITEM TABLE'!D:D,MATCH($B47,'BID ITEM TABLE'!$B:$B,0)),"")</f>
        <v/>
      </c>
      <c r="E47" s="152" t="str">
        <f>IFERROR(INDEX('BID ITEM TABLE'!X:X,MATCH($B47,'BID ITEM TABLE'!$B:$B,0)), "")</f>
        <v/>
      </c>
      <c r="F47" s="141" t="str">
        <f>IFERROR(INDEX('BID ITEM TABLE'!E:E,MATCH($B47,'BID ITEM TABLE'!$B:$B,0)),"")</f>
        <v/>
      </c>
      <c r="G47" s="143" t="str">
        <f>IFERROR(INDEX('BID ITEM TABLE'!F:F,MATCH($B47,'BID ITEM TABLE'!$B:$B,0)),"")</f>
        <v/>
      </c>
      <c r="H47" s="144" t="str">
        <f>IFERROR(INDEX('BID ITEM TABLE'!Y:Y,MATCH($B47,'BID ITEM TABLE'!$B:$B,0)),"")</f>
        <v/>
      </c>
      <c r="I47" s="145" t="str">
        <f>IFERROR(INDEX('BID ITEM TABLE'!Z:Z,MATCH($B47,'BID ITEM TABLE'!$B:$B,0)),"")</f>
        <v/>
      </c>
      <c r="J47" s="144" t="str">
        <f>IF(STEEL_TBL[[#This Row],[Qualifying Unit Cost
]]="","",STEEL_TBL[[#This Row],[Quantity]]*STEEL_TBL[[#This Row],[Qualifying Unit Cost
]])</f>
        <v/>
      </c>
      <c r="K47" s="184" t="str">
        <f>IFERROR(IF(OR($D$6="YES", INDEX($E$9:$E$15,MATCH(STEEL_TBL[[#This Row],[Steel Class]],$B$9:$B$15,0))="INCLUDE ONLY CLASS "&amp;STEEL_TBL[[#This Row],[Steel Class]]&amp;" QUALIFYING ITEMS"),"INCLUDE IN THE 00195.12 (d)","DO NOT INCLUDE"), "")</f>
        <v/>
      </c>
      <c r="L47" s="148"/>
      <c r="M47" s="135"/>
      <c r="P47" s="127"/>
    </row>
    <row r="48" spans="1:16" s="126" customFormat="1" ht="15" customHeight="1" x14ac:dyDescent="0.2">
      <c r="A48" s="153">
        <v>27</v>
      </c>
      <c r="B48" s="151" t="str" cm="1">
        <f t="array" ref="B48">IFERROR(SMALL(_xlfn._xlws.FILTER(BI_TBL[Line '#], BI_TBL[Steel Class] &gt; 0), A48), "")</f>
        <v/>
      </c>
      <c r="C48" s="141" t="str">
        <f>IFERROR(INDEX('BID ITEM TABLE'!C:C,MATCH($B48,'BID ITEM TABLE'!$B:$B,0)),"")</f>
        <v/>
      </c>
      <c r="D48" s="141" t="str">
        <f>IFERROR(INDEX('BID ITEM TABLE'!D:D,MATCH($B48,'BID ITEM TABLE'!$B:$B,0)),"")</f>
        <v/>
      </c>
      <c r="E48" s="152" t="str">
        <f>IFERROR(INDEX('BID ITEM TABLE'!X:X,MATCH($B48,'BID ITEM TABLE'!$B:$B,0)), "")</f>
        <v/>
      </c>
      <c r="F48" s="141" t="str">
        <f>IFERROR(INDEX('BID ITEM TABLE'!E:E,MATCH($B48,'BID ITEM TABLE'!$B:$B,0)),"")</f>
        <v/>
      </c>
      <c r="G48" s="143" t="str">
        <f>IFERROR(INDEX('BID ITEM TABLE'!F:F,MATCH($B48,'BID ITEM TABLE'!$B:$B,0)),"")</f>
        <v/>
      </c>
      <c r="H48" s="144" t="str">
        <f>IFERROR(INDEX('BID ITEM TABLE'!Y:Y,MATCH($B48,'BID ITEM TABLE'!$B:$B,0)),"")</f>
        <v/>
      </c>
      <c r="I48" s="145" t="str">
        <f>IFERROR(INDEX('BID ITEM TABLE'!Z:Z,MATCH($B48,'BID ITEM TABLE'!$B:$B,0)),"")</f>
        <v/>
      </c>
      <c r="J48" s="144" t="str">
        <f>IF(STEEL_TBL[[#This Row],[Qualifying Unit Cost
]]="","",STEEL_TBL[[#This Row],[Quantity]]*STEEL_TBL[[#This Row],[Qualifying Unit Cost
]])</f>
        <v/>
      </c>
      <c r="K48" s="184" t="str">
        <f>IFERROR(IF(OR($D$6="YES", INDEX($E$9:$E$15,MATCH(STEEL_TBL[[#This Row],[Steel Class]],$B$9:$B$15,0))="INCLUDE ONLY CLASS "&amp;STEEL_TBL[[#This Row],[Steel Class]]&amp;" QUALIFYING ITEMS"),"INCLUDE IN THE 00195.12 (d)","DO NOT INCLUDE"), "")</f>
        <v/>
      </c>
      <c r="L48" s="149"/>
      <c r="P48" s="127"/>
    </row>
    <row r="49" spans="1:16" s="126" customFormat="1" ht="15" customHeight="1" x14ac:dyDescent="0.2">
      <c r="A49" s="153">
        <v>28</v>
      </c>
      <c r="B49" s="151" t="str" cm="1">
        <f t="array" ref="B49">IFERROR(SMALL(_xlfn._xlws.FILTER(BI_TBL[Line '#], BI_TBL[Steel Class] &gt; 0), A49), "")</f>
        <v/>
      </c>
      <c r="C49" s="141" t="str">
        <f>IFERROR(INDEX('BID ITEM TABLE'!C:C,MATCH($B49,'BID ITEM TABLE'!$B:$B,0)),"")</f>
        <v/>
      </c>
      <c r="D49" s="141" t="str">
        <f>IFERROR(INDEX('BID ITEM TABLE'!D:D,MATCH($B49,'BID ITEM TABLE'!$B:$B,0)),"")</f>
        <v/>
      </c>
      <c r="E49" s="152" t="str">
        <f>IFERROR(INDEX('BID ITEM TABLE'!X:X,MATCH($B49,'BID ITEM TABLE'!$B:$B,0)), "")</f>
        <v/>
      </c>
      <c r="F49" s="141" t="str">
        <f>IFERROR(INDEX('BID ITEM TABLE'!E:E,MATCH($B49,'BID ITEM TABLE'!$B:$B,0)),"")</f>
        <v/>
      </c>
      <c r="G49" s="143" t="str">
        <f>IFERROR(INDEX('BID ITEM TABLE'!F:F,MATCH($B49,'BID ITEM TABLE'!$B:$B,0)),"")</f>
        <v/>
      </c>
      <c r="H49" s="144" t="str">
        <f>IFERROR(INDEX('BID ITEM TABLE'!Y:Y,MATCH($B49,'BID ITEM TABLE'!$B:$B,0)),"")</f>
        <v/>
      </c>
      <c r="I49" s="145" t="str">
        <f>IFERROR(INDEX('BID ITEM TABLE'!Z:Z,MATCH($B49,'BID ITEM TABLE'!$B:$B,0)),"")</f>
        <v/>
      </c>
      <c r="J49" s="144" t="str">
        <f>IF(STEEL_TBL[[#This Row],[Qualifying Unit Cost
]]="","",STEEL_TBL[[#This Row],[Quantity]]*STEEL_TBL[[#This Row],[Qualifying Unit Cost
]])</f>
        <v/>
      </c>
      <c r="K49" s="184" t="str">
        <f>IFERROR(IF(OR($D$6="YES", INDEX($E$9:$E$15,MATCH(STEEL_TBL[[#This Row],[Steel Class]],$B$9:$B$15,0))="INCLUDE ONLY CLASS "&amp;STEEL_TBL[[#This Row],[Steel Class]]&amp;" QUALIFYING ITEMS"),"INCLUDE IN THE 00195.12 (d)","DO NOT INCLUDE"), "")</f>
        <v/>
      </c>
      <c r="L49" s="149"/>
      <c r="P49" s="127"/>
    </row>
    <row r="50" spans="1:16" s="126" customFormat="1" ht="15" customHeight="1" x14ac:dyDescent="0.2">
      <c r="A50" s="153">
        <v>29</v>
      </c>
      <c r="B50" s="151" t="str" cm="1">
        <f t="array" ref="B50">IFERROR(SMALL(_xlfn._xlws.FILTER(BI_TBL[Line '#], BI_TBL[Steel Class] &gt; 0), A50), "")</f>
        <v/>
      </c>
      <c r="C50" s="141" t="str">
        <f>IFERROR(INDEX('BID ITEM TABLE'!C:C,MATCH($B50,'BID ITEM TABLE'!$B:$B,0)),"")</f>
        <v/>
      </c>
      <c r="D50" s="141" t="str">
        <f>IFERROR(INDEX('BID ITEM TABLE'!D:D,MATCH($B50,'BID ITEM TABLE'!$B:$B,0)),"")</f>
        <v/>
      </c>
      <c r="E50" s="152" t="str">
        <f>IFERROR(INDEX('BID ITEM TABLE'!X:X,MATCH($B50,'BID ITEM TABLE'!$B:$B,0)), "")</f>
        <v/>
      </c>
      <c r="F50" s="141" t="str">
        <f>IFERROR(INDEX('BID ITEM TABLE'!E:E,MATCH($B50,'BID ITEM TABLE'!$B:$B,0)),"")</f>
        <v/>
      </c>
      <c r="G50" s="143" t="str">
        <f>IFERROR(INDEX('BID ITEM TABLE'!F:F,MATCH($B50,'BID ITEM TABLE'!$B:$B,0)),"")</f>
        <v/>
      </c>
      <c r="H50" s="144" t="str">
        <f>IFERROR(INDEX('BID ITEM TABLE'!Y:Y,MATCH($B50,'BID ITEM TABLE'!$B:$B,0)),"")</f>
        <v/>
      </c>
      <c r="I50" s="145" t="str">
        <f>IFERROR(INDEX('BID ITEM TABLE'!Z:Z,MATCH($B50,'BID ITEM TABLE'!$B:$B,0)),"")</f>
        <v/>
      </c>
      <c r="J50" s="144" t="str">
        <f>IF(STEEL_TBL[[#This Row],[Qualifying Unit Cost
]]="","",STEEL_TBL[[#This Row],[Quantity]]*STEEL_TBL[[#This Row],[Qualifying Unit Cost
]])</f>
        <v/>
      </c>
      <c r="K50" s="184" t="str">
        <f>IFERROR(IF(OR($D$6="YES", INDEX($E$9:$E$15,MATCH(STEEL_TBL[[#This Row],[Steel Class]],$B$9:$B$15,0))="INCLUDE ONLY CLASS "&amp;STEEL_TBL[[#This Row],[Steel Class]]&amp;" QUALIFYING ITEMS"),"INCLUDE IN THE 00195.12 (d)","DO NOT INCLUDE"), "")</f>
        <v/>
      </c>
      <c r="L50" s="148"/>
      <c r="P50" s="127"/>
    </row>
    <row r="51" spans="1:16" s="126" customFormat="1" ht="15" customHeight="1" x14ac:dyDescent="0.2">
      <c r="A51" s="153">
        <v>30</v>
      </c>
      <c r="B51" s="151" t="str" cm="1">
        <f t="array" ref="B51">IFERROR(SMALL(_xlfn._xlws.FILTER(BI_TBL[Line '#], BI_TBL[Steel Class] &gt; 0), A51), "")</f>
        <v/>
      </c>
      <c r="C51" s="141" t="str">
        <f>IFERROR(INDEX('BID ITEM TABLE'!C:C,MATCH($B51,'BID ITEM TABLE'!$B:$B,0)),"")</f>
        <v/>
      </c>
      <c r="D51" s="141" t="str">
        <f>IFERROR(INDEX('BID ITEM TABLE'!D:D,MATCH($B51,'BID ITEM TABLE'!$B:$B,0)),"")</f>
        <v/>
      </c>
      <c r="E51" s="152" t="str">
        <f>IFERROR(INDEX('BID ITEM TABLE'!X:X,MATCH($B51,'BID ITEM TABLE'!$B:$B,0)), "")</f>
        <v/>
      </c>
      <c r="F51" s="141" t="str">
        <f>IFERROR(INDEX('BID ITEM TABLE'!E:E,MATCH($B51,'BID ITEM TABLE'!$B:$B,0)),"")</f>
        <v/>
      </c>
      <c r="G51" s="143" t="str">
        <f>IFERROR(INDEX('BID ITEM TABLE'!F:F,MATCH($B51,'BID ITEM TABLE'!$B:$B,0)),"")</f>
        <v/>
      </c>
      <c r="H51" s="144" t="str">
        <f>IFERROR(INDEX('BID ITEM TABLE'!Y:Y,MATCH($B51,'BID ITEM TABLE'!$B:$B,0)),"")</f>
        <v/>
      </c>
      <c r="I51" s="145" t="str">
        <f>IFERROR(INDEX('BID ITEM TABLE'!Z:Z,MATCH($B51,'BID ITEM TABLE'!$B:$B,0)),"")</f>
        <v/>
      </c>
      <c r="J51" s="144" t="str">
        <f>IF(STEEL_TBL[[#This Row],[Qualifying Unit Cost
]]="","",STEEL_TBL[[#This Row],[Quantity]]*STEEL_TBL[[#This Row],[Qualifying Unit Cost
]])</f>
        <v/>
      </c>
      <c r="K51" s="184" t="str">
        <f>IFERROR(IF(OR($D$6="YES", INDEX($E$9:$E$15,MATCH(STEEL_TBL[[#This Row],[Steel Class]],$B$9:$B$15,0))="INCLUDE ONLY CLASS "&amp;STEEL_TBL[[#This Row],[Steel Class]]&amp;" QUALIFYING ITEMS"),"INCLUDE IN THE 00195.12 (d)","DO NOT INCLUDE"), "")</f>
        <v/>
      </c>
      <c r="L51" s="149"/>
      <c r="P51" s="127"/>
    </row>
    <row r="52" spans="1:16" s="126" customFormat="1" ht="15" customHeight="1" x14ac:dyDescent="0.2">
      <c r="A52" s="153">
        <v>31</v>
      </c>
      <c r="B52" s="151" t="str" cm="1">
        <f t="array" ref="B52">IFERROR(SMALL(_xlfn._xlws.FILTER(BI_TBL[Line '#], BI_TBL[Steel Class] &gt; 0), A52), "")</f>
        <v/>
      </c>
      <c r="C52" s="141" t="str">
        <f>IFERROR(INDEX('BID ITEM TABLE'!C:C,MATCH($B52,'BID ITEM TABLE'!$B:$B,0)),"")</f>
        <v/>
      </c>
      <c r="D52" s="141" t="str">
        <f>IFERROR(INDEX('BID ITEM TABLE'!D:D,MATCH($B52,'BID ITEM TABLE'!$B:$B,0)),"")</f>
        <v/>
      </c>
      <c r="E52" s="152" t="str">
        <f>IFERROR(INDEX('BID ITEM TABLE'!X:X,MATCH($B52,'BID ITEM TABLE'!$B:$B,0)), "")</f>
        <v/>
      </c>
      <c r="F52" s="141" t="str">
        <f>IFERROR(INDEX('BID ITEM TABLE'!E:E,MATCH($B52,'BID ITEM TABLE'!$B:$B,0)),"")</f>
        <v/>
      </c>
      <c r="G52" s="143" t="str">
        <f>IFERROR(INDEX('BID ITEM TABLE'!F:F,MATCH($B52,'BID ITEM TABLE'!$B:$B,0)),"")</f>
        <v/>
      </c>
      <c r="H52" s="144" t="str">
        <f>IFERROR(INDEX('BID ITEM TABLE'!Y:Y,MATCH($B52,'BID ITEM TABLE'!$B:$B,0)),"")</f>
        <v/>
      </c>
      <c r="I52" s="145" t="str">
        <f>IFERROR(INDEX('BID ITEM TABLE'!Z:Z,MATCH($B52,'BID ITEM TABLE'!$B:$B,0)),"")</f>
        <v/>
      </c>
      <c r="J52" s="144" t="str">
        <f>IF(STEEL_TBL[[#This Row],[Qualifying Unit Cost
]]="","",STEEL_TBL[[#This Row],[Quantity]]*STEEL_TBL[[#This Row],[Qualifying Unit Cost
]])</f>
        <v/>
      </c>
      <c r="K52" s="184" t="str">
        <f>IFERROR(IF(OR($D$6="YES", INDEX($E$9:$E$15,MATCH(STEEL_TBL[[#This Row],[Steel Class]],$B$9:$B$15,0))="INCLUDE ONLY CLASS "&amp;STEEL_TBL[[#This Row],[Steel Class]]&amp;" QUALIFYING ITEMS"),"INCLUDE IN THE 00195.12 (d)","DO NOT INCLUDE"), "")</f>
        <v/>
      </c>
      <c r="L52" s="149"/>
      <c r="P52" s="127"/>
    </row>
    <row r="53" spans="1:16" s="126" customFormat="1" ht="15" customHeight="1" x14ac:dyDescent="0.2">
      <c r="A53" s="153">
        <v>32</v>
      </c>
      <c r="B53" s="151" t="str" cm="1">
        <f t="array" ref="B53">IFERROR(SMALL(_xlfn._xlws.FILTER(BI_TBL[Line '#], BI_TBL[Steel Class] &gt; 0), A53), "")</f>
        <v/>
      </c>
      <c r="C53" s="141" t="str">
        <f>IFERROR(INDEX('BID ITEM TABLE'!C:C,MATCH($B53,'BID ITEM TABLE'!$B:$B,0)),"")</f>
        <v/>
      </c>
      <c r="D53" s="141" t="str">
        <f>IFERROR(INDEX('BID ITEM TABLE'!D:D,MATCH($B53,'BID ITEM TABLE'!$B:$B,0)),"")</f>
        <v/>
      </c>
      <c r="E53" s="152" t="str">
        <f>IFERROR(INDEX('BID ITEM TABLE'!X:X,MATCH($B53,'BID ITEM TABLE'!$B:$B,0)), "")</f>
        <v/>
      </c>
      <c r="F53" s="141" t="str">
        <f>IFERROR(INDEX('BID ITEM TABLE'!E:E,MATCH($B53,'BID ITEM TABLE'!$B:$B,0)),"")</f>
        <v/>
      </c>
      <c r="G53" s="143" t="str">
        <f>IFERROR(INDEX('BID ITEM TABLE'!F:F,MATCH($B53,'BID ITEM TABLE'!$B:$B,0)),"")</f>
        <v/>
      </c>
      <c r="H53" s="144" t="str">
        <f>IFERROR(INDEX('BID ITEM TABLE'!Y:Y,MATCH($B53,'BID ITEM TABLE'!$B:$B,0)),"")</f>
        <v/>
      </c>
      <c r="I53" s="145" t="str">
        <f>IFERROR(INDEX('BID ITEM TABLE'!Z:Z,MATCH($B53,'BID ITEM TABLE'!$B:$B,0)),"")</f>
        <v/>
      </c>
      <c r="J53" s="144" t="str">
        <f>IF(STEEL_TBL[[#This Row],[Qualifying Unit Cost
]]="","",STEEL_TBL[[#This Row],[Quantity]]*STEEL_TBL[[#This Row],[Qualifying Unit Cost
]])</f>
        <v/>
      </c>
      <c r="K53" s="184" t="str">
        <f>IFERROR(IF(OR($D$6="YES", INDEX($E$9:$E$15,MATCH(STEEL_TBL[[#This Row],[Steel Class]],$B$9:$B$15,0))="INCLUDE ONLY CLASS "&amp;STEEL_TBL[[#This Row],[Steel Class]]&amp;" QUALIFYING ITEMS"),"INCLUDE IN THE 00195.12 (d)","DO NOT INCLUDE"), "")</f>
        <v/>
      </c>
      <c r="L53" s="148"/>
      <c r="P53" s="127"/>
    </row>
    <row r="54" spans="1:16" s="126" customFormat="1" ht="15" customHeight="1" x14ac:dyDescent="0.2">
      <c r="A54" s="153">
        <v>33</v>
      </c>
      <c r="B54" s="151" t="str" cm="1">
        <f t="array" ref="B54">IFERROR(SMALL(_xlfn._xlws.FILTER(BI_TBL[Line '#], BI_TBL[Steel Class] &gt; 0), A54), "")</f>
        <v/>
      </c>
      <c r="C54" s="141" t="str">
        <f>IFERROR(INDEX('BID ITEM TABLE'!C:C,MATCH($B54,'BID ITEM TABLE'!$B:$B,0)),"")</f>
        <v/>
      </c>
      <c r="D54" s="141" t="str">
        <f>IFERROR(INDEX('BID ITEM TABLE'!D:D,MATCH($B54,'BID ITEM TABLE'!$B:$B,0)),"")</f>
        <v/>
      </c>
      <c r="E54" s="152" t="str">
        <f>IFERROR(INDEX('BID ITEM TABLE'!X:X,MATCH($B54,'BID ITEM TABLE'!$B:$B,0)), "")</f>
        <v/>
      </c>
      <c r="F54" s="141" t="str">
        <f>IFERROR(INDEX('BID ITEM TABLE'!E:E,MATCH($B54,'BID ITEM TABLE'!$B:$B,0)),"")</f>
        <v/>
      </c>
      <c r="G54" s="143" t="str">
        <f>IFERROR(INDEX('BID ITEM TABLE'!F:F,MATCH($B54,'BID ITEM TABLE'!$B:$B,0)),"")</f>
        <v/>
      </c>
      <c r="H54" s="144" t="str">
        <f>IFERROR(INDEX('BID ITEM TABLE'!Y:Y,MATCH($B54,'BID ITEM TABLE'!$B:$B,0)),"")</f>
        <v/>
      </c>
      <c r="I54" s="145" t="str">
        <f>IFERROR(INDEX('BID ITEM TABLE'!Z:Z,MATCH($B54,'BID ITEM TABLE'!$B:$B,0)),"")</f>
        <v/>
      </c>
      <c r="J54" s="144" t="str">
        <f>IF(STEEL_TBL[[#This Row],[Qualifying Unit Cost
]]="","",STEEL_TBL[[#This Row],[Quantity]]*STEEL_TBL[[#This Row],[Qualifying Unit Cost
]])</f>
        <v/>
      </c>
      <c r="K54" s="184" t="str">
        <f>IFERROR(IF(OR($D$6="YES", INDEX($E$9:$E$15,MATCH(STEEL_TBL[[#This Row],[Steel Class]],$B$9:$B$15,0))="INCLUDE ONLY CLASS "&amp;STEEL_TBL[[#This Row],[Steel Class]]&amp;" QUALIFYING ITEMS"),"INCLUDE IN THE 00195.12 (d)","DO NOT INCLUDE"), "")</f>
        <v/>
      </c>
      <c r="L54" s="149"/>
      <c r="P54" s="127"/>
    </row>
    <row r="55" spans="1:16" s="126" customFormat="1" ht="15" customHeight="1" x14ac:dyDescent="0.2">
      <c r="A55" s="153">
        <v>34</v>
      </c>
      <c r="B55" s="151" t="str" cm="1">
        <f t="array" ref="B55">IFERROR(SMALL(_xlfn._xlws.FILTER(BI_TBL[Line '#], BI_TBL[Steel Class] &gt; 0), A55), "")</f>
        <v/>
      </c>
      <c r="C55" s="141" t="str">
        <f>IFERROR(INDEX('BID ITEM TABLE'!C:C,MATCH($B55,'BID ITEM TABLE'!$B:$B,0)),"")</f>
        <v/>
      </c>
      <c r="D55" s="141" t="str">
        <f>IFERROR(INDEX('BID ITEM TABLE'!D:D,MATCH($B55,'BID ITEM TABLE'!$B:$B,0)),"")</f>
        <v/>
      </c>
      <c r="E55" s="152" t="str">
        <f>IFERROR(INDEX('BID ITEM TABLE'!X:X,MATCH($B55,'BID ITEM TABLE'!$B:$B,0)), "")</f>
        <v/>
      </c>
      <c r="F55" s="141" t="str">
        <f>IFERROR(INDEX('BID ITEM TABLE'!E:E,MATCH($B55,'BID ITEM TABLE'!$B:$B,0)),"")</f>
        <v/>
      </c>
      <c r="G55" s="143" t="str">
        <f>IFERROR(INDEX('BID ITEM TABLE'!F:F,MATCH($B55,'BID ITEM TABLE'!$B:$B,0)),"")</f>
        <v/>
      </c>
      <c r="H55" s="144" t="str">
        <f>IFERROR(INDEX('BID ITEM TABLE'!Y:Y,MATCH($B55,'BID ITEM TABLE'!$B:$B,0)),"")</f>
        <v/>
      </c>
      <c r="I55" s="145" t="str">
        <f>IFERROR(INDEX('BID ITEM TABLE'!Z:Z,MATCH($B55,'BID ITEM TABLE'!$B:$B,0)),"")</f>
        <v/>
      </c>
      <c r="J55" s="144" t="str">
        <f>IF(STEEL_TBL[[#This Row],[Qualifying Unit Cost
]]="","",STEEL_TBL[[#This Row],[Quantity]]*STEEL_TBL[[#This Row],[Qualifying Unit Cost
]])</f>
        <v/>
      </c>
      <c r="K55" s="184" t="str">
        <f>IFERROR(IF(OR($D$6="YES", INDEX($E$9:$E$15,MATCH(STEEL_TBL[[#This Row],[Steel Class]],$B$9:$B$15,0))="INCLUDE ONLY CLASS "&amp;STEEL_TBL[[#This Row],[Steel Class]]&amp;" QUALIFYING ITEMS"),"INCLUDE IN THE 00195.12 (d)","DO NOT INCLUDE"), "")</f>
        <v/>
      </c>
      <c r="L55" s="149"/>
      <c r="P55" s="127"/>
    </row>
    <row r="56" spans="1:16" s="126" customFormat="1" ht="15" customHeight="1" x14ac:dyDescent="0.2">
      <c r="A56" s="153">
        <v>35</v>
      </c>
      <c r="B56" s="151" t="str" cm="1">
        <f t="array" ref="B56">IFERROR(SMALL(_xlfn._xlws.FILTER(BI_TBL[Line '#], BI_TBL[Steel Class] &gt; 0), A56), "")</f>
        <v/>
      </c>
      <c r="C56" s="141" t="str">
        <f>IFERROR(INDEX('BID ITEM TABLE'!C:C,MATCH($B56,'BID ITEM TABLE'!$B:$B,0)),"")</f>
        <v/>
      </c>
      <c r="D56" s="141" t="str">
        <f>IFERROR(INDEX('BID ITEM TABLE'!D:D,MATCH($B56,'BID ITEM TABLE'!$B:$B,0)),"")</f>
        <v/>
      </c>
      <c r="E56" s="152" t="str">
        <f>IFERROR(INDEX('BID ITEM TABLE'!X:X,MATCH($B56,'BID ITEM TABLE'!$B:$B,0)), "")</f>
        <v/>
      </c>
      <c r="F56" s="141" t="str">
        <f>IFERROR(INDEX('BID ITEM TABLE'!E:E,MATCH($B56,'BID ITEM TABLE'!$B:$B,0)),"")</f>
        <v/>
      </c>
      <c r="G56" s="143" t="str">
        <f>IFERROR(INDEX('BID ITEM TABLE'!F:F,MATCH($B56,'BID ITEM TABLE'!$B:$B,0)),"")</f>
        <v/>
      </c>
      <c r="H56" s="144" t="str">
        <f>IFERROR(INDEX('BID ITEM TABLE'!Y:Y,MATCH($B56,'BID ITEM TABLE'!$B:$B,0)),"")</f>
        <v/>
      </c>
      <c r="I56" s="145" t="str">
        <f>IFERROR(INDEX('BID ITEM TABLE'!Z:Z,MATCH($B56,'BID ITEM TABLE'!$B:$B,0)),"")</f>
        <v/>
      </c>
      <c r="J56" s="144" t="str">
        <f>IF(STEEL_TBL[[#This Row],[Qualifying Unit Cost
]]="","",STEEL_TBL[[#This Row],[Quantity]]*STEEL_TBL[[#This Row],[Qualifying Unit Cost
]])</f>
        <v/>
      </c>
      <c r="K56" s="184" t="str">
        <f>IFERROR(IF(OR($D$6="YES", INDEX($E$9:$E$15,MATCH(STEEL_TBL[[#This Row],[Steel Class]],$B$9:$B$15,0))="INCLUDE ONLY CLASS "&amp;STEEL_TBL[[#This Row],[Steel Class]]&amp;" QUALIFYING ITEMS"),"INCLUDE IN THE 00195.12 (d)","DO NOT INCLUDE"), "")</f>
        <v/>
      </c>
      <c r="L56" s="148"/>
      <c r="P56" s="127"/>
    </row>
    <row r="57" spans="1:16" s="126" customFormat="1" ht="15" customHeight="1" x14ac:dyDescent="0.2">
      <c r="A57" s="153">
        <v>36</v>
      </c>
      <c r="B57" s="151" t="str" cm="1">
        <f t="array" ref="B57">IFERROR(SMALL(_xlfn._xlws.FILTER(BI_TBL[Line '#], BI_TBL[Steel Class] &gt; 0), A57), "")</f>
        <v/>
      </c>
      <c r="C57" s="141" t="str">
        <f>IFERROR(INDEX('BID ITEM TABLE'!C:C,MATCH($B57,'BID ITEM TABLE'!$B:$B,0)),"")</f>
        <v/>
      </c>
      <c r="D57" s="141" t="str">
        <f>IFERROR(INDEX('BID ITEM TABLE'!D:D,MATCH($B57,'BID ITEM TABLE'!$B:$B,0)),"")</f>
        <v/>
      </c>
      <c r="E57" s="152" t="str">
        <f>IFERROR(INDEX('BID ITEM TABLE'!X:X,MATCH($B57,'BID ITEM TABLE'!$B:$B,0)), "")</f>
        <v/>
      </c>
      <c r="F57" s="141" t="str">
        <f>IFERROR(INDEX('BID ITEM TABLE'!E:E,MATCH($B57,'BID ITEM TABLE'!$B:$B,0)),"")</f>
        <v/>
      </c>
      <c r="G57" s="143" t="str">
        <f>IFERROR(INDEX('BID ITEM TABLE'!F:F,MATCH($B57,'BID ITEM TABLE'!$B:$B,0)),"")</f>
        <v/>
      </c>
      <c r="H57" s="144" t="str">
        <f>IFERROR(INDEX('BID ITEM TABLE'!Y:Y,MATCH($B57,'BID ITEM TABLE'!$B:$B,0)),"")</f>
        <v/>
      </c>
      <c r="I57" s="145" t="str">
        <f>IFERROR(INDEX('BID ITEM TABLE'!Z:Z,MATCH($B57,'BID ITEM TABLE'!$B:$B,0)),"")</f>
        <v/>
      </c>
      <c r="J57" s="144" t="str">
        <f>IF(STEEL_TBL[[#This Row],[Qualifying Unit Cost
]]="","",STEEL_TBL[[#This Row],[Quantity]]*STEEL_TBL[[#This Row],[Qualifying Unit Cost
]])</f>
        <v/>
      </c>
      <c r="K57" s="184" t="str">
        <f>IFERROR(IF(OR($D$6="YES", INDEX($E$9:$E$15,MATCH(STEEL_TBL[[#This Row],[Steel Class]],$B$9:$B$15,0))="INCLUDE ONLY CLASS "&amp;STEEL_TBL[[#This Row],[Steel Class]]&amp;" QUALIFYING ITEMS"),"INCLUDE IN THE 00195.12 (d)","DO NOT INCLUDE"), "")</f>
        <v/>
      </c>
      <c r="L57" s="149"/>
      <c r="P57" s="127"/>
    </row>
    <row r="58" spans="1:16" s="126" customFormat="1" ht="15" customHeight="1" x14ac:dyDescent="0.2">
      <c r="A58" s="153">
        <v>37</v>
      </c>
      <c r="B58" s="151" t="str" cm="1">
        <f t="array" ref="B58">IFERROR(SMALL(_xlfn._xlws.FILTER(BI_TBL[Line '#], BI_TBL[Steel Class] &gt; 0), A58), "")</f>
        <v/>
      </c>
      <c r="C58" s="141" t="str">
        <f>IFERROR(INDEX('BID ITEM TABLE'!C:C,MATCH($B58,'BID ITEM TABLE'!$B:$B,0)),"")</f>
        <v/>
      </c>
      <c r="D58" s="141" t="str">
        <f>IFERROR(INDEX('BID ITEM TABLE'!D:D,MATCH($B58,'BID ITEM TABLE'!$B:$B,0)),"")</f>
        <v/>
      </c>
      <c r="E58" s="152" t="str">
        <f>IFERROR(INDEX('BID ITEM TABLE'!X:X,MATCH($B58,'BID ITEM TABLE'!$B:$B,0)), "")</f>
        <v/>
      </c>
      <c r="F58" s="141" t="str">
        <f>IFERROR(INDEX('BID ITEM TABLE'!E:E,MATCH($B58,'BID ITEM TABLE'!$B:$B,0)),"")</f>
        <v/>
      </c>
      <c r="G58" s="143" t="str">
        <f>IFERROR(INDEX('BID ITEM TABLE'!F:F,MATCH($B58,'BID ITEM TABLE'!$B:$B,0)),"")</f>
        <v/>
      </c>
      <c r="H58" s="144" t="str">
        <f>IFERROR(INDEX('BID ITEM TABLE'!Y:Y,MATCH($B58,'BID ITEM TABLE'!$B:$B,0)),"")</f>
        <v/>
      </c>
      <c r="I58" s="145" t="str">
        <f>IFERROR(INDEX('BID ITEM TABLE'!Z:Z,MATCH($B58,'BID ITEM TABLE'!$B:$B,0)),"")</f>
        <v/>
      </c>
      <c r="J58" s="144" t="str">
        <f>IF(STEEL_TBL[[#This Row],[Qualifying Unit Cost
]]="","",STEEL_TBL[[#This Row],[Quantity]]*STEEL_TBL[[#This Row],[Qualifying Unit Cost
]])</f>
        <v/>
      </c>
      <c r="K58" s="184" t="str">
        <f>IFERROR(IF(OR($D$6="YES", INDEX($E$9:$E$15,MATCH(STEEL_TBL[[#This Row],[Steel Class]],$B$9:$B$15,0))="INCLUDE ONLY CLASS "&amp;STEEL_TBL[[#This Row],[Steel Class]]&amp;" QUALIFYING ITEMS"),"INCLUDE IN THE 00195.12 (d)","DO NOT INCLUDE"), "")</f>
        <v/>
      </c>
      <c r="L58" s="149"/>
      <c r="P58" s="127"/>
    </row>
    <row r="59" spans="1:16" s="126" customFormat="1" ht="15" customHeight="1" x14ac:dyDescent="0.2">
      <c r="A59" s="153">
        <v>38</v>
      </c>
      <c r="B59" s="151" t="str" cm="1">
        <f t="array" ref="B59">IFERROR(SMALL(_xlfn._xlws.FILTER(BI_TBL[Line '#], BI_TBL[Steel Class] &gt; 0), A59), "")</f>
        <v/>
      </c>
      <c r="C59" s="141" t="str">
        <f>IFERROR(INDEX('BID ITEM TABLE'!C:C,MATCH($B59,'BID ITEM TABLE'!$B:$B,0)),"")</f>
        <v/>
      </c>
      <c r="D59" s="141" t="str">
        <f>IFERROR(INDEX('BID ITEM TABLE'!D:D,MATCH($B59,'BID ITEM TABLE'!$B:$B,0)),"")</f>
        <v/>
      </c>
      <c r="E59" s="152" t="str">
        <f>IFERROR(INDEX('BID ITEM TABLE'!X:X,MATCH($B59,'BID ITEM TABLE'!$B:$B,0)), "")</f>
        <v/>
      </c>
      <c r="F59" s="141" t="str">
        <f>IFERROR(INDEX('BID ITEM TABLE'!E:E,MATCH($B59,'BID ITEM TABLE'!$B:$B,0)),"")</f>
        <v/>
      </c>
      <c r="G59" s="143" t="str">
        <f>IFERROR(INDEX('BID ITEM TABLE'!F:F,MATCH($B59,'BID ITEM TABLE'!$B:$B,0)),"")</f>
        <v/>
      </c>
      <c r="H59" s="144" t="str">
        <f>IFERROR(INDEX('BID ITEM TABLE'!Y:Y,MATCH($B59,'BID ITEM TABLE'!$B:$B,0)),"")</f>
        <v/>
      </c>
      <c r="I59" s="145" t="str">
        <f>IFERROR(INDEX('BID ITEM TABLE'!Z:Z,MATCH($B59,'BID ITEM TABLE'!$B:$B,0)),"")</f>
        <v/>
      </c>
      <c r="J59" s="144" t="str">
        <f>IF(STEEL_TBL[[#This Row],[Qualifying Unit Cost
]]="","",STEEL_TBL[[#This Row],[Quantity]]*STEEL_TBL[[#This Row],[Qualifying Unit Cost
]])</f>
        <v/>
      </c>
      <c r="K59" s="184" t="str">
        <f>IFERROR(IF(OR($D$6="YES", INDEX($E$9:$E$15,MATCH(STEEL_TBL[[#This Row],[Steel Class]],$B$9:$B$15,0))="INCLUDE ONLY CLASS "&amp;STEEL_TBL[[#This Row],[Steel Class]]&amp;" QUALIFYING ITEMS"),"INCLUDE IN THE 00195.12 (d)","DO NOT INCLUDE"), "")</f>
        <v/>
      </c>
      <c r="L59" s="148"/>
      <c r="P59" s="127"/>
    </row>
    <row r="60" spans="1:16" s="126" customFormat="1" ht="15" customHeight="1" x14ac:dyDescent="0.2">
      <c r="A60" s="153">
        <v>39</v>
      </c>
      <c r="B60" s="151"/>
      <c r="C60" s="141"/>
      <c r="D60" s="141"/>
      <c r="E60" s="152"/>
      <c r="F60" s="141"/>
      <c r="G60" s="143"/>
      <c r="H60" s="144"/>
      <c r="I60" s="192"/>
      <c r="J60" s="144"/>
      <c r="K60" s="184"/>
      <c r="L60" s="149"/>
      <c r="P60" s="127"/>
    </row>
    <row r="61" spans="1:16" s="126" customFormat="1" ht="15" customHeight="1" x14ac:dyDescent="0.2">
      <c r="A61" s="153">
        <v>40</v>
      </c>
      <c r="B61" s="151"/>
      <c r="C61" s="141"/>
      <c r="D61" s="141"/>
      <c r="E61" s="152"/>
      <c r="F61" s="141"/>
      <c r="G61" s="143"/>
      <c r="H61" s="144"/>
      <c r="I61" s="192"/>
      <c r="J61" s="144"/>
      <c r="K61" s="184"/>
      <c r="L61" s="149"/>
      <c r="P61" s="127"/>
    </row>
    <row r="62" spans="1:16" s="126" customFormat="1" ht="15" customHeight="1" x14ac:dyDescent="0.2">
      <c r="A62" s="153">
        <v>41</v>
      </c>
      <c r="B62" s="151"/>
      <c r="C62" s="141"/>
      <c r="D62" s="141"/>
      <c r="E62" s="152"/>
      <c r="F62" s="141"/>
      <c r="G62" s="143"/>
      <c r="H62" s="144"/>
      <c r="I62" s="192"/>
      <c r="J62" s="144"/>
      <c r="K62" s="184"/>
      <c r="L62" s="148"/>
      <c r="P62" s="127"/>
    </row>
    <row r="63" spans="1:16" s="126" customFormat="1" ht="15" customHeight="1" x14ac:dyDescent="0.2">
      <c r="A63" s="153">
        <v>42</v>
      </c>
      <c r="B63" s="151"/>
      <c r="C63" s="141"/>
      <c r="D63" s="141"/>
      <c r="E63" s="152"/>
      <c r="F63" s="141"/>
      <c r="G63" s="143"/>
      <c r="H63" s="144"/>
      <c r="I63" s="192"/>
      <c r="J63" s="144"/>
      <c r="K63" s="184"/>
      <c r="L63" s="149"/>
      <c r="P63" s="127"/>
    </row>
    <row r="64" spans="1:16" s="126" customFormat="1" ht="15" customHeight="1" x14ac:dyDescent="0.2">
      <c r="A64" s="153">
        <v>43</v>
      </c>
      <c r="B64" s="151"/>
      <c r="C64" s="141"/>
      <c r="D64" s="141"/>
      <c r="E64" s="152"/>
      <c r="F64" s="141"/>
      <c r="G64" s="143"/>
      <c r="H64" s="144"/>
      <c r="I64" s="192"/>
      <c r="J64" s="144"/>
      <c r="K64" s="184"/>
      <c r="L64" s="149"/>
      <c r="P64" s="127"/>
    </row>
    <row r="65" spans="1:16" s="126" customFormat="1" ht="15" customHeight="1" x14ac:dyDescent="0.2">
      <c r="A65" s="153">
        <v>44</v>
      </c>
      <c r="B65" s="151"/>
      <c r="C65" s="141"/>
      <c r="D65" s="141"/>
      <c r="E65" s="152"/>
      <c r="F65" s="141"/>
      <c r="G65" s="143"/>
      <c r="H65" s="144"/>
      <c r="I65" s="192"/>
      <c r="J65" s="144"/>
      <c r="K65" s="184"/>
      <c r="L65" s="148"/>
      <c r="P65" s="127"/>
    </row>
    <row r="66" spans="1:16" s="126" customFormat="1" ht="15" customHeight="1" x14ac:dyDescent="0.2">
      <c r="A66" s="153">
        <v>45</v>
      </c>
      <c r="B66" s="151"/>
      <c r="C66" s="141"/>
      <c r="D66" s="141"/>
      <c r="E66" s="152"/>
      <c r="F66" s="141"/>
      <c r="G66" s="143"/>
      <c r="H66" s="144"/>
      <c r="I66" s="192"/>
      <c r="J66" s="144"/>
      <c r="K66" s="184"/>
      <c r="L66" s="149"/>
      <c r="P66" s="127"/>
    </row>
    <row r="67" spans="1:16" s="126" customFormat="1" ht="15" customHeight="1" x14ac:dyDescent="0.2">
      <c r="A67" s="153">
        <v>46</v>
      </c>
      <c r="B67" s="151"/>
      <c r="C67" s="141"/>
      <c r="D67" s="141"/>
      <c r="E67" s="152"/>
      <c r="F67" s="141"/>
      <c r="G67" s="143"/>
      <c r="H67" s="144"/>
      <c r="I67" s="192"/>
      <c r="J67" s="144"/>
      <c r="K67" s="184"/>
      <c r="L67" s="149"/>
      <c r="P67" s="127"/>
    </row>
    <row r="68" spans="1:16" s="126" customFormat="1" ht="15" customHeight="1" x14ac:dyDescent="0.2">
      <c r="A68" s="153">
        <v>47</v>
      </c>
      <c r="B68" s="151"/>
      <c r="C68" s="141"/>
      <c r="D68" s="141"/>
      <c r="E68" s="152"/>
      <c r="F68" s="141"/>
      <c r="G68" s="143"/>
      <c r="H68" s="144"/>
      <c r="I68" s="192"/>
      <c r="J68" s="144"/>
      <c r="K68" s="184"/>
      <c r="L68" s="148"/>
      <c r="P68" s="127"/>
    </row>
    <row r="69" spans="1:16" s="126" customFormat="1" ht="15" customHeight="1" x14ac:dyDescent="0.2">
      <c r="A69" s="153">
        <v>48</v>
      </c>
      <c r="B69" s="151"/>
      <c r="C69" s="141"/>
      <c r="D69" s="141"/>
      <c r="E69" s="152"/>
      <c r="F69" s="141"/>
      <c r="G69" s="143"/>
      <c r="H69" s="144"/>
      <c r="I69" s="192"/>
      <c r="J69" s="144"/>
      <c r="K69" s="184"/>
      <c r="L69" s="149"/>
      <c r="P69" s="127"/>
    </row>
    <row r="70" spans="1:16" s="126" customFormat="1" ht="15" customHeight="1" x14ac:dyDescent="0.2">
      <c r="A70" s="153">
        <v>49</v>
      </c>
      <c r="B70" s="151"/>
      <c r="C70" s="141"/>
      <c r="D70" s="141"/>
      <c r="E70" s="152"/>
      <c r="F70" s="141"/>
      <c r="G70" s="143"/>
      <c r="H70" s="144"/>
      <c r="I70" s="192"/>
      <c r="J70" s="144"/>
      <c r="K70" s="184"/>
      <c r="L70" s="149"/>
      <c r="P70" s="127"/>
    </row>
    <row r="71" spans="1:16" s="126" customFormat="1" ht="15" customHeight="1" x14ac:dyDescent="0.2">
      <c r="A71" s="153">
        <v>50</v>
      </c>
      <c r="B71" s="151"/>
      <c r="C71" s="141"/>
      <c r="D71" s="141"/>
      <c r="E71" s="152"/>
      <c r="F71" s="141"/>
      <c r="G71" s="143"/>
      <c r="H71" s="144"/>
      <c r="I71" s="192"/>
      <c r="J71" s="144"/>
      <c r="K71" s="184"/>
      <c r="L71" s="148"/>
      <c r="P71" s="127"/>
    </row>
    <row r="72" spans="1:16" s="126" customFormat="1" ht="15" customHeight="1" x14ac:dyDescent="0.2">
      <c r="A72" s="153">
        <v>51</v>
      </c>
      <c r="B72" s="151"/>
      <c r="C72" s="141"/>
      <c r="D72" s="141"/>
      <c r="E72" s="152"/>
      <c r="F72" s="141"/>
      <c r="G72" s="143"/>
      <c r="H72" s="144"/>
      <c r="I72" s="192"/>
      <c r="J72" s="144"/>
      <c r="K72" s="184"/>
      <c r="L72" s="148"/>
      <c r="P72" s="127"/>
    </row>
    <row r="73" spans="1:16" s="126" customFormat="1" ht="15" customHeight="1" x14ac:dyDescent="0.2">
      <c r="A73" s="153">
        <v>52</v>
      </c>
      <c r="B73" s="151"/>
      <c r="C73" s="141"/>
      <c r="D73" s="141"/>
      <c r="E73" s="152"/>
      <c r="F73" s="141"/>
      <c r="G73" s="143"/>
      <c r="H73" s="144"/>
      <c r="I73" s="192"/>
      <c r="J73" s="144"/>
      <c r="K73" s="184"/>
      <c r="L73" s="149"/>
      <c r="P73" s="127"/>
    </row>
    <row r="74" spans="1:16" s="126" customFormat="1" ht="15" customHeight="1" x14ac:dyDescent="0.2">
      <c r="A74" s="153">
        <v>53</v>
      </c>
      <c r="B74" s="151"/>
      <c r="C74" s="141"/>
      <c r="D74" s="141"/>
      <c r="E74" s="152"/>
      <c r="F74" s="141"/>
      <c r="G74" s="143"/>
      <c r="H74" s="144"/>
      <c r="I74" s="192"/>
      <c r="J74" s="144"/>
      <c r="K74" s="184"/>
      <c r="L74" s="149"/>
      <c r="P74" s="127"/>
    </row>
    <row r="75" spans="1:16" s="126" customFormat="1" ht="15" customHeight="1" x14ac:dyDescent="0.2">
      <c r="A75" s="153">
        <v>54</v>
      </c>
      <c r="B75" s="151"/>
      <c r="C75" s="141"/>
      <c r="D75" s="141"/>
      <c r="E75" s="152"/>
      <c r="F75" s="141"/>
      <c r="G75" s="143"/>
      <c r="H75" s="144"/>
      <c r="I75" s="192"/>
      <c r="J75" s="144"/>
      <c r="K75" s="184"/>
      <c r="L75" s="148"/>
      <c r="P75" s="127"/>
    </row>
    <row r="76" spans="1:16" s="126" customFormat="1" ht="15" customHeight="1" x14ac:dyDescent="0.2">
      <c r="A76" s="153">
        <v>55</v>
      </c>
      <c r="B76" s="151"/>
      <c r="C76" s="141"/>
      <c r="D76" s="141"/>
      <c r="E76" s="152"/>
      <c r="F76" s="141"/>
      <c r="G76" s="143"/>
      <c r="H76" s="144"/>
      <c r="I76" s="192"/>
      <c r="J76" s="144"/>
      <c r="K76" s="184"/>
      <c r="L76" s="149"/>
      <c r="P76" s="127"/>
    </row>
    <row r="77" spans="1:16" s="126" customFormat="1" ht="15" customHeight="1" x14ac:dyDescent="0.2">
      <c r="A77" s="153">
        <v>56</v>
      </c>
      <c r="B77" s="151"/>
      <c r="C77" s="141"/>
      <c r="D77" s="141"/>
      <c r="E77" s="152"/>
      <c r="F77" s="141"/>
      <c r="G77" s="143"/>
      <c r="H77" s="144"/>
      <c r="I77" s="192"/>
      <c r="J77" s="144"/>
      <c r="K77" s="184"/>
      <c r="L77" s="149"/>
      <c r="P77" s="127"/>
    </row>
    <row r="78" spans="1:16" s="126" customFormat="1" ht="15" customHeight="1" x14ac:dyDescent="0.2">
      <c r="A78" s="153">
        <v>57</v>
      </c>
      <c r="B78" s="151"/>
      <c r="C78" s="141"/>
      <c r="D78" s="141"/>
      <c r="E78" s="152"/>
      <c r="F78" s="141"/>
      <c r="G78" s="143"/>
      <c r="H78" s="144"/>
      <c r="I78" s="192"/>
      <c r="J78" s="144"/>
      <c r="K78" s="184"/>
      <c r="L78" s="148"/>
      <c r="P78" s="127"/>
    </row>
    <row r="79" spans="1:16" s="126" customFormat="1" ht="15" customHeight="1" x14ac:dyDescent="0.2">
      <c r="A79" s="153">
        <v>58</v>
      </c>
      <c r="B79" s="151"/>
      <c r="C79" s="141"/>
      <c r="D79" s="141"/>
      <c r="E79" s="152"/>
      <c r="F79" s="141"/>
      <c r="G79" s="143"/>
      <c r="H79" s="144"/>
      <c r="I79" s="192"/>
      <c r="J79" s="144"/>
      <c r="K79" s="184"/>
      <c r="L79" s="149"/>
      <c r="P79" s="127"/>
    </row>
    <row r="80" spans="1:16" s="126" customFormat="1" ht="15" customHeight="1" x14ac:dyDescent="0.2">
      <c r="A80" s="153">
        <v>59</v>
      </c>
      <c r="B80" s="151"/>
      <c r="C80" s="141"/>
      <c r="D80" s="141"/>
      <c r="E80" s="152"/>
      <c r="F80" s="141"/>
      <c r="G80" s="143"/>
      <c r="H80" s="144"/>
      <c r="I80" s="192"/>
      <c r="J80" s="144"/>
      <c r="K80" s="184"/>
      <c r="L80" s="149"/>
      <c r="P80" s="127"/>
    </row>
    <row r="81" spans="1:16" s="126" customFormat="1" ht="15" customHeight="1" x14ac:dyDescent="0.2">
      <c r="A81" s="153">
        <v>60</v>
      </c>
      <c r="B81" s="151"/>
      <c r="C81" s="141"/>
      <c r="D81" s="141"/>
      <c r="E81" s="152"/>
      <c r="F81" s="141"/>
      <c r="G81" s="143"/>
      <c r="H81" s="144"/>
      <c r="I81" s="192"/>
      <c r="J81" s="144"/>
      <c r="K81" s="184"/>
      <c r="L81" s="148"/>
      <c r="P81" s="127"/>
    </row>
    <row r="82" spans="1:16" s="126" customFormat="1" ht="15" customHeight="1" x14ac:dyDescent="0.2">
      <c r="A82" s="153">
        <v>61</v>
      </c>
      <c r="B82" s="151"/>
      <c r="C82" s="141"/>
      <c r="D82" s="141"/>
      <c r="E82" s="152"/>
      <c r="F82" s="141"/>
      <c r="G82" s="143"/>
      <c r="H82" s="144"/>
      <c r="I82" s="192"/>
      <c r="J82" s="144"/>
      <c r="K82" s="184"/>
      <c r="L82" s="149"/>
      <c r="P82" s="127"/>
    </row>
    <row r="83" spans="1:16" s="126" customFormat="1" ht="15" customHeight="1" x14ac:dyDescent="0.2">
      <c r="A83" s="153">
        <v>62</v>
      </c>
      <c r="B83" s="151"/>
      <c r="C83" s="141"/>
      <c r="D83" s="141"/>
      <c r="E83" s="152"/>
      <c r="F83" s="141"/>
      <c r="G83" s="143"/>
      <c r="H83" s="144"/>
      <c r="I83" s="192"/>
      <c r="J83" s="144"/>
      <c r="K83" s="184"/>
      <c r="L83" s="149"/>
      <c r="P83" s="127"/>
    </row>
    <row r="84" spans="1:16" s="126" customFormat="1" ht="15" customHeight="1" x14ac:dyDescent="0.2">
      <c r="A84" s="153">
        <v>63</v>
      </c>
      <c r="B84" s="151"/>
      <c r="C84" s="141"/>
      <c r="D84" s="141"/>
      <c r="E84" s="152"/>
      <c r="F84" s="141"/>
      <c r="G84" s="143"/>
      <c r="H84" s="144"/>
      <c r="I84" s="192"/>
      <c r="J84" s="144"/>
      <c r="K84" s="184"/>
      <c r="L84" s="148"/>
      <c r="P84" s="127"/>
    </row>
    <row r="85" spans="1:16" s="126" customFormat="1" ht="15" customHeight="1" x14ac:dyDescent="0.2">
      <c r="A85" s="153">
        <v>64</v>
      </c>
      <c r="B85" s="151"/>
      <c r="C85" s="141"/>
      <c r="D85" s="141"/>
      <c r="E85" s="152"/>
      <c r="F85" s="141"/>
      <c r="G85" s="143"/>
      <c r="H85" s="144"/>
      <c r="I85" s="192"/>
      <c r="J85" s="144"/>
      <c r="K85" s="184"/>
      <c r="L85" s="149"/>
      <c r="P85" s="127"/>
    </row>
    <row r="86" spans="1:16" s="126" customFormat="1" ht="15" customHeight="1" x14ac:dyDescent="0.2">
      <c r="A86" s="153">
        <v>65</v>
      </c>
      <c r="B86" s="151"/>
      <c r="C86" s="141"/>
      <c r="D86" s="141"/>
      <c r="E86" s="152"/>
      <c r="F86" s="141"/>
      <c r="G86" s="143"/>
      <c r="H86" s="144"/>
      <c r="I86" s="192"/>
      <c r="J86" s="144"/>
      <c r="K86" s="184"/>
      <c r="L86" s="149"/>
      <c r="P86" s="127"/>
    </row>
    <row r="87" spans="1:16" s="126" customFormat="1" ht="15" customHeight="1" x14ac:dyDescent="0.2">
      <c r="A87" s="153">
        <v>66</v>
      </c>
      <c r="B87" s="151"/>
      <c r="C87" s="141"/>
      <c r="D87" s="141"/>
      <c r="E87" s="152"/>
      <c r="F87" s="141"/>
      <c r="G87" s="143"/>
      <c r="H87" s="144"/>
      <c r="I87" s="192"/>
      <c r="J87" s="144"/>
      <c r="K87" s="184"/>
      <c r="L87" s="148"/>
      <c r="P87" s="127"/>
    </row>
    <row r="88" spans="1:16" s="126" customFormat="1" ht="15" customHeight="1" x14ac:dyDescent="0.2">
      <c r="A88" s="153">
        <v>67</v>
      </c>
      <c r="B88" s="151"/>
      <c r="C88" s="141"/>
      <c r="D88" s="141"/>
      <c r="E88" s="152"/>
      <c r="F88" s="141"/>
      <c r="G88" s="143"/>
      <c r="H88" s="144"/>
      <c r="I88" s="192"/>
      <c r="J88" s="144"/>
      <c r="K88" s="184"/>
      <c r="L88" s="149"/>
      <c r="P88" s="127"/>
    </row>
    <row r="89" spans="1:16" s="126" customFormat="1" ht="15" customHeight="1" x14ac:dyDescent="0.2">
      <c r="A89" s="153">
        <v>68</v>
      </c>
      <c r="B89" s="151"/>
      <c r="C89" s="141"/>
      <c r="D89" s="141"/>
      <c r="E89" s="152"/>
      <c r="F89" s="141"/>
      <c r="G89" s="143"/>
      <c r="H89" s="144"/>
      <c r="I89" s="192"/>
      <c r="J89" s="144"/>
      <c r="K89" s="184"/>
      <c r="L89" s="149"/>
      <c r="P89" s="127"/>
    </row>
    <row r="90" spans="1:16" s="126" customFormat="1" ht="15" customHeight="1" x14ac:dyDescent="0.2">
      <c r="A90" s="153">
        <v>69</v>
      </c>
      <c r="B90" s="151"/>
      <c r="C90" s="141"/>
      <c r="D90" s="141"/>
      <c r="E90" s="152"/>
      <c r="F90" s="141"/>
      <c r="G90" s="143"/>
      <c r="H90" s="144"/>
      <c r="I90" s="192"/>
      <c r="J90" s="144"/>
      <c r="K90" s="184"/>
      <c r="L90" s="148"/>
      <c r="P90" s="127"/>
    </row>
    <row r="91" spans="1:16" s="126" customFormat="1" ht="15" customHeight="1" x14ac:dyDescent="0.2">
      <c r="A91" s="153">
        <v>70</v>
      </c>
      <c r="B91" s="151"/>
      <c r="C91" s="141"/>
      <c r="D91" s="141"/>
      <c r="E91" s="152"/>
      <c r="F91" s="141"/>
      <c r="G91" s="143"/>
      <c r="H91" s="144"/>
      <c r="I91" s="192"/>
      <c r="J91" s="144"/>
      <c r="K91" s="184"/>
      <c r="L91" s="149"/>
      <c r="P91" s="127"/>
    </row>
    <row r="92" spans="1:16" s="126" customFormat="1" ht="15" customHeight="1" x14ac:dyDescent="0.2">
      <c r="A92" s="153">
        <v>71</v>
      </c>
      <c r="B92" s="151"/>
      <c r="C92" s="141"/>
      <c r="D92" s="141"/>
      <c r="E92" s="152"/>
      <c r="F92" s="141"/>
      <c r="G92" s="143"/>
      <c r="H92" s="144"/>
      <c r="I92" s="192"/>
      <c r="J92" s="144"/>
      <c r="K92" s="184"/>
      <c r="L92" s="149"/>
      <c r="P92" s="127"/>
    </row>
    <row r="93" spans="1:16" s="126" customFormat="1" ht="15" customHeight="1" x14ac:dyDescent="0.2">
      <c r="A93" s="153">
        <v>72</v>
      </c>
      <c r="B93" s="151"/>
      <c r="C93" s="141"/>
      <c r="D93" s="141"/>
      <c r="E93" s="152"/>
      <c r="F93" s="141"/>
      <c r="G93" s="143"/>
      <c r="H93" s="144"/>
      <c r="I93" s="192"/>
      <c r="J93" s="144"/>
      <c r="K93" s="184"/>
      <c r="L93" s="148"/>
      <c r="P93" s="127"/>
    </row>
    <row r="94" spans="1:16" s="126" customFormat="1" ht="15" customHeight="1" x14ac:dyDescent="0.2">
      <c r="A94" s="153">
        <v>73</v>
      </c>
      <c r="B94" s="151"/>
      <c r="C94" s="141"/>
      <c r="D94" s="141"/>
      <c r="E94" s="152"/>
      <c r="F94" s="141"/>
      <c r="G94" s="143"/>
      <c r="H94" s="144"/>
      <c r="I94" s="192"/>
      <c r="J94" s="144"/>
      <c r="K94" s="184"/>
      <c r="L94" s="149"/>
      <c r="P94" s="127"/>
    </row>
    <row r="95" spans="1:16" s="126" customFormat="1" ht="15" customHeight="1" x14ac:dyDescent="0.2">
      <c r="A95" s="153">
        <v>74</v>
      </c>
      <c r="B95" s="151"/>
      <c r="C95" s="141"/>
      <c r="D95" s="141"/>
      <c r="E95" s="152"/>
      <c r="F95" s="141"/>
      <c r="G95" s="143"/>
      <c r="H95" s="144"/>
      <c r="I95" s="192"/>
      <c r="J95" s="144"/>
      <c r="K95" s="184"/>
      <c r="L95" s="149"/>
      <c r="P95" s="127"/>
    </row>
    <row r="96" spans="1:16" s="126" customFormat="1" ht="15" customHeight="1" x14ac:dyDescent="0.2">
      <c r="A96" s="153">
        <v>75</v>
      </c>
      <c r="B96" s="151"/>
      <c r="C96" s="141"/>
      <c r="D96" s="141"/>
      <c r="E96" s="152"/>
      <c r="F96" s="141"/>
      <c r="G96" s="143"/>
      <c r="H96" s="144"/>
      <c r="I96" s="192"/>
      <c r="J96" s="144"/>
      <c r="K96" s="184"/>
      <c r="L96" s="148"/>
      <c r="P96" s="127"/>
    </row>
    <row r="97" spans="1:16" s="126" customFormat="1" ht="15" customHeight="1" x14ac:dyDescent="0.2">
      <c r="A97" s="153">
        <v>76</v>
      </c>
      <c r="B97" s="151"/>
      <c r="C97" s="141"/>
      <c r="D97" s="141"/>
      <c r="E97" s="152"/>
      <c r="F97" s="141"/>
      <c r="G97" s="143"/>
      <c r="H97" s="144"/>
      <c r="I97" s="192"/>
      <c r="J97" s="144"/>
      <c r="K97" s="184"/>
      <c r="L97" s="148"/>
      <c r="P97" s="127"/>
    </row>
    <row r="98" spans="1:16" s="126" customFormat="1" ht="15" customHeight="1" x14ac:dyDescent="0.2">
      <c r="A98" s="153">
        <v>77</v>
      </c>
      <c r="B98" s="151"/>
      <c r="C98" s="141"/>
      <c r="D98" s="141"/>
      <c r="E98" s="152"/>
      <c r="F98" s="141"/>
      <c r="G98" s="143"/>
      <c r="H98" s="144"/>
      <c r="I98" s="192"/>
      <c r="J98" s="144"/>
      <c r="K98" s="184"/>
      <c r="L98" s="149"/>
      <c r="P98" s="127"/>
    </row>
    <row r="99" spans="1:16" s="126" customFormat="1" ht="15" customHeight="1" x14ac:dyDescent="0.2">
      <c r="A99" s="153">
        <v>78</v>
      </c>
      <c r="B99" s="151"/>
      <c r="C99" s="141"/>
      <c r="D99" s="141"/>
      <c r="E99" s="152"/>
      <c r="F99" s="141"/>
      <c r="G99" s="143"/>
      <c r="H99" s="144"/>
      <c r="I99" s="192"/>
      <c r="J99" s="144"/>
      <c r="K99" s="184"/>
      <c r="L99" s="149"/>
      <c r="P99" s="127"/>
    </row>
    <row r="100" spans="1:16" s="126" customFormat="1" ht="15" customHeight="1" x14ac:dyDescent="0.2">
      <c r="A100" s="153">
        <v>79</v>
      </c>
      <c r="B100" s="151"/>
      <c r="C100" s="141"/>
      <c r="D100" s="141"/>
      <c r="E100" s="152"/>
      <c r="F100" s="141"/>
      <c r="G100" s="143"/>
      <c r="H100" s="144"/>
      <c r="I100" s="192"/>
      <c r="J100" s="144"/>
      <c r="K100" s="184"/>
      <c r="L100" s="148"/>
      <c r="P100" s="127"/>
    </row>
    <row r="101" spans="1:16" s="126" customFormat="1" ht="15" customHeight="1" x14ac:dyDescent="0.2">
      <c r="A101" s="153">
        <v>80</v>
      </c>
      <c r="B101" s="151"/>
      <c r="C101" s="141"/>
      <c r="D101" s="141"/>
      <c r="E101" s="152"/>
      <c r="F101" s="141"/>
      <c r="G101" s="143"/>
      <c r="H101" s="144"/>
      <c r="I101" s="192"/>
      <c r="J101" s="144"/>
      <c r="K101" s="184"/>
      <c r="L101" s="149"/>
      <c r="P101" s="127"/>
    </row>
    <row r="102" spans="1:16" s="126" customFormat="1" ht="15" customHeight="1" x14ac:dyDescent="0.2">
      <c r="A102" s="153">
        <v>81</v>
      </c>
      <c r="B102" s="151"/>
      <c r="C102" s="141"/>
      <c r="D102" s="141"/>
      <c r="E102" s="152"/>
      <c r="F102" s="141"/>
      <c r="G102" s="143"/>
      <c r="H102" s="144"/>
      <c r="I102" s="192"/>
      <c r="J102" s="144"/>
      <c r="K102" s="184"/>
      <c r="L102" s="149"/>
      <c r="P102" s="127"/>
    </row>
    <row r="103" spans="1:16" s="126" customFormat="1" ht="15" customHeight="1" x14ac:dyDescent="0.2">
      <c r="A103" s="153">
        <v>82</v>
      </c>
      <c r="B103" s="151"/>
      <c r="C103" s="141"/>
      <c r="D103" s="141"/>
      <c r="E103" s="152"/>
      <c r="F103" s="141"/>
      <c r="G103" s="143"/>
      <c r="H103" s="144"/>
      <c r="I103" s="192"/>
      <c r="J103" s="144"/>
      <c r="K103" s="184"/>
      <c r="L103" s="148"/>
      <c r="P103" s="127"/>
    </row>
    <row r="104" spans="1:16" s="126" customFormat="1" ht="15" customHeight="1" x14ac:dyDescent="0.2">
      <c r="A104" s="153">
        <v>83</v>
      </c>
      <c r="B104" s="151"/>
      <c r="C104" s="141"/>
      <c r="D104" s="141"/>
      <c r="E104" s="152"/>
      <c r="F104" s="141"/>
      <c r="G104" s="143"/>
      <c r="H104" s="144"/>
      <c r="I104" s="192"/>
      <c r="J104" s="144"/>
      <c r="K104" s="184"/>
      <c r="L104" s="149"/>
      <c r="P104" s="127"/>
    </row>
    <row r="105" spans="1:16" s="126" customFormat="1" ht="15" customHeight="1" x14ac:dyDescent="0.2">
      <c r="A105" s="153">
        <v>84</v>
      </c>
      <c r="B105" s="151"/>
      <c r="C105" s="141"/>
      <c r="D105" s="141"/>
      <c r="E105" s="152"/>
      <c r="F105" s="141"/>
      <c r="G105" s="143"/>
      <c r="H105" s="144"/>
      <c r="I105" s="192"/>
      <c r="J105" s="144"/>
      <c r="K105" s="184"/>
      <c r="L105" s="149"/>
      <c r="P105" s="127"/>
    </row>
    <row r="106" spans="1:16" s="126" customFormat="1" ht="15" customHeight="1" x14ac:dyDescent="0.2">
      <c r="A106" s="153">
        <v>85</v>
      </c>
      <c r="B106" s="151"/>
      <c r="C106" s="141"/>
      <c r="D106" s="141"/>
      <c r="E106" s="152"/>
      <c r="F106" s="141"/>
      <c r="G106" s="143"/>
      <c r="H106" s="144"/>
      <c r="I106" s="192"/>
      <c r="J106" s="144"/>
      <c r="K106" s="184"/>
      <c r="L106" s="148"/>
      <c r="P106" s="127"/>
    </row>
    <row r="107" spans="1:16" s="126" customFormat="1" ht="15" customHeight="1" x14ac:dyDescent="0.2">
      <c r="A107" s="153">
        <v>86</v>
      </c>
      <c r="B107" s="151"/>
      <c r="C107" s="141"/>
      <c r="D107" s="141"/>
      <c r="E107" s="152"/>
      <c r="F107" s="141"/>
      <c r="G107" s="143"/>
      <c r="H107" s="144"/>
      <c r="I107" s="192"/>
      <c r="J107" s="144"/>
      <c r="K107" s="184"/>
      <c r="L107" s="149"/>
      <c r="P107" s="127"/>
    </row>
    <row r="108" spans="1:16" s="126" customFormat="1" ht="15" customHeight="1" x14ac:dyDescent="0.2">
      <c r="A108" s="153">
        <v>87</v>
      </c>
      <c r="B108" s="151"/>
      <c r="C108" s="141"/>
      <c r="D108" s="141"/>
      <c r="E108" s="152"/>
      <c r="F108" s="141"/>
      <c r="G108" s="143"/>
      <c r="H108" s="144"/>
      <c r="I108" s="192"/>
      <c r="J108" s="144"/>
      <c r="K108" s="184"/>
      <c r="L108" s="149"/>
      <c r="P108" s="127"/>
    </row>
    <row r="109" spans="1:16" s="126" customFormat="1" ht="15" customHeight="1" x14ac:dyDescent="0.2">
      <c r="A109" s="153">
        <v>88</v>
      </c>
      <c r="B109" s="151"/>
      <c r="C109" s="141"/>
      <c r="D109" s="141"/>
      <c r="E109" s="152"/>
      <c r="F109" s="141"/>
      <c r="G109" s="143"/>
      <c r="H109" s="144"/>
      <c r="I109" s="192"/>
      <c r="J109" s="144"/>
      <c r="K109" s="184"/>
      <c r="L109" s="148"/>
      <c r="P109" s="127"/>
    </row>
    <row r="110" spans="1:16" s="126" customFormat="1" ht="15" customHeight="1" x14ac:dyDescent="0.2">
      <c r="A110" s="153">
        <v>89</v>
      </c>
      <c r="B110" s="151"/>
      <c r="C110" s="141"/>
      <c r="D110" s="141"/>
      <c r="E110" s="152"/>
      <c r="F110" s="141"/>
      <c r="G110" s="143"/>
      <c r="H110" s="144"/>
      <c r="I110" s="192"/>
      <c r="J110" s="144"/>
      <c r="K110" s="184"/>
      <c r="L110" s="149"/>
      <c r="P110" s="127"/>
    </row>
    <row r="111" spans="1:16" s="126" customFormat="1" ht="15" customHeight="1" x14ac:dyDescent="0.2">
      <c r="A111" s="153">
        <v>90</v>
      </c>
      <c r="B111" s="151"/>
      <c r="C111" s="141"/>
      <c r="D111" s="141"/>
      <c r="E111" s="152"/>
      <c r="F111" s="141"/>
      <c r="G111" s="143"/>
      <c r="H111" s="144"/>
      <c r="I111" s="192"/>
      <c r="J111" s="144"/>
      <c r="K111" s="184"/>
      <c r="L111" s="149"/>
      <c r="P111" s="127"/>
    </row>
    <row r="112" spans="1:16" s="126" customFormat="1" ht="15" customHeight="1" x14ac:dyDescent="0.2">
      <c r="A112" s="153">
        <v>91</v>
      </c>
      <c r="B112" s="151"/>
      <c r="C112" s="141"/>
      <c r="D112" s="141"/>
      <c r="E112" s="152"/>
      <c r="F112" s="141"/>
      <c r="G112" s="143"/>
      <c r="H112" s="144"/>
      <c r="I112" s="192"/>
      <c r="J112" s="144"/>
      <c r="K112" s="184"/>
      <c r="L112" s="148"/>
      <c r="P112" s="127"/>
    </row>
    <row r="113" spans="1:16" s="126" customFormat="1" ht="15" customHeight="1" x14ac:dyDescent="0.2">
      <c r="A113" s="153">
        <v>92</v>
      </c>
      <c r="B113" s="151"/>
      <c r="C113" s="141"/>
      <c r="D113" s="141"/>
      <c r="E113" s="152"/>
      <c r="F113" s="141"/>
      <c r="G113" s="143"/>
      <c r="H113" s="144"/>
      <c r="I113" s="192"/>
      <c r="J113" s="144"/>
      <c r="K113" s="184"/>
      <c r="L113" s="149"/>
      <c r="P113" s="127"/>
    </row>
    <row r="114" spans="1:16" s="126" customFormat="1" ht="15" customHeight="1" x14ac:dyDescent="0.2">
      <c r="A114" s="153">
        <v>93</v>
      </c>
      <c r="B114" s="151"/>
      <c r="C114" s="141"/>
      <c r="D114" s="141"/>
      <c r="E114" s="152"/>
      <c r="F114" s="141"/>
      <c r="G114" s="143"/>
      <c r="H114" s="144"/>
      <c r="I114" s="192"/>
      <c r="J114" s="144"/>
      <c r="K114" s="184"/>
      <c r="L114" s="149"/>
      <c r="P114" s="127"/>
    </row>
    <row r="115" spans="1:16" s="126" customFormat="1" ht="15" customHeight="1" x14ac:dyDescent="0.2">
      <c r="A115" s="153">
        <v>94</v>
      </c>
      <c r="B115" s="151"/>
      <c r="C115" s="141"/>
      <c r="D115" s="141"/>
      <c r="E115" s="152"/>
      <c r="F115" s="141"/>
      <c r="G115" s="143"/>
      <c r="H115" s="144"/>
      <c r="I115" s="192"/>
      <c r="J115" s="144"/>
      <c r="K115" s="184"/>
      <c r="L115" s="148"/>
      <c r="P115" s="127"/>
    </row>
    <row r="116" spans="1:16" s="126" customFormat="1" ht="15" customHeight="1" x14ac:dyDescent="0.2">
      <c r="A116" s="153">
        <v>95</v>
      </c>
      <c r="B116" s="151"/>
      <c r="C116" s="141"/>
      <c r="D116" s="141"/>
      <c r="E116" s="152"/>
      <c r="F116" s="141"/>
      <c r="G116" s="143"/>
      <c r="H116" s="144"/>
      <c r="I116" s="192"/>
      <c r="J116" s="144"/>
      <c r="K116" s="184"/>
      <c r="L116" s="149"/>
      <c r="P116" s="127"/>
    </row>
    <row r="117" spans="1:16" s="126" customFormat="1" ht="15" customHeight="1" x14ac:dyDescent="0.2">
      <c r="A117" s="153">
        <v>96</v>
      </c>
      <c r="B117" s="151"/>
      <c r="C117" s="141"/>
      <c r="D117" s="141"/>
      <c r="E117" s="152"/>
      <c r="F117" s="141"/>
      <c r="G117" s="143"/>
      <c r="H117" s="144"/>
      <c r="I117" s="192"/>
      <c r="J117" s="144"/>
      <c r="K117" s="184"/>
      <c r="L117" s="149"/>
      <c r="P117" s="127"/>
    </row>
    <row r="118" spans="1:16" s="126" customFormat="1" ht="15" customHeight="1" x14ac:dyDescent="0.2">
      <c r="A118" s="153">
        <v>97</v>
      </c>
      <c r="B118" s="151"/>
      <c r="C118" s="141"/>
      <c r="D118" s="141"/>
      <c r="E118" s="152"/>
      <c r="F118" s="141"/>
      <c r="G118" s="143"/>
      <c r="H118" s="144"/>
      <c r="I118" s="192"/>
      <c r="J118" s="144"/>
      <c r="K118" s="184"/>
      <c r="L118" s="148"/>
      <c r="P118" s="127"/>
    </row>
    <row r="119" spans="1:16" s="126" customFormat="1" ht="15" customHeight="1" x14ac:dyDescent="0.2">
      <c r="A119" s="153">
        <v>98</v>
      </c>
      <c r="B119" s="151"/>
      <c r="C119" s="141"/>
      <c r="D119" s="141"/>
      <c r="E119" s="152"/>
      <c r="F119" s="141"/>
      <c r="G119" s="143"/>
      <c r="H119" s="144"/>
      <c r="I119" s="192"/>
      <c r="J119" s="144"/>
      <c r="K119" s="184"/>
      <c r="L119" s="149"/>
      <c r="P119" s="127"/>
    </row>
    <row r="120" spans="1:16" s="126" customFormat="1" ht="15" customHeight="1" x14ac:dyDescent="0.2">
      <c r="A120" s="153">
        <v>99</v>
      </c>
      <c r="B120" s="151"/>
      <c r="C120" s="141"/>
      <c r="D120" s="141"/>
      <c r="E120" s="152"/>
      <c r="F120" s="141"/>
      <c r="G120" s="143"/>
      <c r="H120" s="144"/>
      <c r="I120" s="192"/>
      <c r="J120" s="144"/>
      <c r="K120" s="184"/>
      <c r="L120" s="149"/>
      <c r="P120" s="127"/>
    </row>
    <row r="121" spans="1:16" s="126" customFormat="1" ht="15" customHeight="1" x14ac:dyDescent="0.2">
      <c r="A121" s="153">
        <v>100</v>
      </c>
      <c r="B121" s="151"/>
      <c r="C121" s="141"/>
      <c r="D121" s="141"/>
      <c r="E121" s="152"/>
      <c r="F121" s="141"/>
      <c r="G121" s="143"/>
      <c r="H121" s="144"/>
      <c r="I121" s="192"/>
      <c r="J121" s="144"/>
      <c r="K121" s="184"/>
      <c r="L121" s="148"/>
      <c r="P121" s="127"/>
    </row>
    <row r="122" spans="1:16" s="126" customFormat="1" ht="15" customHeight="1" x14ac:dyDescent="0.2">
      <c r="A122" s="153">
        <v>101</v>
      </c>
      <c r="B122" s="151"/>
      <c r="C122" s="141"/>
      <c r="D122" s="141"/>
      <c r="E122" s="152"/>
      <c r="F122" s="141"/>
      <c r="G122" s="143"/>
      <c r="H122" s="144"/>
      <c r="I122" s="192"/>
      <c r="J122" s="144"/>
      <c r="K122" s="184"/>
      <c r="L122" s="148"/>
      <c r="P122" s="127"/>
    </row>
    <row r="123" spans="1:16" s="126" customFormat="1" ht="15" customHeight="1" x14ac:dyDescent="0.2">
      <c r="A123" s="153">
        <v>102</v>
      </c>
      <c r="B123" s="151"/>
      <c r="C123" s="141"/>
      <c r="D123" s="141"/>
      <c r="E123" s="152"/>
      <c r="F123" s="141"/>
      <c r="G123" s="143"/>
      <c r="H123" s="144"/>
      <c r="I123" s="192"/>
      <c r="J123" s="144"/>
      <c r="K123" s="184"/>
      <c r="L123" s="149"/>
      <c r="P123" s="127"/>
    </row>
    <row r="124" spans="1:16" s="126" customFormat="1" ht="15" customHeight="1" x14ac:dyDescent="0.2">
      <c r="A124" s="153">
        <v>103</v>
      </c>
      <c r="B124" s="151"/>
      <c r="C124" s="141"/>
      <c r="D124" s="141"/>
      <c r="E124" s="152"/>
      <c r="F124" s="141"/>
      <c r="G124" s="143"/>
      <c r="H124" s="144"/>
      <c r="I124" s="192"/>
      <c r="J124" s="144"/>
      <c r="K124" s="184"/>
      <c r="L124" s="149"/>
      <c r="P124" s="127"/>
    </row>
    <row r="125" spans="1:16" s="126" customFormat="1" ht="15" customHeight="1" x14ac:dyDescent="0.2">
      <c r="A125" s="153">
        <v>104</v>
      </c>
      <c r="B125" s="151"/>
      <c r="C125" s="141"/>
      <c r="D125" s="141"/>
      <c r="E125" s="152"/>
      <c r="F125" s="141"/>
      <c r="G125" s="143"/>
      <c r="H125" s="144"/>
      <c r="I125" s="192"/>
      <c r="J125" s="144"/>
      <c r="K125" s="184"/>
      <c r="L125" s="148"/>
      <c r="P125" s="127"/>
    </row>
    <row r="126" spans="1:16" s="126" customFormat="1" ht="15" customHeight="1" x14ac:dyDescent="0.2">
      <c r="A126" s="153">
        <v>105</v>
      </c>
      <c r="B126" s="151"/>
      <c r="C126" s="141"/>
      <c r="D126" s="141"/>
      <c r="E126" s="152"/>
      <c r="F126" s="141"/>
      <c r="G126" s="143"/>
      <c r="H126" s="144"/>
      <c r="I126" s="192"/>
      <c r="J126" s="144"/>
      <c r="K126" s="184"/>
      <c r="L126" s="149"/>
      <c r="P126" s="127"/>
    </row>
    <row r="127" spans="1:16" s="126" customFormat="1" ht="15" customHeight="1" x14ac:dyDescent="0.2">
      <c r="A127" s="153">
        <v>106</v>
      </c>
      <c r="B127" s="151"/>
      <c r="C127" s="141"/>
      <c r="D127" s="141"/>
      <c r="E127" s="152"/>
      <c r="F127" s="141"/>
      <c r="G127" s="143"/>
      <c r="H127" s="144"/>
      <c r="I127" s="192"/>
      <c r="J127" s="144"/>
      <c r="K127" s="184"/>
      <c r="L127" s="149"/>
      <c r="P127" s="127"/>
    </row>
    <row r="128" spans="1:16" s="126" customFormat="1" ht="15" customHeight="1" x14ac:dyDescent="0.2">
      <c r="A128" s="153">
        <v>107</v>
      </c>
      <c r="B128" s="151"/>
      <c r="C128" s="141"/>
      <c r="D128" s="141"/>
      <c r="E128" s="152"/>
      <c r="F128" s="141"/>
      <c r="G128" s="143"/>
      <c r="H128" s="144"/>
      <c r="I128" s="192"/>
      <c r="J128" s="144"/>
      <c r="K128" s="184"/>
      <c r="L128" s="148"/>
      <c r="P128" s="127"/>
    </row>
    <row r="129" spans="1:16" s="126" customFormat="1" ht="15" customHeight="1" x14ac:dyDescent="0.2">
      <c r="A129" s="153">
        <v>108</v>
      </c>
      <c r="B129" s="151"/>
      <c r="C129" s="141"/>
      <c r="D129" s="141"/>
      <c r="E129" s="152"/>
      <c r="F129" s="141"/>
      <c r="G129" s="143"/>
      <c r="H129" s="144"/>
      <c r="I129" s="192"/>
      <c r="J129" s="144"/>
      <c r="K129" s="184"/>
      <c r="L129" s="149"/>
      <c r="P129" s="127"/>
    </row>
    <row r="130" spans="1:16" s="126" customFormat="1" ht="15" customHeight="1" x14ac:dyDescent="0.2">
      <c r="A130" s="153">
        <v>109</v>
      </c>
      <c r="B130" s="151"/>
      <c r="C130" s="141"/>
      <c r="D130" s="141"/>
      <c r="E130" s="152"/>
      <c r="F130" s="141"/>
      <c r="G130" s="143"/>
      <c r="H130" s="144"/>
      <c r="I130" s="192"/>
      <c r="J130" s="144"/>
      <c r="K130" s="184"/>
      <c r="L130" s="149"/>
      <c r="P130" s="127"/>
    </row>
    <row r="131" spans="1:16" s="126" customFormat="1" ht="15" customHeight="1" x14ac:dyDescent="0.2">
      <c r="A131" s="153">
        <v>110</v>
      </c>
      <c r="B131" s="151"/>
      <c r="C131" s="141"/>
      <c r="D131" s="141"/>
      <c r="E131" s="152"/>
      <c r="F131" s="141"/>
      <c r="G131" s="143"/>
      <c r="H131" s="144"/>
      <c r="I131" s="192"/>
      <c r="J131" s="144"/>
      <c r="K131" s="184"/>
      <c r="L131" s="148"/>
      <c r="P131" s="127"/>
    </row>
    <row r="132" spans="1:16" s="126" customFormat="1" ht="15" customHeight="1" x14ac:dyDescent="0.2">
      <c r="A132" s="153">
        <v>111</v>
      </c>
      <c r="B132" s="151"/>
      <c r="C132" s="141"/>
      <c r="D132" s="141"/>
      <c r="E132" s="152"/>
      <c r="F132" s="141"/>
      <c r="G132" s="143"/>
      <c r="H132" s="144"/>
      <c r="I132" s="192"/>
      <c r="J132" s="144"/>
      <c r="K132" s="184"/>
      <c r="L132" s="149"/>
      <c r="P132" s="127"/>
    </row>
    <row r="133" spans="1:16" s="126" customFormat="1" ht="15" customHeight="1" x14ac:dyDescent="0.2">
      <c r="A133" s="153">
        <v>112</v>
      </c>
      <c r="B133" s="151"/>
      <c r="C133" s="141"/>
      <c r="D133" s="141"/>
      <c r="E133" s="152"/>
      <c r="F133" s="141"/>
      <c r="G133" s="143"/>
      <c r="H133" s="144"/>
      <c r="I133" s="192"/>
      <c r="J133" s="144"/>
      <c r="K133" s="184"/>
      <c r="L133" s="149"/>
      <c r="P133" s="127"/>
    </row>
    <row r="134" spans="1:16" s="126" customFormat="1" ht="15" customHeight="1" x14ac:dyDescent="0.2">
      <c r="A134" s="153">
        <v>113</v>
      </c>
      <c r="B134" s="151"/>
      <c r="C134" s="141"/>
      <c r="D134" s="141"/>
      <c r="E134" s="152"/>
      <c r="F134" s="141"/>
      <c r="G134" s="143"/>
      <c r="H134" s="144"/>
      <c r="I134" s="192"/>
      <c r="J134" s="144"/>
      <c r="K134" s="184"/>
      <c r="L134" s="148"/>
      <c r="P134" s="127"/>
    </row>
    <row r="135" spans="1:16" s="126" customFormat="1" ht="15" customHeight="1" x14ac:dyDescent="0.2">
      <c r="A135" s="153">
        <v>114</v>
      </c>
      <c r="B135" s="151"/>
      <c r="C135" s="141"/>
      <c r="D135" s="141"/>
      <c r="E135" s="152"/>
      <c r="F135" s="141"/>
      <c r="G135" s="143"/>
      <c r="H135" s="144"/>
      <c r="I135" s="192"/>
      <c r="J135" s="144"/>
      <c r="K135" s="184"/>
      <c r="L135" s="149"/>
      <c r="P135" s="127"/>
    </row>
    <row r="136" spans="1:16" s="126" customFormat="1" ht="15" customHeight="1" x14ac:dyDescent="0.2">
      <c r="A136" s="153">
        <v>115</v>
      </c>
      <c r="B136" s="151"/>
      <c r="C136" s="141"/>
      <c r="D136" s="141"/>
      <c r="E136" s="152"/>
      <c r="F136" s="141"/>
      <c r="G136" s="143"/>
      <c r="H136" s="144"/>
      <c r="I136" s="192"/>
      <c r="J136" s="144"/>
      <c r="K136" s="184"/>
      <c r="L136" s="149"/>
      <c r="P136" s="127"/>
    </row>
    <row r="137" spans="1:16" s="126" customFormat="1" ht="15" customHeight="1" x14ac:dyDescent="0.2">
      <c r="A137" s="153">
        <v>116</v>
      </c>
      <c r="B137" s="151"/>
      <c r="C137" s="141"/>
      <c r="D137" s="141"/>
      <c r="E137" s="152"/>
      <c r="F137" s="141"/>
      <c r="G137" s="143"/>
      <c r="H137" s="144"/>
      <c r="I137" s="192"/>
      <c r="J137" s="144"/>
      <c r="K137" s="184"/>
      <c r="L137" s="148"/>
      <c r="P137" s="127"/>
    </row>
    <row r="138" spans="1:16" s="126" customFormat="1" ht="15" customHeight="1" x14ac:dyDescent="0.2">
      <c r="A138" s="153">
        <v>117</v>
      </c>
      <c r="B138" s="151"/>
      <c r="C138" s="141"/>
      <c r="D138" s="141"/>
      <c r="E138" s="152"/>
      <c r="F138" s="141"/>
      <c r="G138" s="143"/>
      <c r="H138" s="144"/>
      <c r="I138" s="192"/>
      <c r="J138" s="144"/>
      <c r="K138" s="184"/>
      <c r="L138" s="149"/>
      <c r="P138" s="127"/>
    </row>
    <row r="139" spans="1:16" s="126" customFormat="1" ht="15" customHeight="1" x14ac:dyDescent="0.2">
      <c r="A139" s="153">
        <v>118</v>
      </c>
      <c r="B139" s="151"/>
      <c r="C139" s="141"/>
      <c r="D139" s="141"/>
      <c r="E139" s="152"/>
      <c r="F139" s="141"/>
      <c r="G139" s="143"/>
      <c r="H139" s="144"/>
      <c r="I139" s="192"/>
      <c r="J139" s="144"/>
      <c r="K139" s="184"/>
      <c r="L139" s="149"/>
      <c r="P139" s="127"/>
    </row>
    <row r="140" spans="1:16" s="126" customFormat="1" ht="15" customHeight="1" x14ac:dyDescent="0.2">
      <c r="A140" s="153">
        <v>119</v>
      </c>
      <c r="B140" s="151"/>
      <c r="C140" s="141"/>
      <c r="D140" s="141"/>
      <c r="E140" s="152"/>
      <c r="F140" s="141"/>
      <c r="G140" s="143"/>
      <c r="H140" s="144"/>
      <c r="I140" s="192"/>
      <c r="J140" s="144"/>
      <c r="K140" s="184"/>
      <c r="L140" s="148"/>
      <c r="P140" s="127"/>
    </row>
    <row r="141" spans="1:16" s="126" customFormat="1" ht="15" customHeight="1" x14ac:dyDescent="0.2">
      <c r="A141" s="153">
        <v>120</v>
      </c>
      <c r="B141" s="151"/>
      <c r="C141" s="141"/>
      <c r="D141" s="141"/>
      <c r="E141" s="152"/>
      <c r="F141" s="141"/>
      <c r="G141" s="143"/>
      <c r="H141" s="144"/>
      <c r="I141" s="192"/>
      <c r="J141" s="144"/>
      <c r="K141" s="184"/>
      <c r="L141" s="149"/>
      <c r="P141" s="127"/>
    </row>
    <row r="142" spans="1:16" s="126" customFormat="1" ht="15" customHeight="1" x14ac:dyDescent="0.2">
      <c r="A142" s="153">
        <v>121</v>
      </c>
      <c r="B142" s="151"/>
      <c r="C142" s="141"/>
      <c r="D142" s="141"/>
      <c r="E142" s="152"/>
      <c r="F142" s="141"/>
      <c r="G142" s="143"/>
      <c r="H142" s="144"/>
      <c r="I142" s="192"/>
      <c r="J142" s="144"/>
      <c r="K142" s="184"/>
      <c r="L142" s="149"/>
      <c r="P142" s="127"/>
    </row>
    <row r="143" spans="1:16" s="126" customFormat="1" ht="15" customHeight="1" x14ac:dyDescent="0.2">
      <c r="A143" s="153">
        <v>122</v>
      </c>
      <c r="B143" s="151"/>
      <c r="C143" s="141"/>
      <c r="D143" s="141"/>
      <c r="E143" s="152"/>
      <c r="F143" s="141"/>
      <c r="G143" s="143"/>
      <c r="H143" s="144"/>
      <c r="I143" s="192"/>
      <c r="J143" s="144"/>
      <c r="K143" s="184"/>
      <c r="L143" s="148"/>
      <c r="P143" s="127"/>
    </row>
    <row r="144" spans="1:16" s="126" customFormat="1" ht="15" customHeight="1" x14ac:dyDescent="0.2">
      <c r="A144" s="153">
        <v>123</v>
      </c>
      <c r="B144" s="151"/>
      <c r="C144" s="141"/>
      <c r="D144" s="141"/>
      <c r="E144" s="152"/>
      <c r="F144" s="141"/>
      <c r="G144" s="143"/>
      <c r="H144" s="144"/>
      <c r="I144" s="192"/>
      <c r="J144" s="144"/>
      <c r="K144" s="184"/>
      <c r="L144" s="149"/>
      <c r="P144" s="127"/>
    </row>
    <row r="145" spans="1:16" s="126" customFormat="1" ht="15" customHeight="1" x14ac:dyDescent="0.2">
      <c r="A145" s="153">
        <v>124</v>
      </c>
      <c r="B145" s="151"/>
      <c r="C145" s="141"/>
      <c r="D145" s="141"/>
      <c r="E145" s="152"/>
      <c r="F145" s="141"/>
      <c r="G145" s="143"/>
      <c r="H145" s="144"/>
      <c r="I145" s="192"/>
      <c r="J145" s="144"/>
      <c r="K145" s="184"/>
      <c r="L145" s="149"/>
      <c r="P145" s="127"/>
    </row>
    <row r="146" spans="1:16" s="126" customFormat="1" ht="15" customHeight="1" x14ac:dyDescent="0.2">
      <c r="A146" s="153">
        <v>125</v>
      </c>
      <c r="B146" s="151"/>
      <c r="C146" s="141"/>
      <c r="D146" s="141"/>
      <c r="E146" s="152"/>
      <c r="F146" s="141"/>
      <c r="G146" s="143"/>
      <c r="H146" s="144"/>
      <c r="I146" s="192"/>
      <c r="J146" s="144"/>
      <c r="K146" s="184"/>
      <c r="L146" s="148"/>
      <c r="P146" s="127"/>
    </row>
    <row r="147" spans="1:16" s="126" customFormat="1" ht="15" customHeight="1" x14ac:dyDescent="0.2">
      <c r="A147" s="153">
        <v>126</v>
      </c>
      <c r="B147" s="151"/>
      <c r="C147" s="141"/>
      <c r="D147" s="141"/>
      <c r="E147" s="152"/>
      <c r="F147" s="141"/>
      <c r="G147" s="143"/>
      <c r="H147" s="144"/>
      <c r="I147" s="192"/>
      <c r="J147" s="144"/>
      <c r="K147" s="184"/>
      <c r="L147" s="148"/>
      <c r="P147" s="127"/>
    </row>
    <row r="148" spans="1:16" s="126" customFormat="1" ht="15" customHeight="1" x14ac:dyDescent="0.2">
      <c r="A148" s="153">
        <v>127</v>
      </c>
      <c r="B148" s="151"/>
      <c r="C148" s="141"/>
      <c r="D148" s="141"/>
      <c r="E148" s="152"/>
      <c r="F148" s="141"/>
      <c r="G148" s="143"/>
      <c r="H148" s="144"/>
      <c r="I148" s="192"/>
      <c r="J148" s="144"/>
      <c r="K148" s="184"/>
      <c r="L148" s="149"/>
      <c r="P148" s="127"/>
    </row>
    <row r="149" spans="1:16" s="126" customFormat="1" ht="15" customHeight="1" x14ac:dyDescent="0.2">
      <c r="A149" s="153">
        <v>128</v>
      </c>
      <c r="B149" s="151"/>
      <c r="C149" s="141"/>
      <c r="D149" s="141"/>
      <c r="E149" s="152"/>
      <c r="F149" s="141"/>
      <c r="G149" s="143"/>
      <c r="H149" s="144"/>
      <c r="I149" s="192"/>
      <c r="J149" s="144"/>
      <c r="K149" s="184"/>
      <c r="L149" s="149"/>
      <c r="P149" s="127"/>
    </row>
    <row r="150" spans="1:16" s="126" customFormat="1" ht="15" customHeight="1" x14ac:dyDescent="0.2">
      <c r="A150" s="153">
        <v>129</v>
      </c>
      <c r="B150" s="151"/>
      <c r="C150" s="141"/>
      <c r="D150" s="141"/>
      <c r="E150" s="152"/>
      <c r="F150" s="141"/>
      <c r="G150" s="143"/>
      <c r="H150" s="144"/>
      <c r="I150" s="192"/>
      <c r="J150" s="144"/>
      <c r="K150" s="184"/>
      <c r="L150" s="148"/>
      <c r="P150" s="127"/>
    </row>
    <row r="151" spans="1:16" s="126" customFormat="1" ht="15" customHeight="1" x14ac:dyDescent="0.2">
      <c r="A151" s="153">
        <v>130</v>
      </c>
      <c r="B151" s="151"/>
      <c r="C151" s="141"/>
      <c r="D151" s="141"/>
      <c r="E151" s="152"/>
      <c r="F151" s="141"/>
      <c r="G151" s="143"/>
      <c r="H151" s="144"/>
      <c r="I151" s="192"/>
      <c r="J151" s="144"/>
      <c r="K151" s="184"/>
      <c r="L151" s="149"/>
      <c r="P151" s="127"/>
    </row>
    <row r="152" spans="1:16" s="126" customFormat="1" ht="15" customHeight="1" x14ac:dyDescent="0.2">
      <c r="A152" s="153">
        <v>131</v>
      </c>
      <c r="B152" s="151"/>
      <c r="C152" s="141"/>
      <c r="D152" s="141"/>
      <c r="E152" s="152"/>
      <c r="F152" s="141"/>
      <c r="G152" s="143"/>
      <c r="H152" s="144"/>
      <c r="I152" s="192"/>
      <c r="J152" s="144"/>
      <c r="K152" s="184"/>
      <c r="L152" s="149"/>
      <c r="P152" s="127"/>
    </row>
    <row r="153" spans="1:16" s="126" customFormat="1" ht="15" customHeight="1" x14ac:dyDescent="0.2">
      <c r="A153" s="153">
        <v>132</v>
      </c>
      <c r="B153" s="151"/>
      <c r="C153" s="141"/>
      <c r="D153" s="141"/>
      <c r="E153" s="152"/>
      <c r="F153" s="141"/>
      <c r="G153" s="143"/>
      <c r="H153" s="144"/>
      <c r="I153" s="192"/>
      <c r="J153" s="144"/>
      <c r="K153" s="184"/>
      <c r="L153" s="148"/>
      <c r="P153" s="127"/>
    </row>
    <row r="154" spans="1:16" s="126" customFormat="1" ht="15" customHeight="1" x14ac:dyDescent="0.2">
      <c r="A154" s="153">
        <v>133</v>
      </c>
      <c r="B154" s="151"/>
      <c r="C154" s="141"/>
      <c r="D154" s="141"/>
      <c r="E154" s="152"/>
      <c r="F154" s="141"/>
      <c r="G154" s="143"/>
      <c r="H154" s="144"/>
      <c r="I154" s="192"/>
      <c r="J154" s="144"/>
      <c r="K154" s="184"/>
      <c r="L154" s="149"/>
      <c r="P154" s="127"/>
    </row>
    <row r="155" spans="1:16" s="126" customFormat="1" ht="15" customHeight="1" x14ac:dyDescent="0.2">
      <c r="A155" s="153">
        <v>134</v>
      </c>
      <c r="B155" s="151"/>
      <c r="C155" s="141"/>
      <c r="D155" s="141"/>
      <c r="E155" s="152"/>
      <c r="F155" s="141"/>
      <c r="G155" s="143"/>
      <c r="H155" s="144"/>
      <c r="I155" s="192"/>
      <c r="J155" s="144"/>
      <c r="K155" s="184"/>
      <c r="L155" s="149"/>
      <c r="P155" s="127"/>
    </row>
    <row r="156" spans="1:16" s="126" customFormat="1" ht="15" customHeight="1" x14ac:dyDescent="0.2">
      <c r="A156" s="153">
        <v>135</v>
      </c>
      <c r="B156" s="151"/>
      <c r="C156" s="141"/>
      <c r="D156" s="141"/>
      <c r="E156" s="152"/>
      <c r="F156" s="141"/>
      <c r="G156" s="143"/>
      <c r="H156" s="144"/>
      <c r="I156" s="192"/>
      <c r="J156" s="144"/>
      <c r="K156" s="184"/>
      <c r="L156" s="148"/>
      <c r="P156" s="127"/>
    </row>
    <row r="157" spans="1:16" s="126" customFormat="1" ht="15" customHeight="1" x14ac:dyDescent="0.2">
      <c r="A157" s="153">
        <v>136</v>
      </c>
      <c r="B157" s="151"/>
      <c r="C157" s="141"/>
      <c r="D157" s="141"/>
      <c r="E157" s="152"/>
      <c r="F157" s="141"/>
      <c r="G157" s="143"/>
      <c r="H157" s="144"/>
      <c r="I157" s="192"/>
      <c r="J157" s="144"/>
      <c r="K157" s="184"/>
      <c r="L157" s="149"/>
      <c r="P157" s="127"/>
    </row>
    <row r="158" spans="1:16" s="126" customFormat="1" ht="15" customHeight="1" x14ac:dyDescent="0.2">
      <c r="A158" s="153">
        <v>137</v>
      </c>
      <c r="B158" s="151"/>
      <c r="C158" s="141"/>
      <c r="D158" s="141"/>
      <c r="E158" s="152"/>
      <c r="F158" s="141"/>
      <c r="G158" s="143"/>
      <c r="H158" s="144"/>
      <c r="I158" s="192"/>
      <c r="J158" s="144"/>
      <c r="K158" s="184"/>
      <c r="L158" s="149"/>
      <c r="P158" s="127"/>
    </row>
    <row r="159" spans="1:16" s="126" customFormat="1" ht="15" customHeight="1" x14ac:dyDescent="0.2">
      <c r="A159" s="153">
        <v>138</v>
      </c>
      <c r="B159" s="151"/>
      <c r="C159" s="141"/>
      <c r="D159" s="141"/>
      <c r="E159" s="152"/>
      <c r="F159" s="141"/>
      <c r="G159" s="143"/>
      <c r="H159" s="144"/>
      <c r="I159" s="192"/>
      <c r="J159" s="144"/>
      <c r="K159" s="184"/>
      <c r="L159" s="148"/>
      <c r="P159" s="127"/>
    </row>
    <row r="160" spans="1:16" s="126" customFormat="1" ht="15" customHeight="1" x14ac:dyDescent="0.2">
      <c r="A160" s="153">
        <v>139</v>
      </c>
      <c r="B160" s="151"/>
      <c r="C160" s="141"/>
      <c r="D160" s="141"/>
      <c r="E160" s="152"/>
      <c r="F160" s="141"/>
      <c r="G160" s="143"/>
      <c r="H160" s="144"/>
      <c r="I160" s="192"/>
      <c r="J160" s="144"/>
      <c r="K160" s="184"/>
      <c r="L160" s="149"/>
      <c r="P160" s="127"/>
    </row>
    <row r="161" spans="1:16" s="126" customFormat="1" ht="15" customHeight="1" x14ac:dyDescent="0.2">
      <c r="A161" s="153">
        <v>140</v>
      </c>
      <c r="B161" s="151"/>
      <c r="C161" s="141"/>
      <c r="D161" s="141"/>
      <c r="E161" s="152"/>
      <c r="F161" s="141"/>
      <c r="G161" s="143"/>
      <c r="H161" s="144"/>
      <c r="I161" s="192"/>
      <c r="J161" s="144"/>
      <c r="K161" s="184"/>
      <c r="L161" s="149"/>
      <c r="P161" s="127"/>
    </row>
    <row r="162" spans="1:16" s="126" customFormat="1" ht="15" customHeight="1" x14ac:dyDescent="0.2">
      <c r="A162" s="153">
        <v>141</v>
      </c>
      <c r="B162" s="151"/>
      <c r="C162" s="141"/>
      <c r="D162" s="141"/>
      <c r="E162" s="152"/>
      <c r="F162" s="141"/>
      <c r="G162" s="143"/>
      <c r="H162" s="144"/>
      <c r="I162" s="192"/>
      <c r="J162" s="144"/>
      <c r="K162" s="184"/>
      <c r="L162" s="148"/>
      <c r="P162" s="127"/>
    </row>
    <row r="163" spans="1:16" s="126" customFormat="1" ht="15" customHeight="1" x14ac:dyDescent="0.2">
      <c r="A163" s="153">
        <v>142</v>
      </c>
      <c r="B163" s="151"/>
      <c r="C163" s="141"/>
      <c r="D163" s="141"/>
      <c r="E163" s="152"/>
      <c r="F163" s="141"/>
      <c r="G163" s="143"/>
      <c r="H163" s="144"/>
      <c r="I163" s="192"/>
      <c r="J163" s="144"/>
      <c r="K163" s="184"/>
      <c r="L163" s="149"/>
      <c r="P163" s="127"/>
    </row>
    <row r="164" spans="1:16" s="126" customFormat="1" ht="15" customHeight="1" x14ac:dyDescent="0.2">
      <c r="A164" s="153">
        <v>143</v>
      </c>
      <c r="B164" s="151"/>
      <c r="C164" s="141"/>
      <c r="D164" s="141"/>
      <c r="E164" s="152"/>
      <c r="F164" s="141"/>
      <c r="G164" s="143"/>
      <c r="H164" s="144"/>
      <c r="I164" s="192"/>
      <c r="J164" s="144"/>
      <c r="K164" s="184"/>
      <c r="L164" s="149"/>
      <c r="P164" s="127"/>
    </row>
    <row r="165" spans="1:16" s="126" customFormat="1" ht="15" customHeight="1" x14ac:dyDescent="0.2">
      <c r="A165" s="153">
        <v>144</v>
      </c>
      <c r="B165" s="151"/>
      <c r="C165" s="141"/>
      <c r="D165" s="141"/>
      <c r="E165" s="152"/>
      <c r="F165" s="141"/>
      <c r="G165" s="143"/>
      <c r="H165" s="144"/>
      <c r="I165" s="192"/>
      <c r="J165" s="144"/>
      <c r="K165" s="184"/>
      <c r="L165" s="148"/>
      <c r="P165" s="127"/>
    </row>
    <row r="166" spans="1:16" s="126" customFormat="1" ht="15" customHeight="1" x14ac:dyDescent="0.2">
      <c r="A166" s="153">
        <v>145</v>
      </c>
      <c r="B166" s="151"/>
      <c r="C166" s="141"/>
      <c r="D166" s="141"/>
      <c r="E166" s="152"/>
      <c r="F166" s="141"/>
      <c r="G166" s="143"/>
      <c r="H166" s="144"/>
      <c r="I166" s="192"/>
      <c r="J166" s="144"/>
      <c r="K166" s="184"/>
      <c r="L166" s="149"/>
      <c r="P166" s="127"/>
    </row>
    <row r="167" spans="1:16" s="126" customFormat="1" ht="15" customHeight="1" x14ac:dyDescent="0.2">
      <c r="A167" s="153">
        <v>146</v>
      </c>
      <c r="B167" s="151"/>
      <c r="C167" s="141"/>
      <c r="D167" s="141"/>
      <c r="E167" s="152"/>
      <c r="F167" s="141"/>
      <c r="G167" s="143"/>
      <c r="H167" s="144"/>
      <c r="I167" s="192"/>
      <c r="J167" s="144"/>
      <c r="K167" s="184"/>
      <c r="L167" s="149"/>
      <c r="P167" s="127"/>
    </row>
    <row r="168" spans="1:16" s="126" customFormat="1" ht="15" customHeight="1" x14ac:dyDescent="0.2">
      <c r="A168" s="153">
        <v>147</v>
      </c>
      <c r="B168" s="151"/>
      <c r="C168" s="141"/>
      <c r="D168" s="141"/>
      <c r="E168" s="152"/>
      <c r="F168" s="141"/>
      <c r="G168" s="143"/>
      <c r="H168" s="144"/>
      <c r="I168" s="192"/>
      <c r="J168" s="144"/>
      <c r="K168" s="184"/>
      <c r="L168" s="148"/>
      <c r="P168" s="127"/>
    </row>
    <row r="169" spans="1:16" s="126" customFormat="1" ht="15" customHeight="1" x14ac:dyDescent="0.2">
      <c r="A169" s="153">
        <v>148</v>
      </c>
      <c r="B169" s="151"/>
      <c r="C169" s="141"/>
      <c r="D169" s="141"/>
      <c r="E169" s="152"/>
      <c r="F169" s="141"/>
      <c r="G169" s="143"/>
      <c r="H169" s="144"/>
      <c r="I169" s="192"/>
      <c r="J169" s="144"/>
      <c r="K169" s="184"/>
      <c r="L169" s="149"/>
      <c r="P169" s="127"/>
    </row>
    <row r="170" spans="1:16" s="126" customFormat="1" ht="15" customHeight="1" x14ac:dyDescent="0.2">
      <c r="A170" s="153">
        <v>149</v>
      </c>
      <c r="B170" s="151"/>
      <c r="C170" s="141"/>
      <c r="D170" s="141"/>
      <c r="E170" s="152"/>
      <c r="F170" s="141"/>
      <c r="G170" s="143"/>
      <c r="H170" s="144"/>
      <c r="I170" s="192"/>
      <c r="J170" s="144"/>
      <c r="K170" s="184"/>
      <c r="L170" s="149"/>
      <c r="P170" s="127"/>
    </row>
    <row r="171" spans="1:16" s="126" customFormat="1" ht="15" customHeight="1" x14ac:dyDescent="0.2">
      <c r="A171" s="153">
        <v>150</v>
      </c>
      <c r="B171" s="151"/>
      <c r="C171" s="141"/>
      <c r="D171" s="141"/>
      <c r="E171" s="152"/>
      <c r="F171" s="141"/>
      <c r="G171" s="143"/>
      <c r="H171" s="144"/>
      <c r="I171" s="192"/>
      <c r="J171" s="144"/>
      <c r="K171" s="184"/>
      <c r="L171" s="148"/>
      <c r="P171" s="127"/>
    </row>
    <row r="172" spans="1:16" s="126" customFormat="1" ht="15" customHeight="1" x14ac:dyDescent="0.2">
      <c r="A172" s="153">
        <v>151</v>
      </c>
      <c r="B172" s="151"/>
      <c r="C172" s="141"/>
      <c r="D172" s="141"/>
      <c r="E172" s="152"/>
      <c r="F172" s="141"/>
      <c r="G172" s="143"/>
      <c r="H172" s="144"/>
      <c r="I172" s="192"/>
      <c r="J172" s="144"/>
      <c r="K172" s="184"/>
      <c r="L172" s="148"/>
      <c r="P172" s="127"/>
    </row>
    <row r="173" spans="1:16" s="126" customFormat="1" ht="15" customHeight="1" x14ac:dyDescent="0.2">
      <c r="A173" s="153">
        <v>152</v>
      </c>
      <c r="B173" s="151"/>
      <c r="C173" s="141"/>
      <c r="D173" s="141"/>
      <c r="E173" s="152"/>
      <c r="F173" s="141"/>
      <c r="G173" s="143"/>
      <c r="H173" s="144"/>
      <c r="I173" s="192"/>
      <c r="J173" s="144"/>
      <c r="K173" s="184"/>
      <c r="L173" s="149"/>
      <c r="P173" s="127"/>
    </row>
    <row r="174" spans="1:16" s="126" customFormat="1" ht="15" customHeight="1" x14ac:dyDescent="0.2">
      <c r="A174" s="153">
        <v>153</v>
      </c>
      <c r="B174" s="151"/>
      <c r="C174" s="141"/>
      <c r="D174" s="141"/>
      <c r="E174" s="152"/>
      <c r="F174" s="141"/>
      <c r="G174" s="143"/>
      <c r="H174" s="144"/>
      <c r="I174" s="192"/>
      <c r="J174" s="144"/>
      <c r="K174" s="184"/>
      <c r="L174" s="149"/>
      <c r="P174" s="127"/>
    </row>
    <row r="175" spans="1:16" s="126" customFormat="1" ht="15" customHeight="1" x14ac:dyDescent="0.2">
      <c r="A175" s="153">
        <v>154</v>
      </c>
      <c r="B175" s="151"/>
      <c r="C175" s="141"/>
      <c r="D175" s="141"/>
      <c r="E175" s="152"/>
      <c r="F175" s="141"/>
      <c r="G175" s="143"/>
      <c r="H175" s="144"/>
      <c r="I175" s="192"/>
      <c r="J175" s="144"/>
      <c r="K175" s="184"/>
      <c r="L175" s="148"/>
      <c r="P175" s="127"/>
    </row>
    <row r="176" spans="1:16" s="126" customFormat="1" ht="15" customHeight="1" x14ac:dyDescent="0.2">
      <c r="A176" s="153">
        <v>155</v>
      </c>
      <c r="B176" s="151"/>
      <c r="C176" s="141"/>
      <c r="D176" s="141"/>
      <c r="E176" s="152"/>
      <c r="F176" s="141"/>
      <c r="G176" s="143"/>
      <c r="H176" s="144"/>
      <c r="I176" s="192"/>
      <c r="J176" s="144"/>
      <c r="K176" s="184"/>
      <c r="L176" s="149"/>
      <c r="P176" s="127"/>
    </row>
    <row r="177" spans="1:16" s="126" customFormat="1" ht="15" customHeight="1" x14ac:dyDescent="0.2">
      <c r="A177" s="153">
        <v>156</v>
      </c>
      <c r="B177" s="151"/>
      <c r="C177" s="141"/>
      <c r="D177" s="141"/>
      <c r="E177" s="152"/>
      <c r="F177" s="141"/>
      <c r="G177" s="143"/>
      <c r="H177" s="144"/>
      <c r="I177" s="192"/>
      <c r="J177" s="144"/>
      <c r="K177" s="184"/>
      <c r="L177" s="149"/>
      <c r="P177" s="127"/>
    </row>
    <row r="178" spans="1:16" s="126" customFormat="1" ht="15" customHeight="1" x14ac:dyDescent="0.2">
      <c r="A178" s="153">
        <v>157</v>
      </c>
      <c r="B178" s="151"/>
      <c r="C178" s="141"/>
      <c r="D178" s="141"/>
      <c r="E178" s="152"/>
      <c r="F178" s="141"/>
      <c r="G178" s="143"/>
      <c r="H178" s="144"/>
      <c r="I178" s="192"/>
      <c r="J178" s="144"/>
      <c r="K178" s="184"/>
      <c r="L178" s="148"/>
      <c r="P178" s="127"/>
    </row>
    <row r="179" spans="1:16" s="126" customFormat="1" ht="15" customHeight="1" x14ac:dyDescent="0.2">
      <c r="A179" s="153">
        <v>158</v>
      </c>
      <c r="B179" s="151"/>
      <c r="C179" s="141"/>
      <c r="D179" s="141"/>
      <c r="E179" s="152"/>
      <c r="F179" s="141"/>
      <c r="G179" s="143"/>
      <c r="H179" s="144"/>
      <c r="I179" s="192"/>
      <c r="J179" s="144"/>
      <c r="K179" s="184"/>
      <c r="L179" s="149"/>
      <c r="P179" s="127"/>
    </row>
    <row r="180" spans="1:16" s="126" customFormat="1" ht="15" customHeight="1" x14ac:dyDescent="0.2">
      <c r="A180" s="153">
        <v>159</v>
      </c>
      <c r="B180" s="151"/>
      <c r="C180" s="141"/>
      <c r="D180" s="141"/>
      <c r="E180" s="152"/>
      <c r="F180" s="141"/>
      <c r="G180" s="143"/>
      <c r="H180" s="144"/>
      <c r="I180" s="192"/>
      <c r="J180" s="144"/>
      <c r="K180" s="184"/>
      <c r="L180" s="149"/>
      <c r="P180" s="127"/>
    </row>
    <row r="181" spans="1:16" s="126" customFormat="1" ht="15" customHeight="1" x14ac:dyDescent="0.2">
      <c r="A181" s="153">
        <v>160</v>
      </c>
      <c r="B181" s="151"/>
      <c r="C181" s="141"/>
      <c r="D181" s="141"/>
      <c r="E181" s="152"/>
      <c r="F181" s="141"/>
      <c r="G181" s="143"/>
      <c r="H181" s="144"/>
      <c r="I181" s="192"/>
      <c r="J181" s="144"/>
      <c r="K181" s="184"/>
      <c r="L181" s="148"/>
      <c r="P181" s="127"/>
    </row>
    <row r="182" spans="1:16" s="126" customFormat="1" ht="15" customHeight="1" x14ac:dyDescent="0.2">
      <c r="A182" s="153">
        <v>161</v>
      </c>
      <c r="B182" s="151"/>
      <c r="C182" s="141"/>
      <c r="D182" s="141"/>
      <c r="E182" s="152"/>
      <c r="F182" s="141"/>
      <c r="G182" s="143"/>
      <c r="H182" s="144"/>
      <c r="I182" s="192"/>
      <c r="J182" s="144"/>
      <c r="K182" s="184"/>
      <c r="L182" s="149"/>
      <c r="P182" s="127"/>
    </row>
    <row r="183" spans="1:16" s="126" customFormat="1" ht="15" customHeight="1" x14ac:dyDescent="0.2">
      <c r="A183" s="153">
        <v>162</v>
      </c>
      <c r="B183" s="151"/>
      <c r="C183" s="141"/>
      <c r="D183" s="141"/>
      <c r="E183" s="152"/>
      <c r="F183" s="141"/>
      <c r="G183" s="143"/>
      <c r="H183" s="144"/>
      <c r="I183" s="192"/>
      <c r="J183" s="144"/>
      <c r="K183" s="184"/>
      <c r="L183" s="149"/>
      <c r="P183" s="127"/>
    </row>
    <row r="184" spans="1:16" s="126" customFormat="1" ht="15" customHeight="1" x14ac:dyDescent="0.2">
      <c r="A184" s="153">
        <v>163</v>
      </c>
      <c r="B184" s="151"/>
      <c r="C184" s="141"/>
      <c r="D184" s="141"/>
      <c r="E184" s="152"/>
      <c r="F184" s="141"/>
      <c r="G184" s="143"/>
      <c r="H184" s="144"/>
      <c r="I184" s="192"/>
      <c r="J184" s="144"/>
      <c r="K184" s="184"/>
      <c r="L184" s="148"/>
      <c r="P184" s="127"/>
    </row>
    <row r="185" spans="1:16" s="126" customFormat="1" ht="15" customHeight="1" x14ac:dyDescent="0.2">
      <c r="A185" s="153">
        <v>164</v>
      </c>
      <c r="B185" s="151"/>
      <c r="C185" s="141"/>
      <c r="D185" s="141"/>
      <c r="E185" s="152"/>
      <c r="F185" s="141"/>
      <c r="G185" s="143"/>
      <c r="H185" s="144"/>
      <c r="I185" s="192"/>
      <c r="J185" s="144"/>
      <c r="K185" s="184"/>
      <c r="L185" s="149"/>
      <c r="P185" s="127"/>
    </row>
    <row r="186" spans="1:16" s="126" customFormat="1" ht="15" customHeight="1" x14ac:dyDescent="0.2">
      <c r="A186" s="153">
        <v>165</v>
      </c>
      <c r="B186" s="151"/>
      <c r="C186" s="141"/>
      <c r="D186" s="141"/>
      <c r="E186" s="152"/>
      <c r="F186" s="141"/>
      <c r="G186" s="143"/>
      <c r="H186" s="144"/>
      <c r="I186" s="192"/>
      <c r="J186" s="144"/>
      <c r="K186" s="184"/>
      <c r="L186" s="149"/>
      <c r="P186" s="127"/>
    </row>
    <row r="187" spans="1:16" s="126" customFormat="1" ht="15" customHeight="1" x14ac:dyDescent="0.2">
      <c r="A187" s="153">
        <v>166</v>
      </c>
      <c r="B187" s="151"/>
      <c r="C187" s="141"/>
      <c r="D187" s="141"/>
      <c r="E187" s="152"/>
      <c r="F187" s="141"/>
      <c r="G187" s="143"/>
      <c r="H187" s="144"/>
      <c r="I187" s="192"/>
      <c r="J187" s="144"/>
      <c r="K187" s="184"/>
      <c r="L187" s="148"/>
      <c r="P187" s="127"/>
    </row>
    <row r="188" spans="1:16" s="126" customFormat="1" ht="15" customHeight="1" x14ac:dyDescent="0.2">
      <c r="A188" s="153">
        <v>167</v>
      </c>
      <c r="B188" s="151"/>
      <c r="C188" s="141"/>
      <c r="D188" s="141"/>
      <c r="E188" s="152"/>
      <c r="F188" s="141"/>
      <c r="G188" s="143"/>
      <c r="H188" s="144"/>
      <c r="I188" s="192"/>
      <c r="J188" s="144"/>
      <c r="K188" s="184"/>
      <c r="L188" s="149"/>
      <c r="P188" s="127"/>
    </row>
    <row r="189" spans="1:16" s="126" customFormat="1" ht="15" customHeight="1" x14ac:dyDescent="0.2">
      <c r="A189" s="153">
        <v>168</v>
      </c>
      <c r="B189" s="151"/>
      <c r="C189" s="141"/>
      <c r="D189" s="141"/>
      <c r="E189" s="152"/>
      <c r="F189" s="141"/>
      <c r="G189" s="143"/>
      <c r="H189" s="144"/>
      <c r="I189" s="192"/>
      <c r="J189" s="144"/>
      <c r="K189" s="184"/>
      <c r="L189" s="149"/>
      <c r="P189" s="127"/>
    </row>
    <row r="190" spans="1:16" s="126" customFormat="1" ht="15" customHeight="1" x14ac:dyDescent="0.2">
      <c r="A190" s="153">
        <v>169</v>
      </c>
      <c r="B190" s="151"/>
      <c r="C190" s="141"/>
      <c r="D190" s="141"/>
      <c r="E190" s="152"/>
      <c r="F190" s="141"/>
      <c r="G190" s="143"/>
      <c r="H190" s="144"/>
      <c r="I190" s="192"/>
      <c r="J190" s="144"/>
      <c r="K190" s="184"/>
      <c r="L190" s="148"/>
      <c r="P190" s="127"/>
    </row>
    <row r="191" spans="1:16" s="126" customFormat="1" ht="15" customHeight="1" x14ac:dyDescent="0.2">
      <c r="A191" s="153">
        <v>170</v>
      </c>
      <c r="B191" s="151"/>
      <c r="C191" s="141"/>
      <c r="D191" s="141"/>
      <c r="E191" s="152"/>
      <c r="F191" s="141"/>
      <c r="G191" s="143"/>
      <c r="H191" s="144"/>
      <c r="I191" s="192"/>
      <c r="J191" s="144"/>
      <c r="K191" s="184"/>
      <c r="L191" s="149"/>
      <c r="P191" s="127"/>
    </row>
    <row r="192" spans="1:16" s="126" customFormat="1" ht="15" customHeight="1" x14ac:dyDescent="0.2">
      <c r="A192" s="153">
        <v>171</v>
      </c>
      <c r="B192" s="151"/>
      <c r="C192" s="141"/>
      <c r="D192" s="141"/>
      <c r="E192" s="152"/>
      <c r="F192" s="141"/>
      <c r="G192" s="143"/>
      <c r="H192" s="144"/>
      <c r="I192" s="192"/>
      <c r="J192" s="144"/>
      <c r="K192" s="184"/>
      <c r="L192" s="149"/>
      <c r="P192" s="127"/>
    </row>
    <row r="193" spans="1:16" s="126" customFormat="1" ht="15" customHeight="1" x14ac:dyDescent="0.2">
      <c r="A193" s="153">
        <v>172</v>
      </c>
      <c r="B193" s="151"/>
      <c r="C193" s="141"/>
      <c r="D193" s="141"/>
      <c r="E193" s="152"/>
      <c r="F193" s="141"/>
      <c r="G193" s="143"/>
      <c r="H193" s="144"/>
      <c r="I193" s="192"/>
      <c r="J193" s="144"/>
      <c r="K193" s="184"/>
      <c r="L193" s="148"/>
      <c r="P193" s="127"/>
    </row>
    <row r="194" spans="1:16" s="126" customFormat="1" ht="15" customHeight="1" x14ac:dyDescent="0.2">
      <c r="A194" s="153">
        <v>173</v>
      </c>
      <c r="B194" s="151"/>
      <c r="C194" s="141"/>
      <c r="D194" s="141"/>
      <c r="E194" s="152"/>
      <c r="F194" s="141"/>
      <c r="G194" s="143"/>
      <c r="H194" s="144"/>
      <c r="I194" s="192"/>
      <c r="J194" s="144"/>
      <c r="K194" s="184"/>
      <c r="L194" s="149"/>
      <c r="P194" s="127"/>
    </row>
    <row r="195" spans="1:16" s="126" customFormat="1" ht="15" customHeight="1" x14ac:dyDescent="0.2">
      <c r="A195" s="153">
        <v>174</v>
      </c>
      <c r="B195" s="151"/>
      <c r="C195" s="141"/>
      <c r="D195" s="141"/>
      <c r="E195" s="152"/>
      <c r="F195" s="141"/>
      <c r="G195" s="143"/>
      <c r="H195" s="144"/>
      <c r="I195" s="192"/>
      <c r="J195" s="144"/>
      <c r="K195" s="184"/>
      <c r="L195" s="149"/>
      <c r="P195" s="127"/>
    </row>
    <row r="196" spans="1:16" s="126" customFormat="1" ht="15" customHeight="1" x14ac:dyDescent="0.2">
      <c r="A196" s="153">
        <v>175</v>
      </c>
      <c r="B196" s="151"/>
      <c r="C196" s="141"/>
      <c r="D196" s="141"/>
      <c r="E196" s="152"/>
      <c r="F196" s="141"/>
      <c r="G196" s="143"/>
      <c r="H196" s="144"/>
      <c r="I196" s="192"/>
      <c r="J196" s="144"/>
      <c r="K196" s="184"/>
      <c r="L196" s="148"/>
      <c r="P196" s="127"/>
    </row>
    <row r="197" spans="1:16" s="126" customFormat="1" ht="15" customHeight="1" x14ac:dyDescent="0.2">
      <c r="A197" s="153">
        <v>176</v>
      </c>
      <c r="B197" s="151"/>
      <c r="C197" s="141"/>
      <c r="D197" s="141"/>
      <c r="E197" s="152"/>
      <c r="F197" s="141"/>
      <c r="G197" s="143"/>
      <c r="H197" s="144"/>
      <c r="I197" s="192"/>
      <c r="J197" s="144"/>
      <c r="K197" s="184"/>
      <c r="L197" s="148"/>
      <c r="P197" s="127"/>
    </row>
    <row r="198" spans="1:16" s="126" customFormat="1" ht="15" customHeight="1" x14ac:dyDescent="0.2">
      <c r="A198" s="153">
        <v>177</v>
      </c>
      <c r="B198" s="151"/>
      <c r="C198" s="141"/>
      <c r="D198" s="141"/>
      <c r="E198" s="152"/>
      <c r="F198" s="141"/>
      <c r="G198" s="143"/>
      <c r="H198" s="144"/>
      <c r="I198" s="192"/>
      <c r="J198" s="144"/>
      <c r="K198" s="184"/>
      <c r="L198" s="149"/>
      <c r="P198" s="127"/>
    </row>
    <row r="199" spans="1:16" s="126" customFormat="1" ht="15" customHeight="1" x14ac:dyDescent="0.2">
      <c r="A199" s="153">
        <v>178</v>
      </c>
      <c r="B199" s="151"/>
      <c r="C199" s="141"/>
      <c r="D199" s="141"/>
      <c r="E199" s="152"/>
      <c r="F199" s="141"/>
      <c r="G199" s="143"/>
      <c r="H199" s="144"/>
      <c r="I199" s="192"/>
      <c r="J199" s="144"/>
      <c r="K199" s="184"/>
      <c r="L199" s="149"/>
      <c r="P199" s="127"/>
    </row>
    <row r="200" spans="1:16" s="126" customFormat="1" ht="15" customHeight="1" x14ac:dyDescent="0.2">
      <c r="A200" s="153">
        <v>179</v>
      </c>
      <c r="B200" s="151"/>
      <c r="C200" s="141"/>
      <c r="D200" s="141"/>
      <c r="E200" s="152"/>
      <c r="F200" s="141"/>
      <c r="G200" s="143"/>
      <c r="H200" s="144"/>
      <c r="I200" s="192"/>
      <c r="J200" s="144"/>
      <c r="K200" s="184"/>
      <c r="L200" s="148"/>
      <c r="P200" s="127"/>
    </row>
    <row r="201" spans="1:16" s="126" customFormat="1" ht="15" customHeight="1" x14ac:dyDescent="0.2">
      <c r="A201" s="153">
        <v>180</v>
      </c>
      <c r="B201" s="151"/>
      <c r="C201" s="141"/>
      <c r="D201" s="141"/>
      <c r="E201" s="152"/>
      <c r="F201" s="141"/>
      <c r="G201" s="143"/>
      <c r="H201" s="144"/>
      <c r="I201" s="192"/>
      <c r="J201" s="144"/>
      <c r="K201" s="184"/>
      <c r="L201" s="149"/>
      <c r="P201" s="127"/>
    </row>
    <row r="202" spans="1:16" s="126" customFormat="1" ht="15" customHeight="1" x14ac:dyDescent="0.2">
      <c r="A202" s="153">
        <v>181</v>
      </c>
      <c r="B202" s="151"/>
      <c r="C202" s="141"/>
      <c r="D202" s="141"/>
      <c r="E202" s="152"/>
      <c r="F202" s="141"/>
      <c r="G202" s="143"/>
      <c r="H202" s="144"/>
      <c r="I202" s="192"/>
      <c r="J202" s="144"/>
      <c r="K202" s="184"/>
      <c r="L202" s="149"/>
      <c r="P202" s="127"/>
    </row>
    <row r="203" spans="1:16" s="126" customFormat="1" ht="15" customHeight="1" x14ac:dyDescent="0.2">
      <c r="A203" s="153">
        <v>182</v>
      </c>
      <c r="B203" s="151"/>
      <c r="C203" s="141"/>
      <c r="D203" s="141"/>
      <c r="E203" s="152"/>
      <c r="F203" s="141"/>
      <c r="G203" s="143"/>
      <c r="H203" s="144"/>
      <c r="I203" s="192"/>
      <c r="J203" s="144"/>
      <c r="K203" s="184"/>
      <c r="L203" s="148"/>
      <c r="P203" s="127"/>
    </row>
    <row r="204" spans="1:16" s="126" customFormat="1" ht="15" customHeight="1" x14ac:dyDescent="0.2">
      <c r="A204" s="153">
        <v>183</v>
      </c>
      <c r="B204" s="151"/>
      <c r="C204" s="141"/>
      <c r="D204" s="141"/>
      <c r="E204" s="152"/>
      <c r="F204" s="141"/>
      <c r="G204" s="143"/>
      <c r="H204" s="144"/>
      <c r="I204" s="192"/>
      <c r="J204" s="144"/>
      <c r="K204" s="184"/>
      <c r="L204" s="149"/>
      <c r="P204" s="127"/>
    </row>
    <row r="205" spans="1:16" s="126" customFormat="1" ht="15" customHeight="1" x14ac:dyDescent="0.2">
      <c r="A205" s="153">
        <v>184</v>
      </c>
      <c r="B205" s="151"/>
      <c r="C205" s="141"/>
      <c r="D205" s="141"/>
      <c r="E205" s="152"/>
      <c r="F205" s="141"/>
      <c r="G205" s="143"/>
      <c r="H205" s="144"/>
      <c r="I205" s="192"/>
      <c r="J205" s="144"/>
      <c r="K205" s="184"/>
      <c r="L205" s="149"/>
      <c r="P205" s="127"/>
    </row>
    <row r="206" spans="1:16" s="126" customFormat="1" ht="15" customHeight="1" x14ac:dyDescent="0.2">
      <c r="A206" s="153">
        <v>185</v>
      </c>
      <c r="B206" s="151"/>
      <c r="C206" s="141"/>
      <c r="D206" s="141"/>
      <c r="E206" s="152"/>
      <c r="F206" s="141"/>
      <c r="G206" s="143"/>
      <c r="H206" s="144"/>
      <c r="I206" s="192"/>
      <c r="J206" s="144"/>
      <c r="K206" s="184"/>
      <c r="L206" s="148"/>
      <c r="P206" s="127"/>
    </row>
    <row r="207" spans="1:16" s="126" customFormat="1" ht="15" customHeight="1" x14ac:dyDescent="0.2">
      <c r="A207" s="153">
        <v>186</v>
      </c>
      <c r="B207" s="151"/>
      <c r="C207" s="141"/>
      <c r="D207" s="141"/>
      <c r="E207" s="152"/>
      <c r="F207" s="141"/>
      <c r="G207" s="143"/>
      <c r="H207" s="144"/>
      <c r="I207" s="192"/>
      <c r="J207" s="144"/>
      <c r="K207" s="184"/>
      <c r="L207" s="149"/>
      <c r="P207" s="127"/>
    </row>
    <row r="208" spans="1:16" s="126" customFormat="1" ht="15" customHeight="1" x14ac:dyDescent="0.2">
      <c r="A208" s="153">
        <v>187</v>
      </c>
      <c r="B208" s="151"/>
      <c r="C208" s="141"/>
      <c r="D208" s="141"/>
      <c r="E208" s="152"/>
      <c r="F208" s="141"/>
      <c r="G208" s="143"/>
      <c r="H208" s="144"/>
      <c r="I208" s="192"/>
      <c r="J208" s="144"/>
      <c r="K208" s="184"/>
      <c r="L208" s="149"/>
      <c r="P208" s="127"/>
    </row>
    <row r="209" spans="1:16" s="126" customFormat="1" ht="15" customHeight="1" x14ac:dyDescent="0.2">
      <c r="A209" s="153">
        <v>188</v>
      </c>
      <c r="B209" s="151"/>
      <c r="C209" s="141"/>
      <c r="D209" s="141"/>
      <c r="E209" s="152"/>
      <c r="F209" s="141"/>
      <c r="G209" s="143"/>
      <c r="H209" s="144"/>
      <c r="I209" s="192"/>
      <c r="J209" s="144"/>
      <c r="K209" s="184"/>
      <c r="L209" s="148"/>
      <c r="P209" s="127"/>
    </row>
    <row r="210" spans="1:16" s="126" customFormat="1" ht="15" customHeight="1" x14ac:dyDescent="0.2">
      <c r="A210" s="153">
        <v>189</v>
      </c>
      <c r="B210" s="151"/>
      <c r="C210" s="141"/>
      <c r="D210" s="141"/>
      <c r="E210" s="152"/>
      <c r="F210" s="141"/>
      <c r="G210" s="143"/>
      <c r="H210" s="144"/>
      <c r="I210" s="192"/>
      <c r="J210" s="144"/>
      <c r="K210" s="184"/>
      <c r="L210" s="149"/>
      <c r="P210" s="127"/>
    </row>
    <row r="211" spans="1:16" s="126" customFormat="1" ht="15" customHeight="1" x14ac:dyDescent="0.2">
      <c r="A211" s="153">
        <v>190</v>
      </c>
      <c r="B211" s="151"/>
      <c r="C211" s="141"/>
      <c r="D211" s="141"/>
      <c r="E211" s="152"/>
      <c r="F211" s="141"/>
      <c r="G211" s="143"/>
      <c r="H211" s="144"/>
      <c r="I211" s="192"/>
      <c r="J211" s="144"/>
      <c r="K211" s="184"/>
      <c r="L211" s="149"/>
      <c r="P211" s="127"/>
    </row>
    <row r="212" spans="1:16" s="126" customFormat="1" ht="15" customHeight="1" x14ac:dyDescent="0.2">
      <c r="A212" s="153">
        <v>191</v>
      </c>
      <c r="B212" s="151"/>
      <c r="C212" s="141"/>
      <c r="D212" s="141"/>
      <c r="E212" s="152"/>
      <c r="F212" s="141"/>
      <c r="G212" s="143"/>
      <c r="H212" s="144"/>
      <c r="I212" s="192"/>
      <c r="J212" s="144"/>
      <c r="K212" s="184"/>
      <c r="L212" s="148"/>
      <c r="P212" s="127"/>
    </row>
    <row r="213" spans="1:16" s="126" customFormat="1" ht="15" customHeight="1" x14ac:dyDescent="0.2">
      <c r="A213" s="153">
        <v>192</v>
      </c>
      <c r="B213" s="151"/>
      <c r="C213" s="141"/>
      <c r="D213" s="141"/>
      <c r="E213" s="152"/>
      <c r="F213" s="141"/>
      <c r="G213" s="143"/>
      <c r="H213" s="144"/>
      <c r="I213" s="192"/>
      <c r="J213" s="144"/>
      <c r="K213" s="184"/>
      <c r="L213" s="149"/>
      <c r="P213" s="127"/>
    </row>
    <row r="214" spans="1:16" s="126" customFormat="1" ht="15" customHeight="1" x14ac:dyDescent="0.2">
      <c r="A214" s="153">
        <v>193</v>
      </c>
      <c r="B214" s="151"/>
      <c r="C214" s="141"/>
      <c r="D214" s="141"/>
      <c r="E214" s="152"/>
      <c r="F214" s="141"/>
      <c r="G214" s="143"/>
      <c r="H214" s="144"/>
      <c r="I214" s="192"/>
      <c r="J214" s="144"/>
      <c r="K214" s="184"/>
      <c r="L214" s="149"/>
      <c r="P214" s="127"/>
    </row>
    <row r="215" spans="1:16" s="126" customFormat="1" ht="15" customHeight="1" x14ac:dyDescent="0.2">
      <c r="A215" s="153">
        <v>194</v>
      </c>
      <c r="B215" s="151"/>
      <c r="C215" s="141"/>
      <c r="D215" s="141"/>
      <c r="E215" s="152"/>
      <c r="F215" s="141"/>
      <c r="G215" s="143"/>
      <c r="H215" s="144"/>
      <c r="I215" s="192"/>
      <c r="J215" s="144"/>
      <c r="K215" s="184"/>
      <c r="L215" s="148"/>
      <c r="P215" s="127"/>
    </row>
    <row r="216" spans="1:16" s="126" customFormat="1" ht="15" customHeight="1" x14ac:dyDescent="0.2">
      <c r="A216" s="153">
        <v>195</v>
      </c>
      <c r="B216" s="151"/>
      <c r="C216" s="141"/>
      <c r="D216" s="141"/>
      <c r="E216" s="152"/>
      <c r="F216" s="141"/>
      <c r="G216" s="143"/>
      <c r="H216" s="144"/>
      <c r="I216" s="192"/>
      <c r="J216" s="144"/>
      <c r="K216" s="184"/>
      <c r="L216" s="149"/>
      <c r="P216" s="127"/>
    </row>
    <row r="217" spans="1:16" s="126" customFormat="1" ht="15" customHeight="1" x14ac:dyDescent="0.2">
      <c r="A217" s="153">
        <v>196</v>
      </c>
      <c r="B217" s="151"/>
      <c r="C217" s="141"/>
      <c r="D217" s="141"/>
      <c r="E217" s="152"/>
      <c r="F217" s="141"/>
      <c r="G217" s="143"/>
      <c r="H217" s="144"/>
      <c r="I217" s="192"/>
      <c r="J217" s="144"/>
      <c r="K217" s="184"/>
      <c r="L217" s="149"/>
      <c r="P217" s="127"/>
    </row>
    <row r="218" spans="1:16" s="126" customFormat="1" ht="15" customHeight="1" x14ac:dyDescent="0.2">
      <c r="A218" s="153">
        <v>197</v>
      </c>
      <c r="B218" s="151"/>
      <c r="C218" s="141"/>
      <c r="D218" s="141"/>
      <c r="E218" s="152"/>
      <c r="F218" s="141"/>
      <c r="G218" s="143"/>
      <c r="H218" s="144"/>
      <c r="I218" s="192"/>
      <c r="J218" s="144"/>
      <c r="K218" s="184"/>
      <c r="L218" s="148"/>
      <c r="P218" s="127"/>
    </row>
    <row r="219" spans="1:16" s="126" customFormat="1" ht="15" customHeight="1" x14ac:dyDescent="0.2">
      <c r="A219" s="153">
        <v>198</v>
      </c>
      <c r="B219" s="151"/>
      <c r="C219" s="141"/>
      <c r="D219" s="141"/>
      <c r="E219" s="152"/>
      <c r="F219" s="141"/>
      <c r="G219" s="143"/>
      <c r="H219" s="144"/>
      <c r="I219" s="192"/>
      <c r="J219" s="144"/>
      <c r="K219" s="184"/>
      <c r="L219" s="149"/>
      <c r="P219" s="127"/>
    </row>
    <row r="220" spans="1:16" s="126" customFormat="1" ht="15" customHeight="1" x14ac:dyDescent="0.2">
      <c r="A220" s="153">
        <v>199</v>
      </c>
      <c r="B220" s="151"/>
      <c r="C220" s="141"/>
      <c r="D220" s="141"/>
      <c r="E220" s="152"/>
      <c r="F220" s="141"/>
      <c r="G220" s="143"/>
      <c r="H220" s="144"/>
      <c r="I220" s="192"/>
      <c r="J220" s="144"/>
      <c r="K220" s="184"/>
      <c r="L220" s="149"/>
      <c r="P220" s="127"/>
    </row>
    <row r="221" spans="1:16" s="126" customFormat="1" ht="15" customHeight="1" x14ac:dyDescent="0.2">
      <c r="A221" s="153">
        <v>200</v>
      </c>
      <c r="B221" s="151"/>
      <c r="C221" s="141"/>
      <c r="D221" s="141"/>
      <c r="E221" s="152"/>
      <c r="F221" s="141"/>
      <c r="G221" s="143"/>
      <c r="H221" s="144"/>
      <c r="I221" s="192"/>
      <c r="J221" s="144"/>
      <c r="K221" s="184"/>
      <c r="L221" s="148"/>
      <c r="P221" s="127"/>
    </row>
    <row r="222" spans="1:16" s="126" customFormat="1" ht="15" customHeight="1" x14ac:dyDescent="0.2">
      <c r="B222" s="193"/>
      <c r="C222" s="141"/>
      <c r="D222" s="141"/>
      <c r="E222" s="194"/>
      <c r="F222" s="141"/>
      <c r="G222" s="143"/>
      <c r="H222" s="144"/>
      <c r="I222" s="192"/>
      <c r="J222" s="144"/>
      <c r="K222" s="184"/>
      <c r="L222" s="146"/>
      <c r="P222" s="127"/>
    </row>
    <row r="223" spans="1:16" s="126" customFormat="1" ht="15" customHeight="1" x14ac:dyDescent="0.2">
      <c r="B223" s="193"/>
      <c r="C223" s="141"/>
      <c r="D223" s="141"/>
      <c r="E223" s="194"/>
      <c r="F223" s="141"/>
      <c r="G223" s="143"/>
      <c r="H223" s="144"/>
      <c r="I223" s="192"/>
      <c r="J223" s="144"/>
      <c r="K223" s="184"/>
      <c r="L223" s="146"/>
      <c r="P223" s="127"/>
    </row>
    <row r="224" spans="1:16" s="126" customFormat="1" ht="15" customHeight="1" x14ac:dyDescent="0.2">
      <c r="B224" s="193"/>
      <c r="C224" s="141"/>
      <c r="D224" s="141"/>
      <c r="E224" s="194"/>
      <c r="F224" s="141"/>
      <c r="G224" s="143"/>
      <c r="H224" s="144"/>
      <c r="I224" s="192"/>
      <c r="J224" s="144"/>
      <c r="K224" s="184"/>
      <c r="L224" s="146"/>
      <c r="P224" s="127"/>
    </row>
    <row r="225" spans="2:16" s="126" customFormat="1" ht="15" customHeight="1" x14ac:dyDescent="0.2">
      <c r="B225" s="193"/>
      <c r="C225" s="141"/>
      <c r="D225" s="141"/>
      <c r="E225" s="194"/>
      <c r="F225" s="141"/>
      <c r="G225" s="143"/>
      <c r="H225" s="144"/>
      <c r="I225" s="192"/>
      <c r="J225" s="144"/>
      <c r="K225" s="184"/>
      <c r="L225" s="146"/>
      <c r="P225" s="127"/>
    </row>
    <row r="226" spans="2:16" s="126" customFormat="1" ht="15" customHeight="1" x14ac:dyDescent="0.2">
      <c r="B226" s="193"/>
      <c r="C226" s="141"/>
      <c r="D226" s="141"/>
      <c r="E226" s="194"/>
      <c r="F226" s="141"/>
      <c r="G226" s="143"/>
      <c r="H226" s="144"/>
      <c r="I226" s="192"/>
      <c r="J226" s="144"/>
      <c r="K226" s="184"/>
      <c r="L226" s="146"/>
      <c r="P226" s="127"/>
    </row>
    <row r="227" spans="2:16" s="126" customFormat="1" ht="15" customHeight="1" x14ac:dyDescent="0.2">
      <c r="B227" s="193"/>
      <c r="C227" s="141"/>
      <c r="D227" s="141"/>
      <c r="E227" s="194"/>
      <c r="F227" s="141"/>
      <c r="G227" s="143"/>
      <c r="H227" s="144"/>
      <c r="I227" s="192"/>
      <c r="J227" s="144"/>
      <c r="K227" s="184"/>
      <c r="L227" s="146"/>
      <c r="P227" s="127"/>
    </row>
    <row r="228" spans="2:16" s="126" customFormat="1" ht="15" customHeight="1" x14ac:dyDescent="0.2">
      <c r="B228" s="193"/>
      <c r="C228" s="141"/>
      <c r="D228" s="141"/>
      <c r="E228" s="194"/>
      <c r="F228" s="141"/>
      <c r="G228" s="143"/>
      <c r="H228" s="144"/>
      <c r="I228" s="192"/>
      <c r="J228" s="144"/>
      <c r="K228" s="184"/>
      <c r="L228" s="146"/>
      <c r="P228" s="127"/>
    </row>
    <row r="229" spans="2:16" s="126" customFormat="1" ht="15" customHeight="1" x14ac:dyDescent="0.2">
      <c r="B229" s="193"/>
      <c r="C229" s="141"/>
      <c r="D229" s="141"/>
      <c r="E229" s="194"/>
      <c r="F229" s="141"/>
      <c r="G229" s="143"/>
      <c r="H229" s="144"/>
      <c r="I229" s="192"/>
      <c r="J229" s="144"/>
      <c r="K229" s="184"/>
      <c r="L229" s="146"/>
      <c r="P229" s="127"/>
    </row>
    <row r="230" spans="2:16" s="126" customFormat="1" ht="15" customHeight="1" x14ac:dyDescent="0.2">
      <c r="B230" s="149"/>
      <c r="C230" s="140"/>
      <c r="D230" s="141"/>
      <c r="E230" s="141"/>
      <c r="F230" s="142"/>
      <c r="G230" s="141"/>
      <c r="H230" s="143"/>
      <c r="I230" s="192"/>
      <c r="J230" s="145"/>
      <c r="K230" s="144"/>
      <c r="L230" s="146"/>
      <c r="P230" s="127"/>
    </row>
    <row r="231" spans="2:16" s="126" customFormat="1" ht="15" customHeight="1" x14ac:dyDescent="0.2">
      <c r="B231" s="148"/>
      <c r="C231" s="140"/>
      <c r="D231" s="141"/>
      <c r="E231" s="141"/>
      <c r="F231" s="142"/>
      <c r="G231" s="141"/>
      <c r="H231" s="143"/>
      <c r="I231" s="192"/>
      <c r="J231" s="145"/>
      <c r="K231" s="144"/>
      <c r="L231" s="146"/>
      <c r="P231" s="127"/>
    </row>
    <row r="232" spans="2:16" s="126" customFormat="1" ht="15" customHeight="1" x14ac:dyDescent="0.2">
      <c r="B232" s="149"/>
      <c r="C232" s="140"/>
      <c r="D232" s="141"/>
      <c r="E232" s="141"/>
      <c r="F232" s="142"/>
      <c r="G232" s="141"/>
      <c r="H232" s="143"/>
      <c r="I232" s="192"/>
      <c r="J232" s="145"/>
      <c r="K232" s="144"/>
      <c r="L232" s="146"/>
      <c r="P232" s="127"/>
    </row>
    <row r="233" spans="2:16" s="126" customFormat="1" ht="15" customHeight="1" x14ac:dyDescent="0.2">
      <c r="B233" s="149"/>
      <c r="C233" s="140"/>
      <c r="D233" s="141"/>
      <c r="E233" s="141"/>
      <c r="F233" s="142"/>
      <c r="G233" s="141"/>
      <c r="H233" s="143"/>
      <c r="I233" s="192"/>
      <c r="J233" s="145"/>
      <c r="K233" s="144"/>
      <c r="L233" s="146"/>
      <c r="P233" s="127"/>
    </row>
    <row r="234" spans="2:16" s="126" customFormat="1" ht="15" customHeight="1" x14ac:dyDescent="0.2">
      <c r="B234" s="148"/>
      <c r="C234" s="140"/>
      <c r="D234" s="141"/>
      <c r="E234" s="141"/>
      <c r="F234" s="142"/>
      <c r="G234" s="141"/>
      <c r="H234" s="143"/>
      <c r="I234" s="192"/>
      <c r="J234" s="145"/>
      <c r="K234" s="144"/>
      <c r="L234" s="146"/>
      <c r="P234" s="127"/>
    </row>
    <row r="235" spans="2:16" s="126" customFormat="1" ht="15" customHeight="1" x14ac:dyDescent="0.2">
      <c r="B235" s="149"/>
      <c r="C235" s="140"/>
      <c r="D235" s="141"/>
      <c r="E235" s="141"/>
      <c r="F235" s="142"/>
      <c r="G235" s="141"/>
      <c r="H235" s="143"/>
      <c r="I235" s="192"/>
      <c r="J235" s="145"/>
      <c r="K235" s="144"/>
      <c r="L235" s="146"/>
      <c r="P235" s="127"/>
    </row>
    <row r="236" spans="2:16" s="126" customFormat="1" ht="15" customHeight="1" x14ac:dyDescent="0.2">
      <c r="B236" s="149"/>
      <c r="C236" s="140"/>
      <c r="D236" s="141"/>
      <c r="E236" s="141"/>
      <c r="F236" s="142"/>
      <c r="G236" s="141"/>
      <c r="H236" s="143"/>
      <c r="I236" s="192"/>
      <c r="J236" s="145"/>
      <c r="K236" s="144"/>
      <c r="L236" s="146"/>
      <c r="P236" s="127"/>
    </row>
    <row r="237" spans="2:16" s="126" customFormat="1" ht="15" customHeight="1" x14ac:dyDescent="0.2">
      <c r="B237" s="148"/>
      <c r="C237" s="140"/>
      <c r="D237" s="141"/>
      <c r="E237" s="141"/>
      <c r="F237" s="142"/>
      <c r="G237" s="141"/>
      <c r="H237" s="143"/>
      <c r="I237" s="192"/>
      <c r="J237" s="145"/>
      <c r="K237" s="144"/>
      <c r="L237" s="146"/>
      <c r="P237" s="127"/>
    </row>
    <row r="238" spans="2:16" s="126" customFormat="1" ht="15" customHeight="1" x14ac:dyDescent="0.2">
      <c r="B238" s="149"/>
      <c r="C238" s="140"/>
      <c r="D238" s="141"/>
      <c r="E238" s="141"/>
      <c r="F238" s="142"/>
      <c r="G238" s="141"/>
      <c r="H238" s="143"/>
      <c r="I238" s="192"/>
      <c r="J238" s="145"/>
      <c r="K238" s="144"/>
      <c r="L238" s="146"/>
      <c r="P238" s="127"/>
    </row>
    <row r="239" spans="2:16" s="126" customFormat="1" ht="15" customHeight="1" x14ac:dyDescent="0.2">
      <c r="B239" s="149"/>
      <c r="C239" s="140"/>
      <c r="D239" s="141"/>
      <c r="E239" s="141"/>
      <c r="F239" s="142"/>
      <c r="G239" s="141"/>
      <c r="H239" s="143"/>
      <c r="I239" s="192"/>
      <c r="J239" s="145"/>
      <c r="K239" s="144"/>
      <c r="L239" s="146"/>
      <c r="P239" s="127"/>
    </row>
    <row r="240" spans="2:16" s="126" customFormat="1" ht="15" customHeight="1" x14ac:dyDescent="0.2">
      <c r="B240" s="148"/>
      <c r="C240" s="140"/>
      <c r="D240" s="141"/>
      <c r="E240" s="141"/>
      <c r="F240" s="142"/>
      <c r="G240" s="141"/>
      <c r="H240" s="143"/>
      <c r="I240" s="192"/>
      <c r="J240" s="145"/>
      <c r="K240" s="144"/>
      <c r="L240" s="146"/>
      <c r="P240" s="127"/>
    </row>
    <row r="241" spans="2:16" s="126" customFormat="1" ht="15" customHeight="1" x14ac:dyDescent="0.2">
      <c r="B241" s="149"/>
      <c r="C241" s="140"/>
      <c r="D241" s="141"/>
      <c r="E241" s="141"/>
      <c r="F241" s="142"/>
      <c r="G241" s="141"/>
      <c r="H241" s="143"/>
      <c r="I241" s="192"/>
      <c r="J241" s="145"/>
      <c r="K241" s="144"/>
      <c r="L241" s="146"/>
      <c r="P241" s="127"/>
    </row>
    <row r="242" spans="2:16" s="126" customFormat="1" ht="15" customHeight="1" x14ac:dyDescent="0.2">
      <c r="B242" s="149"/>
      <c r="C242" s="140"/>
      <c r="D242" s="141"/>
      <c r="E242" s="141"/>
      <c r="F242" s="142"/>
      <c r="G242" s="141"/>
      <c r="H242" s="143"/>
      <c r="I242" s="192"/>
      <c r="J242" s="145"/>
      <c r="K242" s="144"/>
      <c r="L242" s="146"/>
      <c r="P242" s="127"/>
    </row>
    <row r="243" spans="2:16" s="126" customFormat="1" ht="15" customHeight="1" x14ac:dyDescent="0.2">
      <c r="B243" s="148"/>
      <c r="C243" s="140"/>
      <c r="D243" s="141"/>
      <c r="E243" s="141"/>
      <c r="F243" s="142"/>
      <c r="G243" s="141"/>
      <c r="H243" s="143"/>
      <c r="I243" s="192"/>
      <c r="J243" s="145"/>
      <c r="K243" s="144"/>
      <c r="L243" s="146"/>
      <c r="P243" s="127"/>
    </row>
    <row r="244" spans="2:16" s="126" customFormat="1" ht="15" customHeight="1" x14ac:dyDescent="0.2">
      <c r="B244" s="147"/>
      <c r="C244" s="140" t="str">
        <f t="array" ref="C244">IFERROR(SMALL(IF(BI_TBL[Steel Class]&gt;0,BI_TBL[Line '#]),B244), "")</f>
        <v/>
      </c>
      <c r="D244" s="141" t="str">
        <f>INDEX('BID ITEM TABLE'!C:C,MATCH($C244,'BID ITEM TABLE'!$B:$B,0))</f>
        <v/>
      </c>
      <c r="E244" s="141" t="str">
        <f>INDEX('BID ITEM TABLE'!D:D,MATCH($C244,'BID ITEM TABLE'!$B:$B,0))</f>
        <v/>
      </c>
      <c r="F244" s="142" t="str">
        <f>IFERROR(INDEX('BID ITEM TABLE'!Y:Y,MATCH($C244,'BID ITEM TABLE'!$B:$B,0)), "")</f>
        <v/>
      </c>
      <c r="G244" s="141" t="str">
        <f>INDEX('BID ITEM TABLE'!E:E,MATCH($C244,'BID ITEM TABLE'!$B:$B,0))</f>
        <v/>
      </c>
      <c r="H244" s="143" t="str">
        <f>INDEX('BID ITEM TABLE'!F:F,MATCH($C244,'BID ITEM TABLE'!$B:$B,0))</f>
        <v/>
      </c>
      <c r="I244" s="192" t="str">
        <f>INDEX('BID ITEM TABLE'!Y:Y,MATCH($C244,'BID ITEM TABLE'!$B:$B,0))</f>
        <v/>
      </c>
      <c r="J244" s="145" t="str">
        <f>IFERROR(INDEX('BID ITEM TABLE'!Z:Z,MATCH($C244,'BID ITEM TABLE'!$B:$B,0)),"")</f>
        <v/>
      </c>
      <c r="K244" s="144"/>
      <c r="L244" s="146"/>
      <c r="P244" s="127"/>
    </row>
    <row r="245" spans="2:16" s="126" customFormat="1" ht="15" customHeight="1" x14ac:dyDescent="0.2">
      <c r="B245" s="147"/>
      <c r="C245" s="140" t="str">
        <f t="array" ref="C245">IFERROR(SMALL(IF(BI_TBL[Steel Class]&gt;0,BI_TBL[Line '#]),B245), "")</f>
        <v/>
      </c>
      <c r="D245" s="141" t="str">
        <f>INDEX('BID ITEM TABLE'!C:C,MATCH($C245,'BID ITEM TABLE'!$B:$B,0))</f>
        <v/>
      </c>
      <c r="E245" s="141" t="str">
        <f>INDEX('BID ITEM TABLE'!D:D,MATCH($C245,'BID ITEM TABLE'!$B:$B,0))</f>
        <v/>
      </c>
      <c r="F245" s="142" t="str">
        <f>IFERROR(INDEX('BID ITEM TABLE'!Y:Y,MATCH($C245,'BID ITEM TABLE'!$B:$B,0)), "")</f>
        <v/>
      </c>
      <c r="G245" s="141" t="str">
        <f>INDEX('BID ITEM TABLE'!E:E,MATCH($C245,'BID ITEM TABLE'!$B:$B,0))</f>
        <v/>
      </c>
      <c r="H245" s="143" t="str">
        <f>INDEX('BID ITEM TABLE'!F:F,MATCH($C245,'BID ITEM TABLE'!$B:$B,0))</f>
        <v/>
      </c>
      <c r="I245" s="192" t="str">
        <f>INDEX('BID ITEM TABLE'!Y:Y,MATCH($C245,'BID ITEM TABLE'!$B:$B,0))</f>
        <v/>
      </c>
      <c r="J245" s="145" t="str">
        <f>IFERROR(INDEX('BID ITEM TABLE'!Z:Z,MATCH($C245,'BID ITEM TABLE'!$B:$B,0)),"")</f>
        <v/>
      </c>
      <c r="K245" s="144"/>
      <c r="L245" s="146"/>
      <c r="P245" s="127"/>
    </row>
    <row r="246" spans="2:16" s="126" customFormat="1" ht="15" customHeight="1" x14ac:dyDescent="0.2">
      <c r="B246" s="147"/>
      <c r="C246" s="140" t="str">
        <f t="array" ref="C246">IFERROR(SMALL(IF(BI_TBL[Steel Class]&gt;0,BI_TBL[Line '#]),B246), "")</f>
        <v/>
      </c>
      <c r="D246" s="141" t="str">
        <f>INDEX('BID ITEM TABLE'!C:C,MATCH($C246,'BID ITEM TABLE'!$B:$B,0))</f>
        <v/>
      </c>
      <c r="E246" s="141" t="str">
        <f>INDEX('BID ITEM TABLE'!D:D,MATCH($C246,'BID ITEM TABLE'!$B:$B,0))</f>
        <v/>
      </c>
      <c r="F246" s="142" t="str">
        <f>IFERROR(INDEX('BID ITEM TABLE'!Y:Y,MATCH($C246,'BID ITEM TABLE'!$B:$B,0)), "")</f>
        <v/>
      </c>
      <c r="G246" s="141" t="str">
        <f>INDEX('BID ITEM TABLE'!E:E,MATCH($C246,'BID ITEM TABLE'!$B:$B,0))</f>
        <v/>
      </c>
      <c r="H246" s="143" t="str">
        <f>INDEX('BID ITEM TABLE'!F:F,MATCH($C246,'BID ITEM TABLE'!$B:$B,0))</f>
        <v/>
      </c>
      <c r="I246" s="192" t="str">
        <f>INDEX('BID ITEM TABLE'!Y:Y,MATCH($C246,'BID ITEM TABLE'!$B:$B,0))</f>
        <v/>
      </c>
      <c r="J246" s="145" t="str">
        <f>IFERROR(INDEX('BID ITEM TABLE'!Z:Z,MATCH($C246,'BID ITEM TABLE'!$B:$B,0)),"")</f>
        <v/>
      </c>
      <c r="K246" s="144"/>
      <c r="L246" s="146"/>
      <c r="P246" s="127"/>
    </row>
    <row r="247" spans="2:16" s="126" customFormat="1" ht="15" customHeight="1" x14ac:dyDescent="0.2">
      <c r="B247" s="147"/>
      <c r="C247" s="140" t="str">
        <f t="array" ref="C247">IFERROR(SMALL(IF(BI_TBL[Steel Class]&gt;0,BI_TBL[Line '#]),B247), "")</f>
        <v/>
      </c>
      <c r="D247" s="141" t="str">
        <f>INDEX('BID ITEM TABLE'!C:C,MATCH($C247,'BID ITEM TABLE'!$B:$B,0))</f>
        <v/>
      </c>
      <c r="E247" s="141" t="str">
        <f>INDEX('BID ITEM TABLE'!D:D,MATCH($C247,'BID ITEM TABLE'!$B:$B,0))</f>
        <v/>
      </c>
      <c r="F247" s="142" t="str">
        <f>IFERROR(INDEX('BID ITEM TABLE'!Y:Y,MATCH($C247,'BID ITEM TABLE'!$B:$B,0)), "")</f>
        <v/>
      </c>
      <c r="G247" s="141" t="str">
        <f>INDEX('BID ITEM TABLE'!E:E,MATCH($C247,'BID ITEM TABLE'!$B:$B,0))</f>
        <v/>
      </c>
      <c r="H247" s="143" t="str">
        <f>INDEX('BID ITEM TABLE'!F:F,MATCH($C247,'BID ITEM TABLE'!$B:$B,0))</f>
        <v/>
      </c>
      <c r="I247" s="192" t="str">
        <f>INDEX('BID ITEM TABLE'!Y:Y,MATCH($C247,'BID ITEM TABLE'!$B:$B,0))</f>
        <v/>
      </c>
      <c r="J247" s="145" t="str">
        <f>IFERROR(INDEX('BID ITEM TABLE'!Z:Z,MATCH($C247,'BID ITEM TABLE'!$B:$B,0)),"")</f>
        <v/>
      </c>
      <c r="K247" s="144"/>
      <c r="L247" s="146"/>
      <c r="P247" s="127"/>
    </row>
    <row r="248" spans="2:16" s="126" customFormat="1" ht="15" customHeight="1" x14ac:dyDescent="0.2">
      <c r="B248" s="147"/>
      <c r="C248" s="140" t="str">
        <f t="array" ref="C248">IFERROR(SMALL(IF(BI_TBL[Steel Class]&gt;0,BI_TBL[Line '#]),B248), "")</f>
        <v/>
      </c>
      <c r="D248" s="141" t="str">
        <f>INDEX('BID ITEM TABLE'!C:C,MATCH($C248,'BID ITEM TABLE'!$B:$B,0))</f>
        <v/>
      </c>
      <c r="E248" s="141" t="str">
        <f>INDEX('BID ITEM TABLE'!D:D,MATCH($C248,'BID ITEM TABLE'!$B:$B,0))</f>
        <v/>
      </c>
      <c r="F248" s="142" t="str">
        <f>IFERROR(INDEX('BID ITEM TABLE'!Y:Y,MATCH($C248,'BID ITEM TABLE'!$B:$B,0)), "")</f>
        <v/>
      </c>
      <c r="G248" s="141" t="str">
        <f>INDEX('BID ITEM TABLE'!E:E,MATCH($C248,'BID ITEM TABLE'!$B:$B,0))</f>
        <v/>
      </c>
      <c r="H248" s="143" t="str">
        <f>INDEX('BID ITEM TABLE'!F:F,MATCH($C248,'BID ITEM TABLE'!$B:$B,0))</f>
        <v/>
      </c>
      <c r="I248" s="192" t="str">
        <f>INDEX('BID ITEM TABLE'!Y:Y,MATCH($C248,'BID ITEM TABLE'!$B:$B,0))</f>
        <v/>
      </c>
      <c r="J248" s="145" t="str">
        <f>IFERROR(INDEX('BID ITEM TABLE'!Z:Z,MATCH($C248,'BID ITEM TABLE'!$B:$B,0)),"")</f>
        <v/>
      </c>
      <c r="K248" s="144"/>
      <c r="L248" s="146"/>
      <c r="P248" s="127"/>
    </row>
    <row r="249" spans="2:16" s="126" customFormat="1" ht="15" customHeight="1" x14ac:dyDescent="0.2">
      <c r="B249" s="147"/>
      <c r="C249" s="140" t="str">
        <f t="array" ref="C249">IFERROR(SMALL(IF(BI_TBL[Steel Class]&gt;0,BI_TBL[Line '#]),B249), "")</f>
        <v/>
      </c>
      <c r="D249" s="141" t="str">
        <f>INDEX('BID ITEM TABLE'!C:C,MATCH($C249,'BID ITEM TABLE'!$B:$B,0))</f>
        <v/>
      </c>
      <c r="E249" s="141" t="str">
        <f>INDEX('BID ITEM TABLE'!D:D,MATCH($C249,'BID ITEM TABLE'!$B:$B,0))</f>
        <v/>
      </c>
      <c r="F249" s="142" t="str">
        <f>IFERROR(INDEX('BID ITEM TABLE'!Y:Y,MATCH($C249,'BID ITEM TABLE'!$B:$B,0)), "")</f>
        <v/>
      </c>
      <c r="G249" s="141" t="str">
        <f>INDEX('BID ITEM TABLE'!E:E,MATCH($C249,'BID ITEM TABLE'!$B:$B,0))</f>
        <v/>
      </c>
      <c r="H249" s="143" t="str">
        <f>INDEX('BID ITEM TABLE'!F:F,MATCH($C249,'BID ITEM TABLE'!$B:$B,0))</f>
        <v/>
      </c>
      <c r="I249" s="192" t="str">
        <f>INDEX('BID ITEM TABLE'!Y:Y,MATCH($C249,'BID ITEM TABLE'!$B:$B,0))</f>
        <v/>
      </c>
      <c r="J249" s="145" t="str">
        <f>IFERROR(INDEX('BID ITEM TABLE'!Z:Z,MATCH($C249,'BID ITEM TABLE'!$B:$B,0)),"")</f>
        <v/>
      </c>
      <c r="K249" s="144"/>
      <c r="L249" s="146"/>
      <c r="P249" s="127"/>
    </row>
    <row r="250" spans="2:16" s="126" customFormat="1" ht="15" customHeight="1" x14ac:dyDescent="0.2">
      <c r="B250" s="147"/>
      <c r="C250" s="140" t="str">
        <f t="array" ref="C250">IFERROR(SMALL(IF(BI_TBL[Steel Class]&gt;0,BI_TBL[Line '#]),B250), "")</f>
        <v/>
      </c>
      <c r="D250" s="141" t="str">
        <f>INDEX('BID ITEM TABLE'!C:C,MATCH($C250,'BID ITEM TABLE'!$B:$B,0))</f>
        <v/>
      </c>
      <c r="E250" s="141" t="str">
        <f>INDEX('BID ITEM TABLE'!D:D,MATCH($C250,'BID ITEM TABLE'!$B:$B,0))</f>
        <v/>
      </c>
      <c r="F250" s="142" t="str">
        <f>IFERROR(INDEX('BID ITEM TABLE'!Y:Y,MATCH($C250,'BID ITEM TABLE'!$B:$B,0)), "")</f>
        <v/>
      </c>
      <c r="G250" s="141" t="str">
        <f>INDEX('BID ITEM TABLE'!E:E,MATCH($C250,'BID ITEM TABLE'!$B:$B,0))</f>
        <v/>
      </c>
      <c r="H250" s="143" t="str">
        <f>INDEX('BID ITEM TABLE'!F:F,MATCH($C250,'BID ITEM TABLE'!$B:$B,0))</f>
        <v/>
      </c>
      <c r="I250" s="192" t="str">
        <f>INDEX('BID ITEM TABLE'!Y:Y,MATCH($C250,'BID ITEM TABLE'!$B:$B,0))</f>
        <v/>
      </c>
      <c r="J250" s="145" t="str">
        <f>IFERROR(INDEX('BID ITEM TABLE'!Z:Z,MATCH($C250,'BID ITEM TABLE'!$B:$B,0)),"")</f>
        <v/>
      </c>
      <c r="K250" s="144"/>
      <c r="L250" s="146"/>
      <c r="P250" s="127"/>
    </row>
    <row r="251" spans="2:16" s="126" customFormat="1" ht="15" customHeight="1" x14ac:dyDescent="0.2">
      <c r="B251" s="147"/>
      <c r="C251" s="140" t="str">
        <f t="array" ref="C251">IFERROR(SMALL(IF(BI_TBL[Steel Class]&gt;0,BI_TBL[Line '#]),B251), "")</f>
        <v/>
      </c>
      <c r="D251" s="141" t="str">
        <f>INDEX('BID ITEM TABLE'!C:C,MATCH($C251,'BID ITEM TABLE'!$B:$B,0))</f>
        <v/>
      </c>
      <c r="E251" s="141" t="str">
        <f>INDEX('BID ITEM TABLE'!D:D,MATCH($C251,'BID ITEM TABLE'!$B:$B,0))</f>
        <v/>
      </c>
      <c r="F251" s="142" t="str">
        <f>IFERROR(INDEX('BID ITEM TABLE'!Y:Y,MATCH($C251,'BID ITEM TABLE'!$B:$B,0)), "")</f>
        <v/>
      </c>
      <c r="G251" s="141" t="str">
        <f>INDEX('BID ITEM TABLE'!E:E,MATCH($C251,'BID ITEM TABLE'!$B:$B,0))</f>
        <v/>
      </c>
      <c r="H251" s="143" t="str">
        <f>INDEX('BID ITEM TABLE'!F:F,MATCH($C251,'BID ITEM TABLE'!$B:$B,0))</f>
        <v/>
      </c>
      <c r="I251" s="192" t="str">
        <f>INDEX('BID ITEM TABLE'!Y:Y,MATCH($C251,'BID ITEM TABLE'!$B:$B,0))</f>
        <v/>
      </c>
      <c r="J251" s="145" t="str">
        <f>IFERROR(INDEX('BID ITEM TABLE'!Z:Z,MATCH($C251,'BID ITEM TABLE'!$B:$B,0)),"")</f>
        <v/>
      </c>
      <c r="K251" s="144"/>
      <c r="L251" s="146"/>
      <c r="P251" s="127"/>
    </row>
    <row r="252" spans="2:16" s="126" customFormat="1" ht="15" customHeight="1" x14ac:dyDescent="0.2">
      <c r="B252" s="147"/>
      <c r="C252" s="140" t="str">
        <f t="array" ref="C252">IFERROR(SMALL(IF(BI_TBL[Steel Class]&gt;0,BI_TBL[Line '#]),B252), "")</f>
        <v/>
      </c>
      <c r="D252" s="141" t="str">
        <f>INDEX('BID ITEM TABLE'!C:C,MATCH($C252,'BID ITEM TABLE'!$B:$B,0))</f>
        <v/>
      </c>
      <c r="E252" s="141" t="str">
        <f>INDEX('BID ITEM TABLE'!D:D,MATCH($C252,'BID ITEM TABLE'!$B:$B,0))</f>
        <v/>
      </c>
      <c r="F252" s="142" t="str">
        <f>IFERROR(INDEX('BID ITEM TABLE'!Y:Y,MATCH($C252,'BID ITEM TABLE'!$B:$B,0)), "")</f>
        <v/>
      </c>
      <c r="G252" s="141" t="str">
        <f>INDEX('BID ITEM TABLE'!E:E,MATCH($C252,'BID ITEM TABLE'!$B:$B,0))</f>
        <v/>
      </c>
      <c r="H252" s="143" t="str">
        <f>INDEX('BID ITEM TABLE'!F:F,MATCH($C252,'BID ITEM TABLE'!$B:$B,0))</f>
        <v/>
      </c>
      <c r="I252" s="192" t="str">
        <f>INDEX('BID ITEM TABLE'!Y:Y,MATCH($C252,'BID ITEM TABLE'!$B:$B,0))</f>
        <v/>
      </c>
      <c r="J252" s="145" t="str">
        <f>IFERROR(INDEX('BID ITEM TABLE'!Z:Z,MATCH($C252,'BID ITEM TABLE'!$B:$B,0)),"")</f>
        <v/>
      </c>
      <c r="K252" s="144"/>
      <c r="L252" s="146"/>
      <c r="P252" s="127"/>
    </row>
    <row r="253" spans="2:16" s="126" customFormat="1" ht="15" customHeight="1" x14ac:dyDescent="0.2">
      <c r="B253" s="147"/>
      <c r="C253" s="140" t="str">
        <f t="array" ref="C253">IFERROR(SMALL(IF(BI_TBL[Steel Class]&gt;0,BI_TBL[Line '#]),B253), "")</f>
        <v/>
      </c>
      <c r="D253" s="141" t="str">
        <f>INDEX('BID ITEM TABLE'!C:C,MATCH($C253,'BID ITEM TABLE'!$B:$B,0))</f>
        <v/>
      </c>
      <c r="E253" s="141" t="str">
        <f>INDEX('BID ITEM TABLE'!D:D,MATCH($C253,'BID ITEM TABLE'!$B:$B,0))</f>
        <v/>
      </c>
      <c r="F253" s="142" t="str">
        <f>IFERROR(INDEX('BID ITEM TABLE'!Y:Y,MATCH($C253,'BID ITEM TABLE'!$B:$B,0)), "")</f>
        <v/>
      </c>
      <c r="G253" s="141" t="str">
        <f>INDEX('BID ITEM TABLE'!E:E,MATCH($C253,'BID ITEM TABLE'!$B:$B,0))</f>
        <v/>
      </c>
      <c r="H253" s="143" t="str">
        <f>INDEX('BID ITEM TABLE'!F:F,MATCH($C253,'BID ITEM TABLE'!$B:$B,0))</f>
        <v/>
      </c>
      <c r="I253" s="192" t="str">
        <f>INDEX('BID ITEM TABLE'!Y:Y,MATCH($C253,'BID ITEM TABLE'!$B:$B,0))</f>
        <v/>
      </c>
      <c r="J253" s="145" t="str">
        <f>IFERROR(INDEX('BID ITEM TABLE'!Z:Z,MATCH($C253,'BID ITEM TABLE'!$B:$B,0)),"")</f>
        <v/>
      </c>
      <c r="K253" s="144"/>
      <c r="L253" s="146"/>
      <c r="P253" s="127"/>
    </row>
    <row r="254" spans="2:16" s="126" customFormat="1" ht="15" customHeight="1" x14ac:dyDescent="0.2">
      <c r="B254" s="147"/>
      <c r="C254" s="140" t="str">
        <f t="array" ref="C254">IFERROR(SMALL(IF(BI_TBL[Steel Class]&gt;0,BI_TBL[Line '#]),B254), "")</f>
        <v/>
      </c>
      <c r="D254" s="141" t="str">
        <f>INDEX('BID ITEM TABLE'!C:C,MATCH($C254,'BID ITEM TABLE'!$B:$B,0))</f>
        <v/>
      </c>
      <c r="E254" s="141" t="str">
        <f>INDEX('BID ITEM TABLE'!D:D,MATCH($C254,'BID ITEM TABLE'!$B:$B,0))</f>
        <v/>
      </c>
      <c r="F254" s="142" t="str">
        <f>IFERROR(INDEX('BID ITEM TABLE'!Y:Y,MATCH($C254,'BID ITEM TABLE'!$B:$B,0)), "")</f>
        <v/>
      </c>
      <c r="G254" s="141" t="str">
        <f>INDEX('BID ITEM TABLE'!E:E,MATCH($C254,'BID ITEM TABLE'!$B:$B,0))</f>
        <v/>
      </c>
      <c r="H254" s="143" t="str">
        <f>INDEX('BID ITEM TABLE'!F:F,MATCH($C254,'BID ITEM TABLE'!$B:$B,0))</f>
        <v/>
      </c>
      <c r="I254" s="192" t="str">
        <f>INDEX('BID ITEM TABLE'!Y:Y,MATCH($C254,'BID ITEM TABLE'!$B:$B,0))</f>
        <v/>
      </c>
      <c r="J254" s="145" t="str">
        <f>IFERROR(INDEX('BID ITEM TABLE'!Z:Z,MATCH($C254,'BID ITEM TABLE'!$B:$B,0)),"")</f>
        <v/>
      </c>
      <c r="K254" s="144"/>
      <c r="L254" s="146"/>
      <c r="P254" s="127"/>
    </row>
    <row r="255" spans="2:16" s="126" customFormat="1" ht="15" customHeight="1" x14ac:dyDescent="0.2">
      <c r="B255" s="147"/>
      <c r="C255" s="140" t="str">
        <f t="array" ref="C255">IFERROR(SMALL(IF(BI_TBL[Steel Class]&gt;0,BI_TBL[Line '#]),B255), "")</f>
        <v/>
      </c>
      <c r="D255" s="141" t="str">
        <f>INDEX('BID ITEM TABLE'!C:C,MATCH($C255,'BID ITEM TABLE'!$B:$B,0))</f>
        <v/>
      </c>
      <c r="E255" s="141" t="str">
        <f>INDEX('BID ITEM TABLE'!D:D,MATCH($C255,'BID ITEM TABLE'!$B:$B,0))</f>
        <v/>
      </c>
      <c r="F255" s="142" t="str">
        <f>IFERROR(INDEX('BID ITEM TABLE'!Y:Y,MATCH($C255,'BID ITEM TABLE'!$B:$B,0)), "")</f>
        <v/>
      </c>
      <c r="G255" s="141" t="str">
        <f>INDEX('BID ITEM TABLE'!E:E,MATCH($C255,'BID ITEM TABLE'!$B:$B,0))</f>
        <v/>
      </c>
      <c r="H255" s="143" t="str">
        <f>INDEX('BID ITEM TABLE'!F:F,MATCH($C255,'BID ITEM TABLE'!$B:$B,0))</f>
        <v/>
      </c>
      <c r="I255" s="192" t="str">
        <f>INDEX('BID ITEM TABLE'!Y:Y,MATCH($C255,'BID ITEM TABLE'!$B:$B,0))</f>
        <v/>
      </c>
      <c r="J255" s="145" t="str">
        <f>IFERROR(INDEX('BID ITEM TABLE'!Z:Z,MATCH($C255,'BID ITEM TABLE'!$B:$B,0)),"")</f>
        <v/>
      </c>
      <c r="K255" s="144"/>
      <c r="L255" s="146"/>
      <c r="P255" s="127"/>
    </row>
    <row r="256" spans="2:16" s="126" customFormat="1" ht="15" customHeight="1" x14ac:dyDescent="0.2">
      <c r="B256" s="147"/>
      <c r="C256" s="140" t="str">
        <f t="array" ref="C256">IFERROR(SMALL(IF(BI_TBL[Steel Class]&gt;0,BI_TBL[Line '#]),B256), "")</f>
        <v/>
      </c>
      <c r="D256" s="141" t="str">
        <f>INDEX('BID ITEM TABLE'!C:C,MATCH($C256,'BID ITEM TABLE'!$B:$B,0))</f>
        <v/>
      </c>
      <c r="E256" s="141" t="str">
        <f>INDEX('BID ITEM TABLE'!D:D,MATCH($C256,'BID ITEM TABLE'!$B:$B,0))</f>
        <v/>
      </c>
      <c r="F256" s="142" t="str">
        <f>IFERROR(INDEX('BID ITEM TABLE'!Y:Y,MATCH($C256,'BID ITEM TABLE'!$B:$B,0)), "")</f>
        <v/>
      </c>
      <c r="G256" s="141" t="str">
        <f>INDEX('BID ITEM TABLE'!E:E,MATCH($C256,'BID ITEM TABLE'!$B:$B,0))</f>
        <v/>
      </c>
      <c r="H256" s="143" t="str">
        <f>INDEX('BID ITEM TABLE'!F:F,MATCH($C256,'BID ITEM TABLE'!$B:$B,0))</f>
        <v/>
      </c>
      <c r="I256" s="192" t="str">
        <f>INDEX('BID ITEM TABLE'!Y:Y,MATCH($C256,'BID ITEM TABLE'!$B:$B,0))</f>
        <v/>
      </c>
      <c r="J256" s="145" t="str">
        <f>IFERROR(INDEX('BID ITEM TABLE'!Z:Z,MATCH($C256,'BID ITEM TABLE'!$B:$B,0)),"")</f>
        <v/>
      </c>
      <c r="K256" s="144"/>
      <c r="L256" s="146"/>
      <c r="P256" s="127"/>
    </row>
    <row r="257" spans="2:16" s="126" customFormat="1" ht="15" customHeight="1" x14ac:dyDescent="0.2">
      <c r="B257" s="147"/>
      <c r="C257" s="140" t="str">
        <f t="array" ref="C257">IFERROR(SMALL(IF(BI_TBL[Steel Class]&gt;0,BI_TBL[Line '#]),B257), "")</f>
        <v/>
      </c>
      <c r="D257" s="141" t="str">
        <f>INDEX('BID ITEM TABLE'!C:C,MATCH($C257,'BID ITEM TABLE'!$B:$B,0))</f>
        <v/>
      </c>
      <c r="E257" s="141" t="str">
        <f>INDEX('BID ITEM TABLE'!D:D,MATCH($C257,'BID ITEM TABLE'!$B:$B,0))</f>
        <v/>
      </c>
      <c r="F257" s="142" t="str">
        <f>IFERROR(INDEX('BID ITEM TABLE'!Y:Y,MATCH($C257,'BID ITEM TABLE'!$B:$B,0)), "")</f>
        <v/>
      </c>
      <c r="G257" s="141" t="str">
        <f>INDEX('BID ITEM TABLE'!E:E,MATCH($C257,'BID ITEM TABLE'!$B:$B,0))</f>
        <v/>
      </c>
      <c r="H257" s="143" t="str">
        <f>INDEX('BID ITEM TABLE'!F:F,MATCH($C257,'BID ITEM TABLE'!$B:$B,0))</f>
        <v/>
      </c>
      <c r="I257" s="192" t="str">
        <f>INDEX('BID ITEM TABLE'!Y:Y,MATCH($C257,'BID ITEM TABLE'!$B:$B,0))</f>
        <v/>
      </c>
      <c r="J257" s="145" t="str">
        <f>IFERROR(INDEX('BID ITEM TABLE'!Z:Z,MATCH($C257,'BID ITEM TABLE'!$B:$B,0)),"")</f>
        <v/>
      </c>
      <c r="K257" s="144"/>
      <c r="L257" s="146"/>
      <c r="P257" s="127"/>
    </row>
    <row r="258" spans="2:16" s="126" customFormat="1" ht="15" customHeight="1" x14ac:dyDescent="0.2">
      <c r="B258" s="147"/>
      <c r="C258" s="140" t="str">
        <f t="array" ref="C258">IFERROR(SMALL(IF(BI_TBL[Steel Class]&gt;0,BI_TBL[Line '#]),B258), "")</f>
        <v/>
      </c>
      <c r="D258" s="141" t="str">
        <f>INDEX('BID ITEM TABLE'!C:C,MATCH($C258,'BID ITEM TABLE'!$B:$B,0))</f>
        <v/>
      </c>
      <c r="E258" s="141" t="str">
        <f>INDEX('BID ITEM TABLE'!D:D,MATCH($C258,'BID ITEM TABLE'!$B:$B,0))</f>
        <v/>
      </c>
      <c r="F258" s="142" t="str">
        <f>IFERROR(INDEX('BID ITEM TABLE'!Y:Y,MATCH($C258,'BID ITEM TABLE'!$B:$B,0)), "")</f>
        <v/>
      </c>
      <c r="G258" s="141" t="str">
        <f>INDEX('BID ITEM TABLE'!E:E,MATCH($C258,'BID ITEM TABLE'!$B:$B,0))</f>
        <v/>
      </c>
      <c r="H258" s="143" t="str">
        <f>INDEX('BID ITEM TABLE'!F:F,MATCH($C258,'BID ITEM TABLE'!$B:$B,0))</f>
        <v/>
      </c>
      <c r="I258" s="192" t="str">
        <f>INDEX('BID ITEM TABLE'!Y:Y,MATCH($C258,'BID ITEM TABLE'!$B:$B,0))</f>
        <v/>
      </c>
      <c r="J258" s="145" t="str">
        <f>IFERROR(INDEX('BID ITEM TABLE'!Z:Z,MATCH($C258,'BID ITEM TABLE'!$B:$B,0)),"")</f>
        <v/>
      </c>
      <c r="K258" s="144"/>
      <c r="L258" s="146"/>
      <c r="P258" s="127"/>
    </row>
    <row r="259" spans="2:16" s="126" customFormat="1" ht="15" customHeight="1" x14ac:dyDescent="0.2">
      <c r="B259" s="147"/>
      <c r="C259" s="140" t="str">
        <f t="array" ref="C259">IFERROR(SMALL(IF(BI_TBL[Steel Class]&gt;0,BI_TBL[Line '#]),B259), "")</f>
        <v/>
      </c>
      <c r="D259" s="141" t="str">
        <f>INDEX('BID ITEM TABLE'!C:C,MATCH($C259,'BID ITEM TABLE'!$B:$B,0))</f>
        <v/>
      </c>
      <c r="E259" s="141" t="str">
        <f>INDEX('BID ITEM TABLE'!D:D,MATCH($C259,'BID ITEM TABLE'!$B:$B,0))</f>
        <v/>
      </c>
      <c r="F259" s="142" t="str">
        <f>IFERROR(INDEX('BID ITEM TABLE'!Y:Y,MATCH($C259,'BID ITEM TABLE'!$B:$B,0)), "")</f>
        <v/>
      </c>
      <c r="G259" s="141" t="str">
        <f>INDEX('BID ITEM TABLE'!E:E,MATCH($C259,'BID ITEM TABLE'!$B:$B,0))</f>
        <v/>
      </c>
      <c r="H259" s="143" t="str">
        <f>INDEX('BID ITEM TABLE'!F:F,MATCH($C259,'BID ITEM TABLE'!$B:$B,0))</f>
        <v/>
      </c>
      <c r="I259" s="192" t="str">
        <f>INDEX('BID ITEM TABLE'!Y:Y,MATCH($C259,'BID ITEM TABLE'!$B:$B,0))</f>
        <v/>
      </c>
      <c r="J259" s="145" t="str">
        <f>IFERROR(INDEX('BID ITEM TABLE'!Z:Z,MATCH($C259,'BID ITEM TABLE'!$B:$B,0)),"")</f>
        <v/>
      </c>
      <c r="K259" s="144"/>
      <c r="L259" s="146"/>
      <c r="P259" s="127"/>
    </row>
    <row r="260" spans="2:16" s="126" customFormat="1" ht="15" customHeight="1" x14ac:dyDescent="0.2">
      <c r="B260" s="147"/>
      <c r="C260" s="140" t="str">
        <f t="array" ref="C260">IFERROR(SMALL(IF(BI_TBL[Steel Class]&gt;0,BI_TBL[Line '#]),B260), "")</f>
        <v/>
      </c>
      <c r="D260" s="141" t="str">
        <f>INDEX('BID ITEM TABLE'!C:C,MATCH($C260,'BID ITEM TABLE'!$B:$B,0))</f>
        <v/>
      </c>
      <c r="E260" s="141" t="str">
        <f>INDEX('BID ITEM TABLE'!D:D,MATCH($C260,'BID ITEM TABLE'!$B:$B,0))</f>
        <v/>
      </c>
      <c r="F260" s="142" t="str">
        <f>IFERROR(INDEX('BID ITEM TABLE'!Y:Y,MATCH($C260,'BID ITEM TABLE'!$B:$B,0)), "")</f>
        <v/>
      </c>
      <c r="G260" s="141" t="str">
        <f>INDEX('BID ITEM TABLE'!E:E,MATCH($C260,'BID ITEM TABLE'!$B:$B,0))</f>
        <v/>
      </c>
      <c r="H260" s="143" t="str">
        <f>INDEX('BID ITEM TABLE'!F:F,MATCH($C260,'BID ITEM TABLE'!$B:$B,0))</f>
        <v/>
      </c>
      <c r="I260" s="192" t="str">
        <f>INDEX('BID ITEM TABLE'!Y:Y,MATCH($C260,'BID ITEM TABLE'!$B:$B,0))</f>
        <v/>
      </c>
      <c r="J260" s="145" t="str">
        <f>IFERROR(INDEX('BID ITEM TABLE'!Z:Z,MATCH($C260,'BID ITEM TABLE'!$B:$B,0)),"")</f>
        <v/>
      </c>
      <c r="K260" s="144"/>
      <c r="L260" s="146"/>
      <c r="P260" s="127"/>
    </row>
    <row r="261" spans="2:16" s="126" customFormat="1" ht="15" customHeight="1" x14ac:dyDescent="0.2">
      <c r="B261" s="147"/>
      <c r="C261" s="140" t="str">
        <f t="array" ref="C261">IFERROR(SMALL(IF(BI_TBL[Steel Class]&gt;0,BI_TBL[Line '#]),B261), "")</f>
        <v/>
      </c>
      <c r="D261" s="141" t="str">
        <f>INDEX('BID ITEM TABLE'!C:C,MATCH($C261,'BID ITEM TABLE'!$B:$B,0))</f>
        <v/>
      </c>
      <c r="E261" s="141" t="str">
        <f>INDEX('BID ITEM TABLE'!D:D,MATCH($C261,'BID ITEM TABLE'!$B:$B,0))</f>
        <v/>
      </c>
      <c r="F261" s="142" t="str">
        <f>IFERROR(INDEX('BID ITEM TABLE'!Y:Y,MATCH($C261,'BID ITEM TABLE'!$B:$B,0)), "")</f>
        <v/>
      </c>
      <c r="G261" s="141" t="str">
        <f>INDEX('BID ITEM TABLE'!E:E,MATCH($C261,'BID ITEM TABLE'!$B:$B,0))</f>
        <v/>
      </c>
      <c r="H261" s="143" t="str">
        <f>INDEX('BID ITEM TABLE'!F:F,MATCH($C261,'BID ITEM TABLE'!$B:$B,0))</f>
        <v/>
      </c>
      <c r="I261" s="192" t="str">
        <f>INDEX('BID ITEM TABLE'!Y:Y,MATCH($C261,'BID ITEM TABLE'!$B:$B,0))</f>
        <v/>
      </c>
      <c r="J261" s="145" t="str">
        <f>IFERROR(INDEX('BID ITEM TABLE'!Z:Z,MATCH($C261,'BID ITEM TABLE'!$B:$B,0)),"")</f>
        <v/>
      </c>
      <c r="K261" s="144"/>
      <c r="L261" s="146"/>
      <c r="P261" s="127"/>
    </row>
    <row r="262" spans="2:16" s="126" customFormat="1" ht="15" customHeight="1" x14ac:dyDescent="0.2">
      <c r="B262" s="147"/>
      <c r="C262" s="140" t="str">
        <f t="array" ref="C262">IFERROR(SMALL(IF(BI_TBL[Steel Class]&gt;0,BI_TBL[Line '#]),B262), "")</f>
        <v/>
      </c>
      <c r="D262" s="141" t="str">
        <f>INDEX('BID ITEM TABLE'!C:C,MATCH($C262,'BID ITEM TABLE'!$B:$B,0))</f>
        <v/>
      </c>
      <c r="E262" s="141" t="str">
        <f>INDEX('BID ITEM TABLE'!D:D,MATCH($C262,'BID ITEM TABLE'!$B:$B,0))</f>
        <v/>
      </c>
      <c r="F262" s="142" t="str">
        <f>IFERROR(INDEX('BID ITEM TABLE'!Y:Y,MATCH($C262,'BID ITEM TABLE'!$B:$B,0)), "")</f>
        <v/>
      </c>
      <c r="G262" s="141" t="str">
        <f>INDEX('BID ITEM TABLE'!E:E,MATCH($C262,'BID ITEM TABLE'!$B:$B,0))</f>
        <v/>
      </c>
      <c r="H262" s="143" t="str">
        <f>INDEX('BID ITEM TABLE'!F:F,MATCH($C262,'BID ITEM TABLE'!$B:$B,0))</f>
        <v/>
      </c>
      <c r="I262" s="192" t="str">
        <f>INDEX('BID ITEM TABLE'!Y:Y,MATCH($C262,'BID ITEM TABLE'!$B:$B,0))</f>
        <v/>
      </c>
      <c r="J262" s="145" t="str">
        <f>IFERROR(INDEX('BID ITEM TABLE'!Z:Z,MATCH($C262,'BID ITEM TABLE'!$B:$B,0)),"")</f>
        <v/>
      </c>
      <c r="K262" s="144"/>
      <c r="L262" s="146"/>
      <c r="P262" s="127"/>
    </row>
    <row r="263" spans="2:16" s="126" customFormat="1" ht="15" customHeight="1" x14ac:dyDescent="0.2">
      <c r="B263" s="147"/>
      <c r="C263" s="140" t="str">
        <f t="array" ref="C263">IFERROR(SMALL(IF(BI_TBL[Steel Class]&gt;0,BI_TBL[Line '#]),B263), "")</f>
        <v/>
      </c>
      <c r="D263" s="141" t="str">
        <f>INDEX('BID ITEM TABLE'!C:C,MATCH($C263,'BID ITEM TABLE'!$B:$B,0))</f>
        <v/>
      </c>
      <c r="E263" s="141" t="str">
        <f>INDEX('BID ITEM TABLE'!D:D,MATCH($C263,'BID ITEM TABLE'!$B:$B,0))</f>
        <v/>
      </c>
      <c r="F263" s="142" t="str">
        <f>IFERROR(INDEX('BID ITEM TABLE'!Y:Y,MATCH($C263,'BID ITEM TABLE'!$B:$B,0)), "")</f>
        <v/>
      </c>
      <c r="G263" s="141" t="str">
        <f>INDEX('BID ITEM TABLE'!E:E,MATCH($C263,'BID ITEM TABLE'!$B:$B,0))</f>
        <v/>
      </c>
      <c r="H263" s="143" t="str">
        <f>INDEX('BID ITEM TABLE'!F:F,MATCH($C263,'BID ITEM TABLE'!$B:$B,0))</f>
        <v/>
      </c>
      <c r="I263" s="192" t="str">
        <f>INDEX('BID ITEM TABLE'!Y:Y,MATCH($C263,'BID ITEM TABLE'!$B:$B,0))</f>
        <v/>
      </c>
      <c r="J263" s="145" t="str">
        <f>IFERROR(INDEX('BID ITEM TABLE'!Z:Z,MATCH($C263,'BID ITEM TABLE'!$B:$B,0)),"")</f>
        <v/>
      </c>
      <c r="K263" s="144"/>
      <c r="L263" s="146"/>
      <c r="P263" s="127"/>
    </row>
    <row r="264" spans="2:16" s="126" customFormat="1" ht="15" customHeight="1" x14ac:dyDescent="0.2">
      <c r="B264" s="147"/>
      <c r="C264" s="140" t="str">
        <f t="array" ref="C264">IFERROR(SMALL(IF(BI_TBL[Steel Class]&gt;0,BI_TBL[Line '#]),B264), "")</f>
        <v/>
      </c>
      <c r="D264" s="141" t="str">
        <f>INDEX('BID ITEM TABLE'!C:C,MATCH($C264,'BID ITEM TABLE'!$B:$B,0))</f>
        <v/>
      </c>
      <c r="E264" s="141" t="str">
        <f>INDEX('BID ITEM TABLE'!D:D,MATCH($C264,'BID ITEM TABLE'!$B:$B,0))</f>
        <v/>
      </c>
      <c r="F264" s="142" t="str">
        <f>IFERROR(INDEX('BID ITEM TABLE'!Y:Y,MATCH($C264,'BID ITEM TABLE'!$B:$B,0)), "")</f>
        <v/>
      </c>
      <c r="G264" s="141" t="str">
        <f>INDEX('BID ITEM TABLE'!E:E,MATCH($C264,'BID ITEM TABLE'!$B:$B,0))</f>
        <v/>
      </c>
      <c r="H264" s="143" t="str">
        <f>INDEX('BID ITEM TABLE'!F:F,MATCH($C264,'BID ITEM TABLE'!$B:$B,0))</f>
        <v/>
      </c>
      <c r="I264" s="192" t="str">
        <f>INDEX('BID ITEM TABLE'!Y:Y,MATCH($C264,'BID ITEM TABLE'!$B:$B,0))</f>
        <v/>
      </c>
      <c r="J264" s="145" t="str">
        <f>IFERROR(INDEX('BID ITEM TABLE'!Z:Z,MATCH($C264,'BID ITEM TABLE'!$B:$B,0)),"")</f>
        <v/>
      </c>
      <c r="K264" s="144"/>
      <c r="L264" s="146"/>
      <c r="P264" s="127"/>
    </row>
    <row r="265" spans="2:16" s="126" customFormat="1" ht="15" customHeight="1" x14ac:dyDescent="0.2">
      <c r="B265" s="147"/>
      <c r="C265" s="140" t="str">
        <f t="array" ref="C265">IFERROR(SMALL(IF(BI_TBL[Steel Class]&gt;0,BI_TBL[Line '#]),B265), "")</f>
        <v/>
      </c>
      <c r="D265" s="141" t="str">
        <f>INDEX('BID ITEM TABLE'!C:C,MATCH($C265,'BID ITEM TABLE'!$B:$B,0))</f>
        <v/>
      </c>
      <c r="E265" s="141" t="str">
        <f>INDEX('BID ITEM TABLE'!D:D,MATCH($C265,'BID ITEM TABLE'!$B:$B,0))</f>
        <v/>
      </c>
      <c r="F265" s="142" t="str">
        <f>IFERROR(INDEX('BID ITEM TABLE'!Y:Y,MATCH($C265,'BID ITEM TABLE'!$B:$B,0)), "")</f>
        <v/>
      </c>
      <c r="G265" s="141" t="str">
        <f>INDEX('BID ITEM TABLE'!E:E,MATCH($C265,'BID ITEM TABLE'!$B:$B,0))</f>
        <v/>
      </c>
      <c r="H265" s="143" t="str">
        <f>INDEX('BID ITEM TABLE'!F:F,MATCH($C265,'BID ITEM TABLE'!$B:$B,0))</f>
        <v/>
      </c>
      <c r="I265" s="192" t="str">
        <f>INDEX('BID ITEM TABLE'!Y:Y,MATCH($C265,'BID ITEM TABLE'!$B:$B,0))</f>
        <v/>
      </c>
      <c r="J265" s="145" t="str">
        <f>IFERROR(INDEX('BID ITEM TABLE'!Z:Z,MATCH($C265,'BID ITEM TABLE'!$B:$B,0)),"")</f>
        <v/>
      </c>
      <c r="K265" s="144"/>
      <c r="L265" s="146"/>
      <c r="P265" s="127"/>
    </row>
    <row r="266" spans="2:16" s="126" customFormat="1" ht="15" customHeight="1" x14ac:dyDescent="0.2">
      <c r="B266" s="147"/>
      <c r="C266" s="140" t="str">
        <f t="array" ref="C266">IFERROR(SMALL(IF(BI_TBL[Steel Class]&gt;0,BI_TBL[Line '#]),B266), "")</f>
        <v/>
      </c>
      <c r="D266" s="141" t="str">
        <f>INDEX('BID ITEM TABLE'!C:C,MATCH($C266,'BID ITEM TABLE'!$B:$B,0))</f>
        <v/>
      </c>
      <c r="E266" s="141" t="str">
        <f>INDEX('BID ITEM TABLE'!D:D,MATCH($C266,'BID ITEM TABLE'!$B:$B,0))</f>
        <v/>
      </c>
      <c r="F266" s="142" t="str">
        <f>IFERROR(INDEX('BID ITEM TABLE'!Y:Y,MATCH($C266,'BID ITEM TABLE'!$B:$B,0)), "")</f>
        <v/>
      </c>
      <c r="G266" s="141" t="str">
        <f>INDEX('BID ITEM TABLE'!E:E,MATCH($C266,'BID ITEM TABLE'!$B:$B,0))</f>
        <v/>
      </c>
      <c r="H266" s="143" t="str">
        <f>INDEX('BID ITEM TABLE'!F:F,MATCH($C266,'BID ITEM TABLE'!$B:$B,0))</f>
        <v/>
      </c>
      <c r="I266" s="192" t="str">
        <f>INDEX('BID ITEM TABLE'!Y:Y,MATCH($C266,'BID ITEM TABLE'!$B:$B,0))</f>
        <v/>
      </c>
      <c r="J266" s="145" t="str">
        <f>IFERROR(INDEX('BID ITEM TABLE'!Z:Z,MATCH($C266,'BID ITEM TABLE'!$B:$B,0)),"")</f>
        <v/>
      </c>
      <c r="K266" s="144"/>
      <c r="L266" s="146"/>
      <c r="P266" s="127"/>
    </row>
    <row r="267" spans="2:16" s="126" customFormat="1" ht="15" customHeight="1" x14ac:dyDescent="0.2">
      <c r="B267" s="147"/>
      <c r="C267" s="140" t="str">
        <f t="array" ref="C267">IFERROR(SMALL(IF(BI_TBL[Steel Class]&gt;0,BI_TBL[Line '#]),B267), "")</f>
        <v/>
      </c>
      <c r="D267" s="141" t="str">
        <f>INDEX('BID ITEM TABLE'!C:C,MATCH($C267,'BID ITEM TABLE'!$B:$B,0))</f>
        <v/>
      </c>
      <c r="E267" s="141" t="str">
        <f>INDEX('BID ITEM TABLE'!D:D,MATCH($C267,'BID ITEM TABLE'!$B:$B,0))</f>
        <v/>
      </c>
      <c r="F267" s="142" t="str">
        <f>IFERROR(INDEX('BID ITEM TABLE'!Y:Y,MATCH($C267,'BID ITEM TABLE'!$B:$B,0)), "")</f>
        <v/>
      </c>
      <c r="G267" s="141" t="str">
        <f>INDEX('BID ITEM TABLE'!E:E,MATCH($C267,'BID ITEM TABLE'!$B:$B,0))</f>
        <v/>
      </c>
      <c r="H267" s="143" t="str">
        <f>INDEX('BID ITEM TABLE'!F:F,MATCH($C267,'BID ITEM TABLE'!$B:$B,0))</f>
        <v/>
      </c>
      <c r="I267" s="192" t="str">
        <f>INDEX('BID ITEM TABLE'!Y:Y,MATCH($C267,'BID ITEM TABLE'!$B:$B,0))</f>
        <v/>
      </c>
      <c r="J267" s="145" t="str">
        <f>IFERROR(INDEX('BID ITEM TABLE'!Z:Z,MATCH($C267,'BID ITEM TABLE'!$B:$B,0)),"")</f>
        <v/>
      </c>
      <c r="K267" s="144"/>
      <c r="L267" s="146"/>
      <c r="P267" s="127"/>
    </row>
    <row r="268" spans="2:16" s="126" customFormat="1" ht="15" customHeight="1" x14ac:dyDescent="0.2">
      <c r="B268" s="147"/>
      <c r="C268" s="140" t="str">
        <f t="array" ref="C268">IFERROR(SMALL(IF(BI_TBL[Steel Class]&gt;0,BI_TBL[Line '#]),B268), "")</f>
        <v/>
      </c>
      <c r="D268" s="141" t="str">
        <f>INDEX('BID ITEM TABLE'!C:C,MATCH($C268,'BID ITEM TABLE'!$B:$B,0))</f>
        <v/>
      </c>
      <c r="E268" s="141" t="str">
        <f>INDEX('BID ITEM TABLE'!D:D,MATCH($C268,'BID ITEM TABLE'!$B:$B,0))</f>
        <v/>
      </c>
      <c r="F268" s="142" t="str">
        <f>IFERROR(INDEX('BID ITEM TABLE'!Y:Y,MATCH($C268,'BID ITEM TABLE'!$B:$B,0)), "")</f>
        <v/>
      </c>
      <c r="G268" s="141" t="str">
        <f>INDEX('BID ITEM TABLE'!E:E,MATCH($C268,'BID ITEM TABLE'!$B:$B,0))</f>
        <v/>
      </c>
      <c r="H268" s="143" t="str">
        <f>INDEX('BID ITEM TABLE'!F:F,MATCH($C268,'BID ITEM TABLE'!$B:$B,0))</f>
        <v/>
      </c>
      <c r="I268" s="192" t="str">
        <f>INDEX('BID ITEM TABLE'!Y:Y,MATCH($C268,'BID ITEM TABLE'!$B:$B,0))</f>
        <v/>
      </c>
      <c r="J268" s="145" t="str">
        <f>IFERROR(INDEX('BID ITEM TABLE'!Z:Z,MATCH($C268,'BID ITEM TABLE'!$B:$B,0)),"")</f>
        <v/>
      </c>
      <c r="K268" s="144"/>
      <c r="L268" s="146"/>
      <c r="P268" s="127"/>
    </row>
    <row r="269" spans="2:16" s="126" customFormat="1" ht="15" customHeight="1" x14ac:dyDescent="0.2">
      <c r="B269" s="147"/>
      <c r="C269" s="140" t="str">
        <f t="array" ref="C269">IFERROR(SMALL(IF(BI_TBL[Steel Class]&gt;0,BI_TBL[Line '#]),B269), "")</f>
        <v/>
      </c>
      <c r="D269" s="141" t="str">
        <f>INDEX('BID ITEM TABLE'!C:C,MATCH($C269,'BID ITEM TABLE'!$B:$B,0))</f>
        <v/>
      </c>
      <c r="E269" s="141" t="str">
        <f>INDEX('BID ITEM TABLE'!D:D,MATCH($C269,'BID ITEM TABLE'!$B:$B,0))</f>
        <v/>
      </c>
      <c r="F269" s="142" t="str">
        <f>IFERROR(INDEX('BID ITEM TABLE'!Y:Y,MATCH($C269,'BID ITEM TABLE'!$B:$B,0)), "")</f>
        <v/>
      </c>
      <c r="G269" s="141" t="str">
        <f>INDEX('BID ITEM TABLE'!E:E,MATCH($C269,'BID ITEM TABLE'!$B:$B,0))</f>
        <v/>
      </c>
      <c r="H269" s="143" t="str">
        <f>INDEX('BID ITEM TABLE'!F:F,MATCH($C269,'BID ITEM TABLE'!$B:$B,0))</f>
        <v/>
      </c>
      <c r="I269" s="192" t="str">
        <f>INDEX('BID ITEM TABLE'!Y:Y,MATCH($C269,'BID ITEM TABLE'!$B:$B,0))</f>
        <v/>
      </c>
      <c r="J269" s="145" t="str">
        <f>IFERROR(INDEX('BID ITEM TABLE'!Z:Z,MATCH($C269,'BID ITEM TABLE'!$B:$B,0)),"")</f>
        <v/>
      </c>
      <c r="K269" s="144"/>
      <c r="L269" s="146"/>
      <c r="P269" s="127"/>
    </row>
    <row r="270" spans="2:16" s="126" customFormat="1" ht="15" customHeight="1" x14ac:dyDescent="0.2">
      <c r="B270" s="147"/>
      <c r="C270" s="140" t="str">
        <f t="array" ref="C270">IFERROR(SMALL(IF(BI_TBL[Steel Class]&gt;0,BI_TBL[Line '#]),B270), "")</f>
        <v/>
      </c>
      <c r="D270" s="141" t="str">
        <f>INDEX('BID ITEM TABLE'!C:C,MATCH($C270,'BID ITEM TABLE'!$B:$B,0))</f>
        <v/>
      </c>
      <c r="E270" s="141" t="str">
        <f>INDEX('BID ITEM TABLE'!D:D,MATCH($C270,'BID ITEM TABLE'!$B:$B,0))</f>
        <v/>
      </c>
      <c r="F270" s="142" t="str">
        <f>IFERROR(INDEX('BID ITEM TABLE'!Y:Y,MATCH($C270,'BID ITEM TABLE'!$B:$B,0)), "")</f>
        <v/>
      </c>
      <c r="G270" s="141" t="str">
        <f>INDEX('BID ITEM TABLE'!E:E,MATCH($C270,'BID ITEM TABLE'!$B:$B,0))</f>
        <v/>
      </c>
      <c r="H270" s="143" t="str">
        <f>INDEX('BID ITEM TABLE'!F:F,MATCH($C270,'BID ITEM TABLE'!$B:$B,0))</f>
        <v/>
      </c>
      <c r="I270" s="192" t="str">
        <f>INDEX('BID ITEM TABLE'!Y:Y,MATCH($C270,'BID ITEM TABLE'!$B:$B,0))</f>
        <v/>
      </c>
      <c r="J270" s="145" t="str">
        <f>IFERROR(INDEX('BID ITEM TABLE'!Z:Z,MATCH($C270,'BID ITEM TABLE'!$B:$B,0)),"")</f>
        <v/>
      </c>
      <c r="K270" s="144"/>
      <c r="L270" s="146"/>
      <c r="P270" s="127"/>
    </row>
    <row r="271" spans="2:16" s="126" customFormat="1" ht="15" customHeight="1" x14ac:dyDescent="0.2">
      <c r="B271" s="147"/>
      <c r="C271" s="140" t="str">
        <f t="array" ref="C271">IFERROR(SMALL(IF(BI_TBL[Steel Class]&gt;0,BI_TBL[Line '#]),B271), "")</f>
        <v/>
      </c>
      <c r="D271" s="141" t="str">
        <f>INDEX('BID ITEM TABLE'!C:C,MATCH($C271,'BID ITEM TABLE'!$B:$B,0))</f>
        <v/>
      </c>
      <c r="E271" s="141" t="str">
        <f>INDEX('BID ITEM TABLE'!D:D,MATCH($C271,'BID ITEM TABLE'!$B:$B,0))</f>
        <v/>
      </c>
      <c r="F271" s="142" t="str">
        <f>IFERROR(INDEX('BID ITEM TABLE'!Y:Y,MATCH($C271,'BID ITEM TABLE'!$B:$B,0)), "")</f>
        <v/>
      </c>
      <c r="G271" s="141" t="str">
        <f>INDEX('BID ITEM TABLE'!E:E,MATCH($C271,'BID ITEM TABLE'!$B:$B,0))</f>
        <v/>
      </c>
      <c r="H271" s="143" t="str">
        <f>INDEX('BID ITEM TABLE'!F:F,MATCH($C271,'BID ITEM TABLE'!$B:$B,0))</f>
        <v/>
      </c>
      <c r="I271" s="192" t="str">
        <f>INDEX('BID ITEM TABLE'!Y:Y,MATCH($C271,'BID ITEM TABLE'!$B:$B,0))</f>
        <v/>
      </c>
      <c r="J271" s="145" t="str">
        <f>IFERROR(INDEX('BID ITEM TABLE'!Z:Z,MATCH($C271,'BID ITEM TABLE'!$B:$B,0)),"")</f>
        <v/>
      </c>
      <c r="K271" s="144"/>
      <c r="L271" s="146"/>
      <c r="P271" s="127"/>
    </row>
    <row r="272" spans="2:16" s="126" customFormat="1" ht="15" customHeight="1" x14ac:dyDescent="0.2">
      <c r="B272" s="147"/>
      <c r="C272" s="140" t="str">
        <f t="array" ref="C272">IFERROR(SMALL(IF(BI_TBL[Steel Class]&gt;0,BI_TBL[Line '#]),B272), "")</f>
        <v/>
      </c>
      <c r="D272" s="141" t="str">
        <f>INDEX('BID ITEM TABLE'!C:C,MATCH($C272,'BID ITEM TABLE'!$B:$B,0))</f>
        <v/>
      </c>
      <c r="E272" s="141" t="str">
        <f>INDEX('BID ITEM TABLE'!D:D,MATCH($C272,'BID ITEM TABLE'!$B:$B,0))</f>
        <v/>
      </c>
      <c r="F272" s="142" t="str">
        <f>IFERROR(INDEX('BID ITEM TABLE'!Y:Y,MATCH($C272,'BID ITEM TABLE'!$B:$B,0)), "")</f>
        <v/>
      </c>
      <c r="G272" s="141" t="str">
        <f>INDEX('BID ITEM TABLE'!E:E,MATCH($C272,'BID ITEM TABLE'!$B:$B,0))</f>
        <v/>
      </c>
      <c r="H272" s="143" t="str">
        <f>INDEX('BID ITEM TABLE'!F:F,MATCH($C272,'BID ITEM TABLE'!$B:$B,0))</f>
        <v/>
      </c>
      <c r="I272" s="192" t="str">
        <f>INDEX('BID ITEM TABLE'!Y:Y,MATCH($C272,'BID ITEM TABLE'!$B:$B,0))</f>
        <v/>
      </c>
      <c r="J272" s="145" t="str">
        <f>IFERROR(INDEX('BID ITEM TABLE'!Z:Z,MATCH($C272,'BID ITEM TABLE'!$B:$B,0)),"")</f>
        <v/>
      </c>
      <c r="K272" s="144"/>
      <c r="L272" s="146"/>
      <c r="P272" s="127"/>
    </row>
    <row r="273" spans="2:16" s="126" customFormat="1" ht="15" customHeight="1" x14ac:dyDescent="0.2">
      <c r="B273" s="147"/>
      <c r="C273" s="140" t="str">
        <f t="array" ref="C273">IFERROR(SMALL(IF(BI_TBL[Steel Class]&gt;0,BI_TBL[Line '#]),B273), "")</f>
        <v/>
      </c>
      <c r="D273" s="141" t="str">
        <f>INDEX('BID ITEM TABLE'!C:C,MATCH($C273,'BID ITEM TABLE'!$B:$B,0))</f>
        <v/>
      </c>
      <c r="E273" s="141" t="str">
        <f>INDEX('BID ITEM TABLE'!D:D,MATCH($C273,'BID ITEM TABLE'!$B:$B,0))</f>
        <v/>
      </c>
      <c r="F273" s="142" t="str">
        <f>IFERROR(INDEX('BID ITEM TABLE'!Y:Y,MATCH($C273,'BID ITEM TABLE'!$B:$B,0)), "")</f>
        <v/>
      </c>
      <c r="G273" s="141" t="str">
        <f>INDEX('BID ITEM TABLE'!E:E,MATCH($C273,'BID ITEM TABLE'!$B:$B,0))</f>
        <v/>
      </c>
      <c r="H273" s="143" t="str">
        <f>INDEX('BID ITEM TABLE'!F:F,MATCH($C273,'BID ITEM TABLE'!$B:$B,0))</f>
        <v/>
      </c>
      <c r="I273" s="192" t="str">
        <f>INDEX('BID ITEM TABLE'!Y:Y,MATCH($C273,'BID ITEM TABLE'!$B:$B,0))</f>
        <v/>
      </c>
      <c r="J273" s="145" t="str">
        <f>IFERROR(INDEX('BID ITEM TABLE'!Z:Z,MATCH($C273,'BID ITEM TABLE'!$B:$B,0)),"")</f>
        <v/>
      </c>
      <c r="K273" s="144"/>
      <c r="L273" s="146"/>
      <c r="P273" s="127"/>
    </row>
    <row r="274" spans="2:16" s="126" customFormat="1" ht="15" customHeight="1" x14ac:dyDescent="0.2">
      <c r="B274" s="147"/>
      <c r="C274" s="140" t="str">
        <f t="array" ref="C274">IFERROR(SMALL(IF(BI_TBL[Steel Class]&gt;0,BI_TBL[Line '#]),B274), "")</f>
        <v/>
      </c>
      <c r="D274" s="141" t="str">
        <f>INDEX('BID ITEM TABLE'!C:C,MATCH($C274,'BID ITEM TABLE'!$B:$B,0))</f>
        <v/>
      </c>
      <c r="E274" s="141" t="str">
        <f>INDEX('BID ITEM TABLE'!D:D,MATCH($C274,'BID ITEM TABLE'!$B:$B,0))</f>
        <v/>
      </c>
      <c r="F274" s="142" t="str">
        <f>IFERROR(INDEX('BID ITEM TABLE'!Y:Y,MATCH($C274,'BID ITEM TABLE'!$B:$B,0)), "")</f>
        <v/>
      </c>
      <c r="G274" s="141" t="str">
        <f>INDEX('BID ITEM TABLE'!E:E,MATCH($C274,'BID ITEM TABLE'!$B:$B,0))</f>
        <v/>
      </c>
      <c r="H274" s="143" t="str">
        <f>INDEX('BID ITEM TABLE'!F:F,MATCH($C274,'BID ITEM TABLE'!$B:$B,0))</f>
        <v/>
      </c>
      <c r="I274" s="192" t="str">
        <f>INDEX('BID ITEM TABLE'!Y:Y,MATCH($C274,'BID ITEM TABLE'!$B:$B,0))</f>
        <v/>
      </c>
      <c r="J274" s="145" t="str">
        <f>IFERROR(INDEX('BID ITEM TABLE'!Z:Z,MATCH($C274,'BID ITEM TABLE'!$B:$B,0)),"")</f>
        <v/>
      </c>
      <c r="K274" s="144"/>
      <c r="L274" s="146"/>
      <c r="P274" s="127"/>
    </row>
    <row r="275" spans="2:16" s="126" customFormat="1" ht="15" customHeight="1" x14ac:dyDescent="0.2">
      <c r="B275" s="147"/>
      <c r="C275" s="140" t="str">
        <f t="array" ref="C275">IFERROR(SMALL(IF(BI_TBL[Steel Class]&gt;0,BI_TBL[Line '#]),B275), "")</f>
        <v/>
      </c>
      <c r="D275" s="141" t="str">
        <f>INDEX('BID ITEM TABLE'!C:C,MATCH($C275,'BID ITEM TABLE'!$B:$B,0))</f>
        <v/>
      </c>
      <c r="E275" s="141" t="str">
        <f>INDEX('BID ITEM TABLE'!D:D,MATCH($C275,'BID ITEM TABLE'!$B:$B,0))</f>
        <v/>
      </c>
      <c r="F275" s="142" t="str">
        <f>IFERROR(INDEX('BID ITEM TABLE'!Y:Y,MATCH($C275,'BID ITEM TABLE'!$B:$B,0)), "")</f>
        <v/>
      </c>
      <c r="G275" s="141" t="str">
        <f>INDEX('BID ITEM TABLE'!E:E,MATCH($C275,'BID ITEM TABLE'!$B:$B,0))</f>
        <v/>
      </c>
      <c r="H275" s="143" t="str">
        <f>INDEX('BID ITEM TABLE'!F:F,MATCH($C275,'BID ITEM TABLE'!$B:$B,0))</f>
        <v/>
      </c>
      <c r="I275" s="192" t="str">
        <f>INDEX('BID ITEM TABLE'!Y:Y,MATCH($C275,'BID ITEM TABLE'!$B:$B,0))</f>
        <v/>
      </c>
      <c r="J275" s="145" t="str">
        <f>IFERROR(INDEX('BID ITEM TABLE'!Z:Z,MATCH($C275,'BID ITEM TABLE'!$B:$B,0)),"")</f>
        <v/>
      </c>
      <c r="K275" s="144"/>
      <c r="L275" s="146"/>
      <c r="P275" s="127"/>
    </row>
    <row r="276" spans="2:16" s="126" customFormat="1" ht="15" customHeight="1" x14ac:dyDescent="0.2">
      <c r="B276" s="147"/>
      <c r="C276" s="140" t="str">
        <f t="array" ref="C276">IFERROR(SMALL(IF(BI_TBL[Steel Class]&gt;0,BI_TBL[Line '#]),B276), "")</f>
        <v/>
      </c>
      <c r="D276" s="141" t="str">
        <f>INDEX('BID ITEM TABLE'!C:C,MATCH($C276,'BID ITEM TABLE'!$B:$B,0))</f>
        <v/>
      </c>
      <c r="E276" s="141" t="str">
        <f>INDEX('BID ITEM TABLE'!D:D,MATCH($C276,'BID ITEM TABLE'!$B:$B,0))</f>
        <v/>
      </c>
      <c r="F276" s="142" t="str">
        <f>IFERROR(INDEX('BID ITEM TABLE'!Y:Y,MATCH($C276,'BID ITEM TABLE'!$B:$B,0)), "")</f>
        <v/>
      </c>
      <c r="G276" s="141" t="str">
        <f>INDEX('BID ITEM TABLE'!E:E,MATCH($C276,'BID ITEM TABLE'!$B:$B,0))</f>
        <v/>
      </c>
      <c r="H276" s="143" t="str">
        <f>INDEX('BID ITEM TABLE'!F:F,MATCH($C276,'BID ITEM TABLE'!$B:$B,0))</f>
        <v/>
      </c>
      <c r="I276" s="144" t="str">
        <f>INDEX('BID ITEM TABLE'!Y:Y,MATCH($C276,'BID ITEM TABLE'!$B:$B,0))</f>
        <v/>
      </c>
      <c r="J276" s="145" t="str">
        <f>IFERROR(INDEX('BID ITEM TABLE'!Z:Z,MATCH($C276,'BID ITEM TABLE'!$B:$B,0)),"")</f>
        <v/>
      </c>
      <c r="K276" s="144"/>
      <c r="L276" s="146"/>
      <c r="P276" s="127"/>
    </row>
    <row r="277" spans="2:16" s="126" customFormat="1" ht="15" customHeight="1" x14ac:dyDescent="0.2">
      <c r="B277" s="147"/>
      <c r="C277" s="140" t="str">
        <f t="array" ref="C277">IFERROR(SMALL(IF(BI_TBL[Steel Class]&gt;0,BI_TBL[Line '#]),B277), "")</f>
        <v/>
      </c>
      <c r="D277" s="141" t="str">
        <f>INDEX('BID ITEM TABLE'!C:C,MATCH($C277,'BID ITEM TABLE'!$B:$B,0))</f>
        <v/>
      </c>
      <c r="E277" s="141" t="str">
        <f>INDEX('BID ITEM TABLE'!D:D,MATCH($C277,'BID ITEM TABLE'!$B:$B,0))</f>
        <v/>
      </c>
      <c r="F277" s="142" t="str">
        <f>IFERROR(INDEX('BID ITEM TABLE'!Y:Y,MATCH($C277,'BID ITEM TABLE'!$B:$B,0)), "")</f>
        <v/>
      </c>
      <c r="G277" s="141" t="str">
        <f>INDEX('BID ITEM TABLE'!E:E,MATCH($C277,'BID ITEM TABLE'!$B:$B,0))</f>
        <v/>
      </c>
      <c r="H277" s="143" t="str">
        <f>INDEX('BID ITEM TABLE'!F:F,MATCH($C277,'BID ITEM TABLE'!$B:$B,0))</f>
        <v/>
      </c>
      <c r="I277" s="144" t="str">
        <f>INDEX('BID ITEM TABLE'!Y:Y,MATCH($C277,'BID ITEM TABLE'!$B:$B,0))</f>
        <v/>
      </c>
      <c r="J277" s="145" t="str">
        <f>IFERROR(INDEX('BID ITEM TABLE'!Z:Z,MATCH($C277,'BID ITEM TABLE'!$B:$B,0)),"")</f>
        <v/>
      </c>
      <c r="K277" s="144"/>
      <c r="L277" s="146"/>
      <c r="P277" s="127"/>
    </row>
    <row r="278" spans="2:16" s="126" customFormat="1" ht="15" customHeight="1" x14ac:dyDescent="0.2">
      <c r="B278" s="147"/>
      <c r="C278" s="140" t="str">
        <f t="array" ref="C278">IFERROR(SMALL(IF(BI_TBL[Steel Class]&gt;0,BI_TBL[Line '#]),B278), "")</f>
        <v/>
      </c>
      <c r="D278" s="141" t="str">
        <f>INDEX('BID ITEM TABLE'!C:C,MATCH($C278,'BID ITEM TABLE'!$B:$B,0))</f>
        <v/>
      </c>
      <c r="E278" s="141" t="str">
        <f>INDEX('BID ITEM TABLE'!D:D,MATCH($C278,'BID ITEM TABLE'!$B:$B,0))</f>
        <v/>
      </c>
      <c r="F278" s="142" t="str">
        <f>IFERROR(INDEX('BID ITEM TABLE'!Y:Y,MATCH($C278,'BID ITEM TABLE'!$B:$B,0)), "")</f>
        <v/>
      </c>
      <c r="G278" s="141" t="str">
        <f>INDEX('BID ITEM TABLE'!E:E,MATCH($C278,'BID ITEM TABLE'!$B:$B,0))</f>
        <v/>
      </c>
      <c r="H278" s="143" t="str">
        <f>INDEX('BID ITEM TABLE'!F:F,MATCH($C278,'BID ITEM TABLE'!$B:$B,0))</f>
        <v/>
      </c>
      <c r="I278" s="144" t="str">
        <f>INDEX('BID ITEM TABLE'!Y:Y,MATCH($C278,'BID ITEM TABLE'!$B:$B,0))</f>
        <v/>
      </c>
      <c r="J278" s="145" t="str">
        <f>IFERROR(INDEX('BID ITEM TABLE'!Z:Z,MATCH($C278,'BID ITEM TABLE'!$B:$B,0)),"")</f>
        <v/>
      </c>
      <c r="K278" s="144"/>
      <c r="L278" s="146"/>
      <c r="P278" s="127"/>
    </row>
    <row r="279" spans="2:16" s="126" customFormat="1" ht="15" customHeight="1" x14ac:dyDescent="0.2">
      <c r="B279" s="147"/>
      <c r="C279" s="140" t="str">
        <f t="array" ref="C279">IFERROR(SMALL(IF(BI_TBL[Steel Class]&gt;0,BI_TBL[Line '#]),B279), "")</f>
        <v/>
      </c>
      <c r="D279" s="141" t="str">
        <f>INDEX('BID ITEM TABLE'!C:C,MATCH($C279,'BID ITEM TABLE'!$B:$B,0))</f>
        <v/>
      </c>
      <c r="E279" s="141" t="str">
        <f>INDEX('BID ITEM TABLE'!D:D,MATCH($C279,'BID ITEM TABLE'!$B:$B,0))</f>
        <v/>
      </c>
      <c r="F279" s="142" t="str">
        <f>IFERROR(INDEX('BID ITEM TABLE'!Y:Y,MATCH($C279,'BID ITEM TABLE'!$B:$B,0)), "")</f>
        <v/>
      </c>
      <c r="G279" s="141" t="str">
        <f>INDEX('BID ITEM TABLE'!E:E,MATCH($C279,'BID ITEM TABLE'!$B:$B,0))</f>
        <v/>
      </c>
      <c r="H279" s="143" t="str">
        <f>INDEX('BID ITEM TABLE'!F:F,MATCH($C279,'BID ITEM TABLE'!$B:$B,0))</f>
        <v/>
      </c>
      <c r="I279" s="144" t="str">
        <f>INDEX('BID ITEM TABLE'!Y:Y,MATCH($C279,'BID ITEM TABLE'!$B:$B,0))</f>
        <v/>
      </c>
      <c r="J279" s="145" t="str">
        <f>IFERROR(INDEX('BID ITEM TABLE'!Z:Z,MATCH($C279,'BID ITEM TABLE'!$B:$B,0)),"")</f>
        <v/>
      </c>
      <c r="K279" s="144"/>
      <c r="L279" s="146"/>
      <c r="P279" s="127"/>
    </row>
    <row r="280" spans="2:16" s="126" customFormat="1" ht="15" customHeight="1" x14ac:dyDescent="0.2">
      <c r="B280" s="147"/>
      <c r="C280" s="140" t="str">
        <f t="array" ref="C280">IFERROR(SMALL(IF(BI_TBL[Steel Class]&gt;0,BI_TBL[Line '#]),B280), "")</f>
        <v/>
      </c>
      <c r="D280" s="141" t="str">
        <f>INDEX('BID ITEM TABLE'!C:C,MATCH($C280,'BID ITEM TABLE'!$B:$B,0))</f>
        <v/>
      </c>
      <c r="E280" s="141" t="str">
        <f>INDEX('BID ITEM TABLE'!D:D,MATCH($C280,'BID ITEM TABLE'!$B:$B,0))</f>
        <v/>
      </c>
      <c r="F280" s="142" t="str">
        <f>IFERROR(INDEX('BID ITEM TABLE'!Y:Y,MATCH($C280,'BID ITEM TABLE'!$B:$B,0)), "")</f>
        <v/>
      </c>
      <c r="G280" s="141" t="str">
        <f>INDEX('BID ITEM TABLE'!E:E,MATCH($C280,'BID ITEM TABLE'!$B:$B,0))</f>
        <v/>
      </c>
      <c r="H280" s="143" t="str">
        <f>INDEX('BID ITEM TABLE'!F:F,MATCH($C280,'BID ITEM TABLE'!$B:$B,0))</f>
        <v/>
      </c>
      <c r="I280" s="144" t="str">
        <f>INDEX('BID ITEM TABLE'!Y:Y,MATCH($C280,'BID ITEM TABLE'!$B:$B,0))</f>
        <v/>
      </c>
      <c r="J280" s="145" t="str">
        <f>IFERROR(INDEX('BID ITEM TABLE'!Z:Z,MATCH($C280,'BID ITEM TABLE'!$B:$B,0)),"")</f>
        <v/>
      </c>
      <c r="K280" s="144"/>
      <c r="L280" s="146"/>
      <c r="P280" s="127"/>
    </row>
    <row r="281" spans="2:16" s="126" customFormat="1" ht="15" customHeight="1" x14ac:dyDescent="0.2">
      <c r="B281" s="147"/>
      <c r="C281" s="140" t="str">
        <f t="array" ref="C281">IFERROR(SMALL(IF(BI_TBL[Steel Class]&gt;0,BI_TBL[Line '#]),B281), "")</f>
        <v/>
      </c>
      <c r="D281" s="141" t="str">
        <f>INDEX('BID ITEM TABLE'!C:C,MATCH($C281,'BID ITEM TABLE'!$B:$B,0))</f>
        <v/>
      </c>
      <c r="E281" s="141" t="str">
        <f>INDEX('BID ITEM TABLE'!D:D,MATCH($C281,'BID ITEM TABLE'!$B:$B,0))</f>
        <v/>
      </c>
      <c r="F281" s="142" t="str">
        <f>IFERROR(INDEX('BID ITEM TABLE'!Y:Y,MATCH($C281,'BID ITEM TABLE'!$B:$B,0)), "")</f>
        <v/>
      </c>
      <c r="G281" s="141" t="str">
        <f>INDEX('BID ITEM TABLE'!E:E,MATCH($C281,'BID ITEM TABLE'!$B:$B,0))</f>
        <v/>
      </c>
      <c r="H281" s="143" t="str">
        <f>INDEX('BID ITEM TABLE'!F:F,MATCH($C281,'BID ITEM TABLE'!$B:$B,0))</f>
        <v/>
      </c>
      <c r="I281" s="144" t="str">
        <f>INDEX('BID ITEM TABLE'!Y:Y,MATCH($C281,'BID ITEM TABLE'!$B:$B,0))</f>
        <v/>
      </c>
      <c r="J281" s="145" t="str">
        <f>IFERROR(INDEX('BID ITEM TABLE'!Z:Z,MATCH($C281,'BID ITEM TABLE'!$B:$B,0)),"")</f>
        <v/>
      </c>
      <c r="K281" s="144"/>
      <c r="L281" s="146"/>
      <c r="P281" s="127"/>
    </row>
    <row r="282" spans="2:16" s="126" customFormat="1" ht="15" customHeight="1" x14ac:dyDescent="0.2">
      <c r="B282" s="147"/>
      <c r="C282" s="140" t="str">
        <f t="array" ref="C282">IFERROR(SMALL(IF(BI_TBL[Steel Class]&gt;0,BI_TBL[Line '#]),B282), "")</f>
        <v/>
      </c>
      <c r="D282" s="141" t="str">
        <f>INDEX('BID ITEM TABLE'!C:C,MATCH($C282,'BID ITEM TABLE'!$B:$B,0))</f>
        <v/>
      </c>
      <c r="E282" s="141" t="str">
        <f>INDEX('BID ITEM TABLE'!D:D,MATCH($C282,'BID ITEM TABLE'!$B:$B,0))</f>
        <v/>
      </c>
      <c r="F282" s="142" t="str">
        <f>IFERROR(INDEX('BID ITEM TABLE'!Y:Y,MATCH($C282,'BID ITEM TABLE'!$B:$B,0)), "")</f>
        <v/>
      </c>
      <c r="G282" s="141" t="str">
        <f>INDEX('BID ITEM TABLE'!E:E,MATCH($C282,'BID ITEM TABLE'!$B:$B,0))</f>
        <v/>
      </c>
      <c r="H282" s="143" t="str">
        <f>INDEX('BID ITEM TABLE'!F:F,MATCH($C282,'BID ITEM TABLE'!$B:$B,0))</f>
        <v/>
      </c>
      <c r="I282" s="144" t="str">
        <f>INDEX('BID ITEM TABLE'!Y:Y,MATCH($C282,'BID ITEM TABLE'!$B:$B,0))</f>
        <v/>
      </c>
      <c r="J282" s="145" t="str">
        <f>IFERROR(INDEX('BID ITEM TABLE'!Z:Z,MATCH($C282,'BID ITEM TABLE'!$B:$B,0)),"")</f>
        <v/>
      </c>
      <c r="K282" s="144"/>
      <c r="L282" s="146"/>
      <c r="P282" s="127"/>
    </row>
    <row r="283" spans="2:16" s="126" customFormat="1" ht="15" customHeight="1" x14ac:dyDescent="0.2">
      <c r="B283" s="147"/>
      <c r="C283" s="140" t="str">
        <f t="array" ref="C283">IFERROR(SMALL(IF(BI_TBL[Steel Class]&gt;0,BI_TBL[Line '#]),B283), "")</f>
        <v/>
      </c>
      <c r="D283" s="141" t="str">
        <f>INDEX('BID ITEM TABLE'!C:C,MATCH($C283,'BID ITEM TABLE'!$B:$B,0))</f>
        <v/>
      </c>
      <c r="E283" s="141" t="str">
        <f>INDEX('BID ITEM TABLE'!D:D,MATCH($C283,'BID ITEM TABLE'!$B:$B,0))</f>
        <v/>
      </c>
      <c r="F283" s="142" t="str">
        <f>IFERROR(INDEX('BID ITEM TABLE'!Y:Y,MATCH($C283,'BID ITEM TABLE'!$B:$B,0)), "")</f>
        <v/>
      </c>
      <c r="G283" s="141" t="str">
        <f>INDEX('BID ITEM TABLE'!E:E,MATCH($C283,'BID ITEM TABLE'!$B:$B,0))</f>
        <v/>
      </c>
      <c r="H283" s="143" t="str">
        <f>INDEX('BID ITEM TABLE'!F:F,MATCH($C283,'BID ITEM TABLE'!$B:$B,0))</f>
        <v/>
      </c>
      <c r="I283" s="144" t="str">
        <f>INDEX('BID ITEM TABLE'!Y:Y,MATCH($C283,'BID ITEM TABLE'!$B:$B,0))</f>
        <v/>
      </c>
      <c r="J283" s="145" t="str">
        <f>IFERROR(INDEX('BID ITEM TABLE'!Z:Z,MATCH($C283,'BID ITEM TABLE'!$B:$B,0)),"")</f>
        <v/>
      </c>
      <c r="K283" s="144"/>
      <c r="L283" s="146"/>
      <c r="P283" s="127"/>
    </row>
    <row r="284" spans="2:16" s="126" customFormat="1" ht="15" customHeight="1" x14ac:dyDescent="0.2">
      <c r="B284" s="147"/>
      <c r="C284" s="140" t="str">
        <f t="array" ref="C284">IFERROR(SMALL(IF(BI_TBL[Steel Class]&gt;0,BI_TBL[Line '#]),B284), "")</f>
        <v/>
      </c>
      <c r="D284" s="141" t="str">
        <f>INDEX('BID ITEM TABLE'!C:C,MATCH($C284,'BID ITEM TABLE'!$B:$B,0))</f>
        <v/>
      </c>
      <c r="E284" s="141" t="str">
        <f>INDEX('BID ITEM TABLE'!D:D,MATCH($C284,'BID ITEM TABLE'!$B:$B,0))</f>
        <v/>
      </c>
      <c r="F284" s="142" t="str">
        <f>IFERROR(INDEX('BID ITEM TABLE'!Y:Y,MATCH($C284,'BID ITEM TABLE'!$B:$B,0)), "")</f>
        <v/>
      </c>
      <c r="G284" s="141" t="str">
        <f>INDEX('BID ITEM TABLE'!E:E,MATCH($C284,'BID ITEM TABLE'!$B:$B,0))</f>
        <v/>
      </c>
      <c r="H284" s="143" t="str">
        <f>INDEX('BID ITEM TABLE'!F:F,MATCH($C284,'BID ITEM TABLE'!$B:$B,0))</f>
        <v/>
      </c>
      <c r="I284" s="144" t="str">
        <f>INDEX('BID ITEM TABLE'!Y:Y,MATCH($C284,'BID ITEM TABLE'!$B:$B,0))</f>
        <v/>
      </c>
      <c r="J284" s="145" t="str">
        <f>IFERROR(INDEX('BID ITEM TABLE'!Z:Z,MATCH($C284,'BID ITEM TABLE'!$B:$B,0)),"")</f>
        <v/>
      </c>
      <c r="K284" s="144"/>
      <c r="L284" s="146"/>
      <c r="P284" s="127"/>
    </row>
    <row r="285" spans="2:16" s="126" customFormat="1" ht="15" customHeight="1" x14ac:dyDescent="0.2">
      <c r="B285" s="147"/>
      <c r="C285" s="140" t="str">
        <f t="array" ref="C285">IFERROR(SMALL(IF(BI_TBL[Steel Class]&gt;0,BI_TBL[Line '#]),B285), "")</f>
        <v/>
      </c>
      <c r="D285" s="141" t="str">
        <f>INDEX('BID ITEM TABLE'!C:C,MATCH($C285,'BID ITEM TABLE'!$B:$B,0))</f>
        <v/>
      </c>
      <c r="E285" s="141" t="str">
        <f>INDEX('BID ITEM TABLE'!D:D,MATCH($C285,'BID ITEM TABLE'!$B:$B,0))</f>
        <v/>
      </c>
      <c r="F285" s="142" t="str">
        <f>IFERROR(INDEX('BID ITEM TABLE'!Y:Y,MATCH($C285,'BID ITEM TABLE'!$B:$B,0)), "")</f>
        <v/>
      </c>
      <c r="G285" s="141" t="str">
        <f>INDEX('BID ITEM TABLE'!E:E,MATCH($C285,'BID ITEM TABLE'!$B:$B,0))</f>
        <v/>
      </c>
      <c r="H285" s="143" t="str">
        <f>INDEX('BID ITEM TABLE'!F:F,MATCH($C285,'BID ITEM TABLE'!$B:$B,0))</f>
        <v/>
      </c>
      <c r="I285" s="144" t="str">
        <f>INDEX('BID ITEM TABLE'!Y:Y,MATCH($C285,'BID ITEM TABLE'!$B:$B,0))</f>
        <v/>
      </c>
      <c r="J285" s="145" t="str">
        <f>IFERROR(INDEX('BID ITEM TABLE'!Z:Z,MATCH($C285,'BID ITEM TABLE'!$B:$B,0)),"")</f>
        <v/>
      </c>
      <c r="K285" s="144"/>
      <c r="L285" s="146"/>
      <c r="P285" s="127"/>
    </row>
    <row r="286" spans="2:16" s="126" customFormat="1" ht="15" customHeight="1" x14ac:dyDescent="0.2">
      <c r="B286" s="147"/>
      <c r="C286" s="140" t="str">
        <f t="array" ref="C286">IFERROR(SMALL(IF(BI_TBL[Steel Class]&gt;0,BI_TBL[Line '#]),B286), "")</f>
        <v/>
      </c>
      <c r="D286" s="141" t="str">
        <f>INDEX('BID ITEM TABLE'!C:C,MATCH($C286,'BID ITEM TABLE'!$B:$B,0))</f>
        <v/>
      </c>
      <c r="E286" s="141" t="str">
        <f>INDEX('BID ITEM TABLE'!D:D,MATCH($C286,'BID ITEM TABLE'!$B:$B,0))</f>
        <v/>
      </c>
      <c r="F286" s="142" t="str">
        <f>IFERROR(INDEX('BID ITEM TABLE'!Y:Y,MATCH($C286,'BID ITEM TABLE'!$B:$B,0)), "")</f>
        <v/>
      </c>
      <c r="G286" s="141" t="str">
        <f>INDEX('BID ITEM TABLE'!E:E,MATCH($C286,'BID ITEM TABLE'!$B:$B,0))</f>
        <v/>
      </c>
      <c r="H286" s="143" t="str">
        <f>INDEX('BID ITEM TABLE'!F:F,MATCH($C286,'BID ITEM TABLE'!$B:$B,0))</f>
        <v/>
      </c>
      <c r="I286" s="144" t="str">
        <f>INDEX('BID ITEM TABLE'!Y:Y,MATCH($C286,'BID ITEM TABLE'!$B:$B,0))</f>
        <v/>
      </c>
      <c r="J286" s="145" t="str">
        <f>IFERROR(INDEX('BID ITEM TABLE'!Z:Z,MATCH($C286,'BID ITEM TABLE'!$B:$B,0)),"")</f>
        <v/>
      </c>
      <c r="K286" s="144"/>
      <c r="L286" s="146"/>
      <c r="P286" s="127"/>
    </row>
    <row r="287" spans="2:16" s="126" customFormat="1" ht="15" customHeight="1" x14ac:dyDescent="0.2">
      <c r="B287" s="147"/>
      <c r="C287" s="140" t="str">
        <f t="array" ref="C287">IFERROR(SMALL(IF(BI_TBL[Steel Class]&gt;0,BI_TBL[Line '#]),B287), "")</f>
        <v/>
      </c>
      <c r="D287" s="141" t="str">
        <f>INDEX('BID ITEM TABLE'!C:C,MATCH($C287,'BID ITEM TABLE'!$B:$B,0))</f>
        <v/>
      </c>
      <c r="E287" s="141" t="str">
        <f>INDEX('BID ITEM TABLE'!D:D,MATCH($C287,'BID ITEM TABLE'!$B:$B,0))</f>
        <v/>
      </c>
      <c r="F287" s="142" t="str">
        <f>IFERROR(INDEX('BID ITEM TABLE'!Y:Y,MATCH($C287,'BID ITEM TABLE'!$B:$B,0)), "")</f>
        <v/>
      </c>
      <c r="G287" s="141" t="str">
        <f>INDEX('BID ITEM TABLE'!E:E,MATCH($C287,'BID ITEM TABLE'!$B:$B,0))</f>
        <v/>
      </c>
      <c r="H287" s="143" t="str">
        <f>INDEX('BID ITEM TABLE'!F:F,MATCH($C287,'BID ITEM TABLE'!$B:$B,0))</f>
        <v/>
      </c>
      <c r="I287" s="144" t="str">
        <f>INDEX('BID ITEM TABLE'!Y:Y,MATCH($C287,'BID ITEM TABLE'!$B:$B,0))</f>
        <v/>
      </c>
      <c r="J287" s="145" t="str">
        <f>IFERROR(INDEX('BID ITEM TABLE'!Z:Z,MATCH($C287,'BID ITEM TABLE'!$B:$B,0)),"")</f>
        <v/>
      </c>
      <c r="K287" s="144"/>
      <c r="L287" s="146"/>
      <c r="P287" s="127"/>
    </row>
    <row r="288" spans="2:16" s="126" customFormat="1" ht="15" customHeight="1" x14ac:dyDescent="0.2">
      <c r="B288" s="147"/>
      <c r="C288" s="140" t="str">
        <f t="array" ref="C288">IFERROR(SMALL(IF(BI_TBL[Steel Class]&gt;0,BI_TBL[Line '#]),B288), "")</f>
        <v/>
      </c>
      <c r="D288" s="141" t="str">
        <f>INDEX('BID ITEM TABLE'!C:C,MATCH($C288,'BID ITEM TABLE'!$B:$B,0))</f>
        <v/>
      </c>
      <c r="E288" s="141" t="str">
        <f>INDEX('BID ITEM TABLE'!D:D,MATCH($C288,'BID ITEM TABLE'!$B:$B,0))</f>
        <v/>
      </c>
      <c r="F288" s="142" t="str">
        <f>IFERROR(INDEX('BID ITEM TABLE'!Y:Y,MATCH($C288,'BID ITEM TABLE'!$B:$B,0)), "")</f>
        <v/>
      </c>
      <c r="G288" s="141" t="str">
        <f>INDEX('BID ITEM TABLE'!E:E,MATCH($C288,'BID ITEM TABLE'!$B:$B,0))</f>
        <v/>
      </c>
      <c r="H288" s="143" t="str">
        <f>INDEX('BID ITEM TABLE'!F:F,MATCH($C288,'BID ITEM TABLE'!$B:$B,0))</f>
        <v/>
      </c>
      <c r="I288" s="144" t="str">
        <f>INDEX('BID ITEM TABLE'!Y:Y,MATCH($C288,'BID ITEM TABLE'!$B:$B,0))</f>
        <v/>
      </c>
      <c r="J288" s="145" t="str">
        <f>IFERROR(INDEX('BID ITEM TABLE'!Z:Z,MATCH($C288,'BID ITEM TABLE'!$B:$B,0)),"")</f>
        <v/>
      </c>
      <c r="K288" s="144"/>
      <c r="L288" s="146"/>
      <c r="P288" s="127"/>
    </row>
    <row r="289" spans="2:16" s="126" customFormat="1" ht="15" customHeight="1" x14ac:dyDescent="0.2">
      <c r="B289" s="147"/>
      <c r="C289" s="140" t="str">
        <f t="array" ref="C289">IFERROR(SMALL(IF(BI_TBL[Steel Class]&gt;0,BI_TBL[Line '#]),B289), "")</f>
        <v/>
      </c>
      <c r="D289" s="141" t="str">
        <f>INDEX('BID ITEM TABLE'!C:C,MATCH($C289,'BID ITEM TABLE'!$B:$B,0))</f>
        <v/>
      </c>
      <c r="E289" s="141" t="str">
        <f>INDEX('BID ITEM TABLE'!D:D,MATCH($C289,'BID ITEM TABLE'!$B:$B,0))</f>
        <v/>
      </c>
      <c r="F289" s="142" t="str">
        <f>IFERROR(INDEX('BID ITEM TABLE'!Y:Y,MATCH($C289,'BID ITEM TABLE'!$B:$B,0)), "")</f>
        <v/>
      </c>
      <c r="G289" s="141" t="str">
        <f>INDEX('BID ITEM TABLE'!E:E,MATCH($C289,'BID ITEM TABLE'!$B:$B,0))</f>
        <v/>
      </c>
      <c r="H289" s="143" t="str">
        <f>INDEX('BID ITEM TABLE'!F:F,MATCH($C289,'BID ITEM TABLE'!$B:$B,0))</f>
        <v/>
      </c>
      <c r="I289" s="144" t="str">
        <f>INDEX('BID ITEM TABLE'!Y:Y,MATCH($C289,'BID ITEM TABLE'!$B:$B,0))</f>
        <v/>
      </c>
      <c r="J289" s="145" t="str">
        <f>IFERROR(INDEX('BID ITEM TABLE'!Z:Z,MATCH($C289,'BID ITEM TABLE'!$B:$B,0)),"")</f>
        <v/>
      </c>
      <c r="K289" s="144"/>
      <c r="L289" s="146"/>
      <c r="P289" s="127"/>
    </row>
    <row r="290" spans="2:16" s="126" customFormat="1" ht="15" customHeight="1" x14ac:dyDescent="0.2">
      <c r="B290" s="147"/>
      <c r="C290" s="140" t="str">
        <f t="array" ref="C290">IFERROR(SMALL(IF(BI_TBL[Steel Class]&gt;0,BI_TBL[Line '#]),B290), "")</f>
        <v/>
      </c>
      <c r="D290" s="141" t="str">
        <f>INDEX('BID ITEM TABLE'!C:C,MATCH($C290,'BID ITEM TABLE'!$B:$B,0))</f>
        <v/>
      </c>
      <c r="E290" s="141" t="str">
        <f>INDEX('BID ITEM TABLE'!D:D,MATCH($C290,'BID ITEM TABLE'!$B:$B,0))</f>
        <v/>
      </c>
      <c r="F290" s="142" t="str">
        <f>IFERROR(INDEX('BID ITEM TABLE'!Y:Y,MATCH($C290,'BID ITEM TABLE'!$B:$B,0)), "")</f>
        <v/>
      </c>
      <c r="G290" s="141" t="str">
        <f>INDEX('BID ITEM TABLE'!E:E,MATCH($C290,'BID ITEM TABLE'!$B:$B,0))</f>
        <v/>
      </c>
      <c r="H290" s="143" t="str">
        <f>INDEX('BID ITEM TABLE'!F:F,MATCH($C290,'BID ITEM TABLE'!$B:$B,0))</f>
        <v/>
      </c>
      <c r="I290" s="144" t="str">
        <f>INDEX('BID ITEM TABLE'!Y:Y,MATCH($C290,'BID ITEM TABLE'!$B:$B,0))</f>
        <v/>
      </c>
      <c r="J290" s="145" t="str">
        <f>IFERROR(INDEX('BID ITEM TABLE'!Z:Z,MATCH($C290,'BID ITEM TABLE'!$B:$B,0)),"")</f>
        <v/>
      </c>
      <c r="K290" s="144"/>
      <c r="L290" s="146"/>
      <c r="P290" s="127"/>
    </row>
    <row r="291" spans="2:16" s="126" customFormat="1" ht="15" customHeight="1" x14ac:dyDescent="0.2">
      <c r="B291" s="147"/>
      <c r="C291" s="140" t="str">
        <f t="array" ref="C291">IFERROR(SMALL(IF(BI_TBL[Steel Class]&gt;0,BI_TBL[Line '#]),B291), "")</f>
        <v/>
      </c>
      <c r="D291" s="141" t="str">
        <f>INDEX('BID ITEM TABLE'!C:C,MATCH($C291,'BID ITEM TABLE'!$B:$B,0))</f>
        <v/>
      </c>
      <c r="E291" s="141" t="str">
        <f>INDEX('BID ITEM TABLE'!D:D,MATCH($C291,'BID ITEM TABLE'!$B:$B,0))</f>
        <v/>
      </c>
      <c r="F291" s="142" t="str">
        <f>IFERROR(INDEX('BID ITEM TABLE'!Y:Y,MATCH($C291,'BID ITEM TABLE'!$B:$B,0)), "")</f>
        <v/>
      </c>
      <c r="G291" s="141" t="str">
        <f>INDEX('BID ITEM TABLE'!E:E,MATCH($C291,'BID ITEM TABLE'!$B:$B,0))</f>
        <v/>
      </c>
      <c r="H291" s="143" t="str">
        <f>INDEX('BID ITEM TABLE'!F:F,MATCH($C291,'BID ITEM TABLE'!$B:$B,0))</f>
        <v/>
      </c>
      <c r="I291" s="144" t="str">
        <f>INDEX('BID ITEM TABLE'!Y:Y,MATCH($C291,'BID ITEM TABLE'!$B:$B,0))</f>
        <v/>
      </c>
      <c r="J291" s="145" t="str">
        <f>IFERROR(INDEX('BID ITEM TABLE'!Z:Z,MATCH($C291,'BID ITEM TABLE'!$B:$B,0)),"")</f>
        <v/>
      </c>
      <c r="K291" s="144"/>
      <c r="L291" s="146"/>
      <c r="P291" s="127"/>
    </row>
    <row r="292" spans="2:16" s="126" customFormat="1" ht="15" customHeight="1" x14ac:dyDescent="0.2">
      <c r="B292" s="147"/>
      <c r="C292" s="140" t="str">
        <f t="array" ref="C292">IFERROR(SMALL(IF(BI_TBL[Steel Class]&gt;0,BI_TBL[Line '#]),B292), "")</f>
        <v/>
      </c>
      <c r="D292" s="141" t="str">
        <f>INDEX('BID ITEM TABLE'!C:C,MATCH($C292,'BID ITEM TABLE'!$B:$B,0))</f>
        <v/>
      </c>
      <c r="E292" s="141" t="str">
        <f>INDEX('BID ITEM TABLE'!D:D,MATCH($C292,'BID ITEM TABLE'!$B:$B,0))</f>
        <v/>
      </c>
      <c r="F292" s="142" t="str">
        <f>IFERROR(INDEX('BID ITEM TABLE'!Y:Y,MATCH($C292,'BID ITEM TABLE'!$B:$B,0)), "")</f>
        <v/>
      </c>
      <c r="G292" s="141" t="str">
        <f>INDEX('BID ITEM TABLE'!E:E,MATCH($C292,'BID ITEM TABLE'!$B:$B,0))</f>
        <v/>
      </c>
      <c r="H292" s="143" t="str">
        <f>INDEX('BID ITEM TABLE'!F:F,MATCH($C292,'BID ITEM TABLE'!$B:$B,0))</f>
        <v/>
      </c>
      <c r="I292" s="144" t="str">
        <f>INDEX('BID ITEM TABLE'!Y:Y,MATCH($C292,'BID ITEM TABLE'!$B:$B,0))</f>
        <v/>
      </c>
      <c r="J292" s="145" t="str">
        <f>IFERROR(INDEX('BID ITEM TABLE'!Z:Z,MATCH($C292,'BID ITEM TABLE'!$B:$B,0)),"")</f>
        <v/>
      </c>
      <c r="K292" s="144"/>
      <c r="L292" s="146"/>
      <c r="P292" s="127"/>
    </row>
    <row r="293" spans="2:16" s="126" customFormat="1" ht="15" customHeight="1" x14ac:dyDescent="0.2">
      <c r="B293" s="147"/>
      <c r="C293" s="140" t="str">
        <f t="array" ref="C293">IFERROR(SMALL(IF(BI_TBL[Steel Class]&gt;0,BI_TBL[Line '#]),B293), "")</f>
        <v/>
      </c>
      <c r="D293" s="141" t="str">
        <f>INDEX('BID ITEM TABLE'!C:C,MATCH($C293,'BID ITEM TABLE'!$B:$B,0))</f>
        <v/>
      </c>
      <c r="E293" s="141" t="str">
        <f>INDEX('BID ITEM TABLE'!D:D,MATCH($C293,'BID ITEM TABLE'!$B:$B,0))</f>
        <v/>
      </c>
      <c r="F293" s="142" t="str">
        <f>IFERROR(INDEX('BID ITEM TABLE'!Y:Y,MATCH($C293,'BID ITEM TABLE'!$B:$B,0)), "")</f>
        <v/>
      </c>
      <c r="G293" s="141" t="str">
        <f>INDEX('BID ITEM TABLE'!E:E,MATCH($C293,'BID ITEM TABLE'!$B:$B,0))</f>
        <v/>
      </c>
      <c r="H293" s="143" t="str">
        <f>INDEX('BID ITEM TABLE'!F:F,MATCH($C293,'BID ITEM TABLE'!$B:$B,0))</f>
        <v/>
      </c>
      <c r="I293" s="144" t="str">
        <f>INDEX('BID ITEM TABLE'!Y:Y,MATCH($C293,'BID ITEM TABLE'!$B:$B,0))</f>
        <v/>
      </c>
      <c r="J293" s="145" t="str">
        <f>IFERROR(INDEX('BID ITEM TABLE'!Z:Z,MATCH($C293,'BID ITEM TABLE'!$B:$B,0)),"")</f>
        <v/>
      </c>
      <c r="K293" s="144"/>
      <c r="L293" s="146"/>
      <c r="P293" s="127"/>
    </row>
    <row r="294" spans="2:16" s="126" customFormat="1" ht="15" customHeight="1" x14ac:dyDescent="0.2">
      <c r="B294" s="147"/>
      <c r="C294" s="140" t="str">
        <f t="array" ref="C294">IFERROR(SMALL(IF(BI_TBL[Steel Class]&gt;0,BI_TBL[Line '#]),B294), "")</f>
        <v/>
      </c>
      <c r="D294" s="141" t="str">
        <f>INDEX('BID ITEM TABLE'!C:C,MATCH($C294,'BID ITEM TABLE'!$B:$B,0))</f>
        <v/>
      </c>
      <c r="E294" s="141" t="str">
        <f>INDEX('BID ITEM TABLE'!D:D,MATCH($C294,'BID ITEM TABLE'!$B:$B,0))</f>
        <v/>
      </c>
      <c r="F294" s="142" t="str">
        <f>IFERROR(INDEX('BID ITEM TABLE'!Y:Y,MATCH($C294,'BID ITEM TABLE'!$B:$B,0)), "")</f>
        <v/>
      </c>
      <c r="G294" s="141" t="str">
        <f>INDEX('BID ITEM TABLE'!E:E,MATCH($C294,'BID ITEM TABLE'!$B:$B,0))</f>
        <v/>
      </c>
      <c r="H294" s="143" t="str">
        <f>INDEX('BID ITEM TABLE'!F:F,MATCH($C294,'BID ITEM TABLE'!$B:$B,0))</f>
        <v/>
      </c>
      <c r="I294" s="144" t="str">
        <f>INDEX('BID ITEM TABLE'!Y:Y,MATCH($C294,'BID ITEM TABLE'!$B:$B,0))</f>
        <v/>
      </c>
      <c r="J294" s="145" t="str">
        <f>IFERROR(INDEX('BID ITEM TABLE'!Z:Z,MATCH($C294,'BID ITEM TABLE'!$B:$B,0)),"")</f>
        <v/>
      </c>
      <c r="K294" s="144"/>
      <c r="L294" s="146"/>
      <c r="P294" s="127"/>
    </row>
    <row r="295" spans="2:16" s="126" customFormat="1" ht="15" customHeight="1" x14ac:dyDescent="0.2">
      <c r="B295" s="147"/>
      <c r="C295" s="140" t="str">
        <f t="array" ref="C295">IFERROR(SMALL(IF(BI_TBL[Steel Class]&gt;0,BI_TBL[Line '#]),B295), "")</f>
        <v/>
      </c>
      <c r="D295" s="141" t="str">
        <f>INDEX('BID ITEM TABLE'!C:C,MATCH($C295,'BID ITEM TABLE'!$B:$B,0))</f>
        <v/>
      </c>
      <c r="E295" s="141" t="str">
        <f>INDEX('BID ITEM TABLE'!D:D,MATCH($C295,'BID ITEM TABLE'!$B:$B,0))</f>
        <v/>
      </c>
      <c r="F295" s="142" t="str">
        <f>IFERROR(INDEX('BID ITEM TABLE'!Y:Y,MATCH($C295,'BID ITEM TABLE'!$B:$B,0)), "")</f>
        <v/>
      </c>
      <c r="G295" s="141" t="str">
        <f>INDEX('BID ITEM TABLE'!E:E,MATCH($C295,'BID ITEM TABLE'!$B:$B,0))</f>
        <v/>
      </c>
      <c r="H295" s="143" t="str">
        <f>INDEX('BID ITEM TABLE'!F:F,MATCH($C295,'BID ITEM TABLE'!$B:$B,0))</f>
        <v/>
      </c>
      <c r="I295" s="144" t="str">
        <f>INDEX('BID ITEM TABLE'!Y:Y,MATCH($C295,'BID ITEM TABLE'!$B:$B,0))</f>
        <v/>
      </c>
      <c r="J295" s="145" t="str">
        <f>IFERROR(INDEX('BID ITEM TABLE'!Z:Z,MATCH($C295,'BID ITEM TABLE'!$B:$B,0)),"")</f>
        <v/>
      </c>
      <c r="K295" s="144"/>
      <c r="L295" s="146"/>
      <c r="P295" s="127"/>
    </row>
    <row r="296" spans="2:16" s="126" customFormat="1" ht="15" customHeight="1" x14ac:dyDescent="0.2">
      <c r="B296" s="147"/>
      <c r="C296" s="140" t="str">
        <f t="array" ref="C296">IFERROR(SMALL(IF(BI_TBL[Steel Class]&gt;0,BI_TBL[Line '#]),B296), "")</f>
        <v/>
      </c>
      <c r="D296" s="141" t="str">
        <f>INDEX('BID ITEM TABLE'!C:C,MATCH($C296,'BID ITEM TABLE'!$B:$B,0))</f>
        <v/>
      </c>
      <c r="E296" s="141" t="str">
        <f>INDEX('BID ITEM TABLE'!D:D,MATCH($C296,'BID ITEM TABLE'!$B:$B,0))</f>
        <v/>
      </c>
      <c r="F296" s="142" t="str">
        <f>IFERROR(INDEX('BID ITEM TABLE'!Y:Y,MATCH($C296,'BID ITEM TABLE'!$B:$B,0)), "")</f>
        <v/>
      </c>
      <c r="G296" s="141" t="str">
        <f>INDEX('BID ITEM TABLE'!E:E,MATCH($C296,'BID ITEM TABLE'!$B:$B,0))</f>
        <v/>
      </c>
      <c r="H296" s="143" t="str">
        <f>INDEX('BID ITEM TABLE'!F:F,MATCH($C296,'BID ITEM TABLE'!$B:$B,0))</f>
        <v/>
      </c>
      <c r="I296" s="144" t="str">
        <f>INDEX('BID ITEM TABLE'!Y:Y,MATCH($C296,'BID ITEM TABLE'!$B:$B,0))</f>
        <v/>
      </c>
      <c r="J296" s="145" t="str">
        <f>IFERROR(INDEX('BID ITEM TABLE'!Z:Z,MATCH($C296,'BID ITEM TABLE'!$B:$B,0)),"")</f>
        <v/>
      </c>
      <c r="K296" s="144"/>
      <c r="L296" s="146"/>
      <c r="P296" s="127"/>
    </row>
    <row r="297" spans="2:16" s="126" customFormat="1" ht="15" customHeight="1" x14ac:dyDescent="0.2">
      <c r="B297" s="147"/>
      <c r="C297" s="140" t="str">
        <f t="array" ref="C297">IFERROR(SMALL(IF(BI_TBL[Steel Class]&gt;0,BI_TBL[Line '#]),B297), "")</f>
        <v/>
      </c>
      <c r="D297" s="141" t="str">
        <f>INDEX('BID ITEM TABLE'!C:C,MATCH($C297,'BID ITEM TABLE'!$B:$B,0))</f>
        <v/>
      </c>
      <c r="E297" s="141" t="str">
        <f>INDEX('BID ITEM TABLE'!D:D,MATCH($C297,'BID ITEM TABLE'!$B:$B,0))</f>
        <v/>
      </c>
      <c r="F297" s="142" t="str">
        <f>IFERROR(INDEX('BID ITEM TABLE'!Y:Y,MATCH($C297,'BID ITEM TABLE'!$B:$B,0)), "")</f>
        <v/>
      </c>
      <c r="G297" s="141" t="str">
        <f>INDEX('BID ITEM TABLE'!E:E,MATCH($C297,'BID ITEM TABLE'!$B:$B,0))</f>
        <v/>
      </c>
      <c r="H297" s="143" t="str">
        <f>INDEX('BID ITEM TABLE'!F:F,MATCH($C297,'BID ITEM TABLE'!$B:$B,0))</f>
        <v/>
      </c>
      <c r="I297" s="144" t="str">
        <f>INDEX('BID ITEM TABLE'!Y:Y,MATCH($C297,'BID ITEM TABLE'!$B:$B,0))</f>
        <v/>
      </c>
      <c r="J297" s="145" t="str">
        <f>IFERROR(INDEX('BID ITEM TABLE'!Z:Z,MATCH($C297,'BID ITEM TABLE'!$B:$B,0)),"")</f>
        <v/>
      </c>
      <c r="K297" s="144"/>
      <c r="L297" s="146"/>
      <c r="P297" s="127"/>
    </row>
    <row r="298" spans="2:16" s="126" customFormat="1" ht="15" customHeight="1" x14ac:dyDescent="0.2">
      <c r="B298" s="147"/>
      <c r="C298" s="140" t="str">
        <f t="array" ref="C298">IFERROR(SMALL(IF(BI_TBL[Steel Class]&gt;0,BI_TBL[Line '#]),B298), "")</f>
        <v/>
      </c>
      <c r="D298" s="141" t="str">
        <f>INDEX('BID ITEM TABLE'!C:C,MATCH($C298,'BID ITEM TABLE'!$B:$B,0))</f>
        <v/>
      </c>
      <c r="E298" s="141" t="str">
        <f>INDEX('BID ITEM TABLE'!D:D,MATCH($C298,'BID ITEM TABLE'!$B:$B,0))</f>
        <v/>
      </c>
      <c r="F298" s="142" t="str">
        <f>IFERROR(INDEX('BID ITEM TABLE'!Y:Y,MATCH($C298,'BID ITEM TABLE'!$B:$B,0)), "")</f>
        <v/>
      </c>
      <c r="G298" s="141" t="str">
        <f>INDEX('BID ITEM TABLE'!E:E,MATCH($C298,'BID ITEM TABLE'!$B:$B,0))</f>
        <v/>
      </c>
      <c r="H298" s="143" t="str">
        <f>INDEX('BID ITEM TABLE'!F:F,MATCH($C298,'BID ITEM TABLE'!$B:$B,0))</f>
        <v/>
      </c>
      <c r="I298" s="144" t="str">
        <f>INDEX('BID ITEM TABLE'!Y:Y,MATCH($C298,'BID ITEM TABLE'!$B:$B,0))</f>
        <v/>
      </c>
      <c r="J298" s="145" t="str">
        <f>IFERROR(INDEX('BID ITEM TABLE'!Z:Z,MATCH($C298,'BID ITEM TABLE'!$B:$B,0)),"")</f>
        <v/>
      </c>
      <c r="K298" s="144"/>
      <c r="L298" s="146"/>
      <c r="P298" s="127"/>
    </row>
    <row r="299" spans="2:16" s="126" customFormat="1" ht="15" customHeight="1" x14ac:dyDescent="0.2">
      <c r="B299" s="147"/>
      <c r="C299" s="140" t="str">
        <f t="array" ref="C299">IFERROR(SMALL(IF(BI_TBL[Steel Class]&gt;0,BI_TBL[Line '#]),B299), "")</f>
        <v/>
      </c>
      <c r="D299" s="141" t="str">
        <f>INDEX('BID ITEM TABLE'!C:C,MATCH($C299,'BID ITEM TABLE'!$B:$B,0))</f>
        <v/>
      </c>
      <c r="E299" s="141" t="str">
        <f>INDEX('BID ITEM TABLE'!D:D,MATCH($C299,'BID ITEM TABLE'!$B:$B,0))</f>
        <v/>
      </c>
      <c r="F299" s="142" t="str">
        <f>IFERROR(INDEX('BID ITEM TABLE'!Y:Y,MATCH($C299,'BID ITEM TABLE'!$B:$B,0)), "")</f>
        <v/>
      </c>
      <c r="G299" s="141" t="str">
        <f>INDEX('BID ITEM TABLE'!E:E,MATCH($C299,'BID ITEM TABLE'!$B:$B,0))</f>
        <v/>
      </c>
      <c r="H299" s="143" t="str">
        <f>INDEX('BID ITEM TABLE'!F:F,MATCH($C299,'BID ITEM TABLE'!$B:$B,0))</f>
        <v/>
      </c>
      <c r="I299" s="144" t="str">
        <f>INDEX('BID ITEM TABLE'!Y:Y,MATCH($C299,'BID ITEM TABLE'!$B:$B,0))</f>
        <v/>
      </c>
      <c r="J299" s="145" t="str">
        <f>IFERROR(INDEX('BID ITEM TABLE'!Z:Z,MATCH($C299,'BID ITEM TABLE'!$B:$B,0)),"")</f>
        <v/>
      </c>
      <c r="K299" s="144"/>
      <c r="L299" s="146"/>
      <c r="P299" s="127"/>
    </row>
    <row r="300" spans="2:16" s="126" customFormat="1" ht="15" customHeight="1" x14ac:dyDescent="0.2">
      <c r="B300" s="147"/>
      <c r="C300" s="140" t="str">
        <f t="array" ref="C300">IFERROR(SMALL(IF(BI_TBL[Steel Class]&gt;0,BI_TBL[Line '#]),B300), "")</f>
        <v/>
      </c>
      <c r="D300" s="141" t="str">
        <f>INDEX('BID ITEM TABLE'!C:C,MATCH($C300,'BID ITEM TABLE'!$B:$B,0))</f>
        <v/>
      </c>
      <c r="E300" s="141" t="str">
        <f>INDEX('BID ITEM TABLE'!D:D,MATCH($C300,'BID ITEM TABLE'!$B:$B,0))</f>
        <v/>
      </c>
      <c r="F300" s="142" t="str">
        <f>IFERROR(INDEX('BID ITEM TABLE'!Y:Y,MATCH($C300,'BID ITEM TABLE'!$B:$B,0)), "")</f>
        <v/>
      </c>
      <c r="G300" s="141" t="str">
        <f>INDEX('BID ITEM TABLE'!E:E,MATCH($C300,'BID ITEM TABLE'!$B:$B,0))</f>
        <v/>
      </c>
      <c r="H300" s="143" t="str">
        <f>INDEX('BID ITEM TABLE'!F:F,MATCH($C300,'BID ITEM TABLE'!$B:$B,0))</f>
        <v/>
      </c>
      <c r="I300" s="144" t="str">
        <f>INDEX('BID ITEM TABLE'!Y:Y,MATCH($C300,'BID ITEM TABLE'!$B:$B,0))</f>
        <v/>
      </c>
      <c r="J300" s="145" t="str">
        <f>IFERROR(INDEX('BID ITEM TABLE'!Z:Z,MATCH($C300,'BID ITEM TABLE'!$B:$B,0)),"")</f>
        <v/>
      </c>
      <c r="K300" s="144"/>
      <c r="L300" s="146"/>
      <c r="P300" s="127"/>
    </row>
    <row r="301" spans="2:16" s="126" customFormat="1" ht="15" customHeight="1" x14ac:dyDescent="0.2">
      <c r="B301" s="147"/>
      <c r="C301" s="140" t="str">
        <f t="array" ref="C301">IFERROR(SMALL(IF(BI_TBL[Steel Class]&gt;0,BI_TBL[Line '#]),B301), "")</f>
        <v/>
      </c>
      <c r="D301" s="141" t="str">
        <f>INDEX('BID ITEM TABLE'!C:C,MATCH($C301,'BID ITEM TABLE'!$B:$B,0))</f>
        <v/>
      </c>
      <c r="E301" s="141" t="str">
        <f>INDEX('BID ITEM TABLE'!D:D,MATCH($C301,'BID ITEM TABLE'!$B:$B,0))</f>
        <v/>
      </c>
      <c r="F301" s="142" t="str">
        <f>IFERROR(INDEX('BID ITEM TABLE'!Y:Y,MATCH($C301,'BID ITEM TABLE'!$B:$B,0)), "")</f>
        <v/>
      </c>
      <c r="G301" s="141" t="str">
        <f>INDEX('BID ITEM TABLE'!E:E,MATCH($C301,'BID ITEM TABLE'!$B:$B,0))</f>
        <v/>
      </c>
      <c r="H301" s="143" t="str">
        <f>INDEX('BID ITEM TABLE'!F:F,MATCH($C301,'BID ITEM TABLE'!$B:$B,0))</f>
        <v/>
      </c>
      <c r="I301" s="144" t="str">
        <f>INDEX('BID ITEM TABLE'!Y:Y,MATCH($C301,'BID ITEM TABLE'!$B:$B,0))</f>
        <v/>
      </c>
      <c r="J301" s="145" t="str">
        <f>IFERROR(INDEX('BID ITEM TABLE'!Z:Z,MATCH($C301,'BID ITEM TABLE'!$B:$B,0)),"")</f>
        <v/>
      </c>
      <c r="K301" s="144"/>
      <c r="L301" s="146"/>
      <c r="P301" s="127"/>
    </row>
    <row r="302" spans="2:16" s="126" customFormat="1" ht="15" customHeight="1" x14ac:dyDescent="0.2">
      <c r="B302" s="128"/>
      <c r="C302" s="129"/>
      <c r="E302" s="128"/>
      <c r="P302" s="127"/>
    </row>
    <row r="303" spans="2:16" s="126" customFormat="1" ht="15" customHeight="1" x14ac:dyDescent="0.2">
      <c r="B303" s="128"/>
      <c r="C303" s="129"/>
      <c r="E303" s="128"/>
      <c r="P303" s="127"/>
    </row>
  </sheetData>
  <mergeCells count="17">
    <mergeCell ref="B20:K20"/>
    <mergeCell ref="C9:D9"/>
    <mergeCell ref="E9:I9"/>
    <mergeCell ref="E10:I10"/>
    <mergeCell ref="E11:I11"/>
    <mergeCell ref="E12:I12"/>
    <mergeCell ref="C15:D15"/>
    <mergeCell ref="C10:D10"/>
    <mergeCell ref="C11:D11"/>
    <mergeCell ref="C12:D12"/>
    <mergeCell ref="C13:D13"/>
    <mergeCell ref="C14:D14"/>
    <mergeCell ref="B3:K3"/>
    <mergeCell ref="C2:J2"/>
    <mergeCell ref="E13:I13"/>
    <mergeCell ref="E14:I14"/>
    <mergeCell ref="E15:I15"/>
  </mergeCells>
  <conditionalFormatting sqref="D6">
    <cfRule type="containsText" dxfId="9" priority="21" operator="containsText" text="NO">
      <formula>NOT(ISERROR(SEARCH("NO",D6)))</formula>
    </cfRule>
    <cfRule type="containsText" dxfId="8" priority="22" operator="containsText" text="YES">
      <formula>NOT(ISERROR(SEARCH("YES",D6)))</formula>
    </cfRule>
  </conditionalFormatting>
  <conditionalFormatting sqref="E9:E15">
    <cfRule type="containsText" dxfId="7" priority="1" operator="containsText" text="ALL">
      <formula>NOT(ISERROR(SEARCH("ALL",E9)))</formula>
    </cfRule>
    <cfRule type="containsText" dxfId="6" priority="2" operator="containsText" text="DO NOT">
      <formula>NOT(ISERROR(SEARCH("DO NOT",E9)))</formula>
    </cfRule>
    <cfRule type="containsText" dxfId="5" priority="3" operator="containsText" text="ONLY">
      <formula>NOT(ISERROR(SEARCH("ONLY",E9)))</formula>
    </cfRule>
  </conditionalFormatting>
  <printOptions gridLines="1"/>
  <pageMargins left="0.5" right="0.5" top="0.5" bottom="0.5" header="0.5" footer="0.5"/>
  <pageSetup scale="38" fitToHeight="6" orientation="portrait" cellComments="asDisplayed" r:id="rId1"/>
  <headerFooter alignWithMargins="0"/>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1" operator="containsText" id="{0BD6470C-6A61-4879-859A-63101C5EDBB4}">
            <xm:f>NOT(ISERROR(SEARCH("DO NOT INCLUDE",K22)))</xm:f>
            <xm:f>"DO NOT INCLUDE"</xm:f>
            <x14:dxf>
              <font>
                <color rgb="FFFF0000"/>
              </font>
            </x14:dxf>
          </x14:cfRule>
          <xm:sqref>K22:K59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6DB947"/>
  </sheetPr>
  <dimension ref="A1:G203"/>
  <sheetViews>
    <sheetView zoomScale="85" zoomScaleNormal="85" workbookViewId="0">
      <selection activeCell="D6" sqref="D6"/>
    </sheetView>
  </sheetViews>
  <sheetFormatPr defaultColWidth="8.77734375" defaultRowHeight="15.95" customHeight="1" x14ac:dyDescent="0.2"/>
  <cols>
    <col min="1" max="1" width="8.77734375" style="218"/>
    <col min="2" max="2" width="13" style="219" bestFit="1" customWidth="1"/>
    <col min="3" max="3" width="11.109375" style="219" bestFit="1" customWidth="1"/>
    <col min="4" max="4" width="58.6640625" style="218" customWidth="1"/>
    <col min="5" max="5" width="15.44140625" style="218" bestFit="1" customWidth="1"/>
    <col min="6" max="6" width="14.6640625" style="218" customWidth="1"/>
    <col min="7" max="7" width="8.77734375" style="218" customWidth="1"/>
    <col min="8" max="16384" width="8.77734375" style="218"/>
  </cols>
  <sheetData>
    <row r="1" spans="1:7" ht="12.75" customHeight="1" x14ac:dyDescent="0.2"/>
    <row r="2" spans="1:7" ht="15" x14ac:dyDescent="0.2">
      <c r="B2" s="220"/>
      <c r="C2" s="220"/>
      <c r="D2" s="220"/>
      <c r="E2" s="220"/>
    </row>
    <row r="3" spans="1:7" s="243" customFormat="1" ht="37.5" x14ac:dyDescent="0.2">
      <c r="B3" s="244" t="s">
        <v>414</v>
      </c>
      <c r="C3" s="245" t="s">
        <v>415</v>
      </c>
      <c r="D3" s="246" t="s">
        <v>416</v>
      </c>
      <c r="E3" s="247" t="s">
        <v>417</v>
      </c>
      <c r="F3" s="248"/>
      <c r="G3" s="248"/>
    </row>
    <row r="4" spans="1:7" s="240" customFormat="1" ht="15.95" customHeight="1" x14ac:dyDescent="0.2">
      <c r="B4" s="242">
        <v>100</v>
      </c>
      <c r="C4" s="237">
        <v>120</v>
      </c>
      <c r="D4" s="253" t="str">
        <f>IF('ESTIMATION ITEMS'!D1="","BID OPENING (KEY# 00000)",IF('ESTIMATION ITEMS'!D2="","BID OPENING - "&amp;'ESTIMATION ITEMS'!D2&amp;"(KEY# "&amp;'ESTIMATION ITEMS'!D1&amp;")","BID OPENING - (KEY# "&amp;'ESTIMATION ITEMS'!D1&amp;")"))</f>
        <v>BID OPENING (KEY# 00000)</v>
      </c>
      <c r="E4" s="254" t="str">
        <f ca="1">IF('ESTIMATION ITEMS'!D4="","01/01/"&amp;YEAR(TODAY()),'ESTIMATION ITEMS'!D4)</f>
        <v>01/01/2026</v>
      </c>
      <c r="F4" s="241"/>
      <c r="G4" s="241"/>
    </row>
    <row r="5" spans="1:7" ht="15.95" customHeight="1" x14ac:dyDescent="0.2">
      <c r="B5" s="226"/>
      <c r="C5" s="222"/>
      <c r="D5" s="223" t="s">
        <v>729</v>
      </c>
      <c r="E5" s="251"/>
      <c r="F5" s="252"/>
      <c r="G5" s="225"/>
    </row>
    <row r="6" spans="1:7" ht="15.95" customHeight="1" x14ac:dyDescent="0.2">
      <c r="B6" s="221"/>
      <c r="C6" s="222"/>
      <c r="D6" s="228" t="s">
        <v>1011</v>
      </c>
      <c r="E6" s="224" t="str">
        <f ca="1">"03/01/"&amp;YEAR(E4)</f>
        <v>03/01/2026</v>
      </c>
      <c r="F6" s="250" t="str">
        <f ca="1">"5/15/"&amp;YEAR(E4)</f>
        <v>5/15/2026</v>
      </c>
      <c r="G6" s="225"/>
    </row>
    <row r="7" spans="1:7" ht="15.95" customHeight="1" x14ac:dyDescent="0.2">
      <c r="B7" s="221"/>
      <c r="C7" s="222"/>
      <c r="D7" s="228" t="s">
        <v>1011</v>
      </c>
      <c r="E7" s="224" t="str">
        <f ca="1">"09/01/"&amp;YEAR(E4)</f>
        <v>09/01/2026</v>
      </c>
      <c r="F7" s="229" t="str">
        <f ca="1">"10/31/"&amp;YEAR(E4)</f>
        <v>10/31/2026</v>
      </c>
      <c r="G7" s="225"/>
    </row>
    <row r="8" spans="1:7" ht="15.95" customHeight="1" x14ac:dyDescent="0.2">
      <c r="B8" s="221"/>
      <c r="C8" s="222"/>
      <c r="D8" s="228" t="s">
        <v>1012</v>
      </c>
      <c r="E8" s="224" t="str">
        <f ca="1">"10/01/"&amp;YEAR(E4)</f>
        <v>10/01/2026</v>
      </c>
      <c r="F8" s="250" t="str">
        <f ca="1">"02/01/"&amp;YEAR(E4)+1</f>
        <v>02/01/2027</v>
      </c>
      <c r="G8" s="225"/>
    </row>
    <row r="9" spans="1:7" ht="15.95" customHeight="1" x14ac:dyDescent="0.2">
      <c r="B9" s="221"/>
      <c r="C9" s="222"/>
      <c r="D9" s="228" t="s">
        <v>1013</v>
      </c>
      <c r="E9" s="224" t="str">
        <f ca="1">"09/01/"&amp;YEAR(E4)</f>
        <v>09/01/2026</v>
      </c>
      <c r="F9" s="229" t="str">
        <f ca="1">"04/30/"&amp;YEAR(E4)+1</f>
        <v>04/30/2027</v>
      </c>
      <c r="G9" s="225"/>
    </row>
    <row r="10" spans="1:7" ht="15.95" customHeight="1" x14ac:dyDescent="0.2">
      <c r="B10" s="221"/>
      <c r="C10" s="222"/>
      <c r="D10" s="228" t="s">
        <v>1013</v>
      </c>
      <c r="E10" s="224" t="str">
        <f ca="1">"03/01/"&amp;YEAR(E4)</f>
        <v>03/01/2026</v>
      </c>
      <c r="F10" s="250" t="str">
        <f ca="1">"09/01/"&amp;YEAR(E4)</f>
        <v>09/01/2026</v>
      </c>
      <c r="G10" s="225"/>
    </row>
    <row r="11" spans="1:7" ht="15.95" customHeight="1" x14ac:dyDescent="0.2">
      <c r="B11" s="221"/>
      <c r="C11" s="222"/>
      <c r="D11" s="228" t="str">
        <f ca="1">"PLANTING SEASON (WEST OF THE CASCADES) - (01040.41) ["&amp;YEAR(E4)&amp;"-"&amp;RIGHT(YEAR(E4),2)+1&amp;"]"</f>
        <v>PLANTING SEASON (WEST OF THE CASCADES) - (01040.41) [2026-27]</v>
      </c>
      <c r="E11" s="224" t="str">
        <f ca="1">"09/01/"&amp;YEAR(E4)</f>
        <v>09/01/2026</v>
      </c>
      <c r="F11" s="229" t="str">
        <f ca="1">"04/30/"&amp;YEAR(E4)</f>
        <v>04/30/2026</v>
      </c>
      <c r="G11" s="225"/>
    </row>
    <row r="12" spans="1:7" ht="15.95" customHeight="1" x14ac:dyDescent="0.2">
      <c r="B12" s="221"/>
      <c r="C12" s="222"/>
      <c r="D12" s="228" t="str">
        <f ca="1">"PLANTING SEASON (EAST OF THE CASCADES) - (01040.42) ["&amp;YEAR(E4)&amp;"]"</f>
        <v>PLANTING SEASON (EAST OF THE CASCADES) - (01040.42) [2026]</v>
      </c>
      <c r="E12" s="224" t="str">
        <f ca="1">"10/15/"&amp;YEAR(E4)</f>
        <v>10/15/2026</v>
      </c>
      <c r="F12" s="250" t="str">
        <f ca="1">"11/30/"&amp;YEAR(E4)+1</f>
        <v>11/30/2027</v>
      </c>
      <c r="G12" s="225"/>
    </row>
    <row r="13" spans="1:7" ht="15.95" customHeight="1" x14ac:dyDescent="0.2">
      <c r="B13" s="221"/>
      <c r="C13" s="222"/>
      <c r="D13" s="228" t="str">
        <f ca="1">"LEVEL 3 AND LEVEL 4 SEASONAL PAVING - (00744.40/00745.40) ["&amp;YEAR(E4)&amp;"]"</f>
        <v>LEVEL 3 AND LEVEL 4 SEASONAL PAVING - (00744.40/00745.40) [2026]</v>
      </c>
      <c r="E13" s="224" t="str">
        <f ca="1">"03/15/"&amp;YEAR(E4)</f>
        <v>03/15/2026</v>
      </c>
      <c r="F13" s="229" t="str">
        <f ca="1">"09/30/"&amp;YEAR(E4)</f>
        <v>09/30/2026</v>
      </c>
      <c r="G13" s="225"/>
    </row>
    <row r="14" spans="1:7" ht="15.95" customHeight="1" x14ac:dyDescent="0.2">
      <c r="B14" s="221"/>
      <c r="C14" s="222"/>
      <c r="D14" s="228" t="s">
        <v>1030</v>
      </c>
      <c r="E14" s="224" t="str">
        <f ca="1">"03/01/"&amp;YEAR(E4)</f>
        <v>03/01/2026</v>
      </c>
      <c r="F14" s="229" t="str">
        <f ca="1">"09/01/"&amp;YEAR(E4)</f>
        <v>09/01/2026</v>
      </c>
      <c r="G14" s="225"/>
    </row>
    <row r="15" spans="1:7" s="240" customFormat="1" ht="15.95" customHeight="1" x14ac:dyDescent="0.2">
      <c r="B15" s="236">
        <v>200</v>
      </c>
      <c r="C15" s="237"/>
      <c r="D15" s="238" t="s">
        <v>269</v>
      </c>
      <c r="E15" s="239"/>
      <c r="F15" s="241"/>
      <c r="G15" s="241"/>
    </row>
    <row r="16" spans="1:7" s="265" customFormat="1" ht="15.95" customHeight="1" x14ac:dyDescent="0.2">
      <c r="A16" s="218"/>
      <c r="B16" s="226">
        <v>200</v>
      </c>
      <c r="C16" s="222">
        <v>225</v>
      </c>
      <c r="D16" s="228" t="s">
        <v>281</v>
      </c>
      <c r="E16" s="249">
        <f>IFERROR(SUMIF('BID ITEM TABLE'!K:K,$C16,'BID ITEM TABLE'!R:R),0)</f>
        <v>0</v>
      </c>
      <c r="F16" s="230"/>
      <c r="G16" s="230"/>
    </row>
    <row r="17" spans="1:7" s="265" customFormat="1" ht="15.95" customHeight="1" x14ac:dyDescent="0.2">
      <c r="A17" s="218"/>
      <c r="B17" s="226">
        <v>200</v>
      </c>
      <c r="C17" s="222">
        <v>230</v>
      </c>
      <c r="D17" s="228" t="s">
        <v>418</v>
      </c>
      <c r="E17" s="249">
        <f>IFERROR(SUMIF('BID ITEM TABLE'!K:K,$C17,'BID ITEM TABLE'!R:R),0)</f>
        <v>0</v>
      </c>
      <c r="F17" s="230"/>
      <c r="G17" s="230"/>
    </row>
    <row r="18" spans="1:7" s="265" customFormat="1" ht="15.95" customHeight="1" x14ac:dyDescent="0.2">
      <c r="A18" s="218"/>
      <c r="B18" s="226">
        <v>200</v>
      </c>
      <c r="C18" s="222">
        <v>240</v>
      </c>
      <c r="D18" s="228" t="s">
        <v>65</v>
      </c>
      <c r="E18" s="249">
        <f>IFERROR(SUMIF('BID ITEM TABLE'!K:K,$C18,'BID ITEM TABLE'!R:R),0)</f>
        <v>0</v>
      </c>
      <c r="F18" s="230"/>
      <c r="G18" s="230"/>
    </row>
    <row r="19" spans="1:7" s="265" customFormat="1" ht="15.95" customHeight="1" x14ac:dyDescent="0.2">
      <c r="A19" s="218"/>
      <c r="B19" s="226">
        <v>200</v>
      </c>
      <c r="C19" s="222">
        <v>250</v>
      </c>
      <c r="D19" s="228" t="s">
        <v>419</v>
      </c>
      <c r="E19" s="249">
        <f>IFERROR(SUMIF('BID ITEM TABLE'!K:K,$C19,'BID ITEM TABLE'!R:R),0)</f>
        <v>0</v>
      </c>
      <c r="F19" s="230"/>
      <c r="G19" s="230"/>
    </row>
    <row r="20" spans="1:7" s="265" customFormat="1" ht="15.95" customHeight="1" x14ac:dyDescent="0.2">
      <c r="A20" s="218"/>
      <c r="B20" s="226">
        <v>200</v>
      </c>
      <c r="C20" s="222">
        <v>270</v>
      </c>
      <c r="D20" s="228" t="s">
        <v>286</v>
      </c>
      <c r="E20" s="249">
        <f>IFERROR(SUMIF('BID ITEM TABLE'!K:K,$C20,'BID ITEM TABLE'!R:R),0)</f>
        <v>0</v>
      </c>
      <c r="F20" s="230"/>
      <c r="G20" s="230"/>
    </row>
    <row r="21" spans="1:7" s="265" customFormat="1" ht="15.95" customHeight="1" x14ac:dyDescent="0.2">
      <c r="A21" s="218"/>
      <c r="B21" s="226">
        <v>200</v>
      </c>
      <c r="C21" s="222">
        <v>280</v>
      </c>
      <c r="D21" s="228" t="s">
        <v>288</v>
      </c>
      <c r="E21" s="249">
        <f>IFERROR(SUMIF('BID ITEM TABLE'!K:K,$C21,'BID ITEM TABLE'!R:R),0)</f>
        <v>0</v>
      </c>
      <c r="F21" s="230"/>
      <c r="G21" s="230"/>
    </row>
    <row r="22" spans="1:7" s="265" customFormat="1" ht="15.95" customHeight="1" x14ac:dyDescent="0.2">
      <c r="A22" s="218"/>
      <c r="B22" s="226">
        <v>200</v>
      </c>
      <c r="C22" s="222">
        <v>290</v>
      </c>
      <c r="D22" s="228" t="s">
        <v>291</v>
      </c>
      <c r="E22" s="249">
        <f>IFERROR(SUMIF('BID ITEM TABLE'!K:K,$C22,'BID ITEM TABLE'!R:R),0)</f>
        <v>0</v>
      </c>
      <c r="F22" s="230"/>
      <c r="G22" s="230"/>
    </row>
    <row r="23" spans="1:7" s="265" customFormat="1" ht="15.95" customHeight="1" x14ac:dyDescent="0.2">
      <c r="A23" s="240"/>
      <c r="B23" s="236">
        <v>300</v>
      </c>
      <c r="C23" s="237"/>
      <c r="D23" s="238" t="s">
        <v>270</v>
      </c>
      <c r="E23" s="239"/>
      <c r="F23" s="241"/>
      <c r="G23" s="241"/>
    </row>
    <row r="24" spans="1:7" s="265" customFormat="1" ht="15.95" customHeight="1" x14ac:dyDescent="0.2">
      <c r="A24" s="218"/>
      <c r="B24" s="226">
        <v>300</v>
      </c>
      <c r="C24" s="222">
        <v>310</v>
      </c>
      <c r="D24" s="228" t="s">
        <v>69</v>
      </c>
      <c r="E24" s="249">
        <f>IFERROR(SUMIF('BID ITEM TABLE'!K:K,$C24,'BID ITEM TABLE'!R:R),0)</f>
        <v>0</v>
      </c>
      <c r="F24" s="230"/>
      <c r="G24" s="230"/>
    </row>
    <row r="25" spans="1:7" s="265" customFormat="1" ht="15.95" customHeight="1" x14ac:dyDescent="0.2">
      <c r="A25" s="218"/>
      <c r="B25" s="226">
        <v>300</v>
      </c>
      <c r="C25" s="222">
        <v>320</v>
      </c>
      <c r="D25" s="228" t="s">
        <v>70</v>
      </c>
      <c r="E25" s="249">
        <f>IFERROR(SUMIF('BID ITEM TABLE'!K:K,$C25,'BID ITEM TABLE'!R:R),0)</f>
        <v>0</v>
      </c>
      <c r="F25" s="230"/>
      <c r="G25" s="230"/>
    </row>
    <row r="26" spans="1:7" s="265" customFormat="1" ht="15.95" customHeight="1" x14ac:dyDescent="0.2">
      <c r="A26" s="218"/>
      <c r="B26" s="226">
        <v>300</v>
      </c>
      <c r="C26" s="222">
        <v>330</v>
      </c>
      <c r="D26" s="228" t="s">
        <v>295</v>
      </c>
      <c r="E26" s="249">
        <f>IFERROR(SUMIF('BID ITEM TABLE'!K:K,$C26,'BID ITEM TABLE'!R:R),0)</f>
        <v>0</v>
      </c>
      <c r="F26" s="230"/>
      <c r="G26" s="230"/>
    </row>
    <row r="27" spans="1:7" s="265" customFormat="1" ht="15.95" customHeight="1" x14ac:dyDescent="0.2">
      <c r="A27" s="218"/>
      <c r="B27" s="226">
        <v>300</v>
      </c>
      <c r="C27" s="222">
        <v>331</v>
      </c>
      <c r="D27" s="228" t="s">
        <v>289</v>
      </c>
      <c r="E27" s="249">
        <f>IFERROR(SUMIF('BID ITEM TABLE'!K:K,$C27,'BID ITEM TABLE'!R:R),0)</f>
        <v>0</v>
      </c>
      <c r="F27" s="230"/>
      <c r="G27" s="230"/>
    </row>
    <row r="28" spans="1:7" s="265" customFormat="1" ht="15.95" customHeight="1" x14ac:dyDescent="0.2">
      <c r="A28" s="218"/>
      <c r="B28" s="226">
        <v>300</v>
      </c>
      <c r="C28" s="222">
        <v>335</v>
      </c>
      <c r="D28" s="228" t="s">
        <v>296</v>
      </c>
      <c r="E28" s="249">
        <f>IFERROR(SUMIF('BID ITEM TABLE'!K:K,$C28,'BID ITEM TABLE'!R:R),0)</f>
        <v>0</v>
      </c>
      <c r="F28" s="230"/>
      <c r="G28" s="230"/>
    </row>
    <row r="29" spans="1:7" s="265" customFormat="1" ht="15.95" customHeight="1" x14ac:dyDescent="0.2">
      <c r="A29" s="218"/>
      <c r="B29" s="226">
        <v>300</v>
      </c>
      <c r="C29" s="222">
        <v>340</v>
      </c>
      <c r="D29" s="228" t="s">
        <v>71</v>
      </c>
      <c r="E29" s="249">
        <f>IFERROR(SUMIF('BID ITEM TABLE'!K:K,$C29,'BID ITEM TABLE'!R:R),0)</f>
        <v>0</v>
      </c>
      <c r="F29" s="230"/>
      <c r="G29" s="230"/>
    </row>
    <row r="30" spans="1:7" s="265" customFormat="1" ht="15.95" customHeight="1" x14ac:dyDescent="0.2">
      <c r="A30" s="218"/>
      <c r="B30" s="226">
        <v>300</v>
      </c>
      <c r="C30" s="222">
        <v>344</v>
      </c>
      <c r="D30" s="228" t="s">
        <v>297</v>
      </c>
      <c r="E30" s="249">
        <f>IFERROR(SUMIF('BID ITEM TABLE'!K:K,$C30,'BID ITEM TABLE'!R:R),0)</f>
        <v>0</v>
      </c>
      <c r="F30" s="230"/>
      <c r="G30" s="230"/>
    </row>
    <row r="31" spans="1:7" s="265" customFormat="1" ht="15.95" customHeight="1" x14ac:dyDescent="0.2">
      <c r="A31" s="218"/>
      <c r="B31" s="226">
        <v>300</v>
      </c>
      <c r="C31" s="222">
        <v>350</v>
      </c>
      <c r="D31" s="228" t="s">
        <v>298</v>
      </c>
      <c r="E31" s="249">
        <f>IFERROR(SUMIF('BID ITEM TABLE'!K:K,$C31,'BID ITEM TABLE'!R:R),0)</f>
        <v>0</v>
      </c>
      <c r="F31" s="230"/>
      <c r="G31" s="230"/>
    </row>
    <row r="32" spans="1:7" s="265" customFormat="1" ht="15.95" customHeight="1" x14ac:dyDescent="0.2">
      <c r="A32" s="218"/>
      <c r="B32" s="226">
        <v>300</v>
      </c>
      <c r="C32" s="222">
        <v>360</v>
      </c>
      <c r="D32" s="228" t="s">
        <v>299</v>
      </c>
      <c r="E32" s="249">
        <f>IFERROR(SUMIF('BID ITEM TABLE'!K:K,$C32,'BID ITEM TABLE'!R:R),0)</f>
        <v>0</v>
      </c>
      <c r="F32" s="230"/>
      <c r="G32" s="230"/>
    </row>
    <row r="33" spans="1:7" s="265" customFormat="1" ht="15.95" customHeight="1" x14ac:dyDescent="0.2">
      <c r="A33" s="218"/>
      <c r="B33" s="226">
        <v>300</v>
      </c>
      <c r="C33" s="222">
        <v>370</v>
      </c>
      <c r="D33" s="228" t="s">
        <v>72</v>
      </c>
      <c r="E33" s="249">
        <f>IFERROR(SUMIF('BID ITEM TABLE'!K:K,$C33,'BID ITEM TABLE'!R:R),0)</f>
        <v>0</v>
      </c>
      <c r="F33" s="230"/>
      <c r="G33" s="230"/>
    </row>
    <row r="34" spans="1:7" s="265" customFormat="1" ht="15.95" customHeight="1" x14ac:dyDescent="0.2">
      <c r="A34" s="218"/>
      <c r="B34" s="226">
        <v>300</v>
      </c>
      <c r="C34" s="222">
        <v>390</v>
      </c>
      <c r="D34" s="228" t="s">
        <v>301</v>
      </c>
      <c r="E34" s="249">
        <f>IFERROR(SUMIF('BID ITEM TABLE'!K:K,$C34,'BID ITEM TABLE'!R:R),0)</f>
        <v>0</v>
      </c>
      <c r="F34" s="230"/>
      <c r="G34" s="230"/>
    </row>
    <row r="35" spans="1:7" s="265" customFormat="1" ht="15.95" customHeight="1" x14ac:dyDescent="0.2">
      <c r="A35" s="218"/>
      <c r="B35" s="226">
        <v>300</v>
      </c>
      <c r="C35" s="222">
        <v>396</v>
      </c>
      <c r="D35" s="228" t="s">
        <v>73</v>
      </c>
      <c r="E35" s="249">
        <f>IFERROR(SUMIF('BID ITEM TABLE'!K:K,$C35,'BID ITEM TABLE'!R:R),0)</f>
        <v>0</v>
      </c>
      <c r="F35" s="230"/>
      <c r="G35" s="230"/>
    </row>
    <row r="36" spans="1:7" s="265" customFormat="1" ht="15.95" customHeight="1" x14ac:dyDescent="0.2">
      <c r="A36" s="218"/>
      <c r="B36" s="226">
        <v>300</v>
      </c>
      <c r="C36" s="222">
        <v>398</v>
      </c>
      <c r="D36" s="228" t="s">
        <v>302</v>
      </c>
      <c r="E36" s="249">
        <f>IFERROR(SUMIF('BID ITEM TABLE'!K:K,$C36,'BID ITEM TABLE'!R:R),0)</f>
        <v>0</v>
      </c>
      <c r="F36" s="230"/>
      <c r="G36" s="230"/>
    </row>
    <row r="37" spans="1:7" s="265" customFormat="1" ht="15.95" customHeight="1" x14ac:dyDescent="0.2">
      <c r="A37" s="218"/>
      <c r="B37" s="236">
        <v>400</v>
      </c>
      <c r="C37" s="237"/>
      <c r="D37" s="238" t="s">
        <v>271</v>
      </c>
      <c r="E37" s="239"/>
      <c r="F37" s="225"/>
      <c r="G37" s="225"/>
    </row>
    <row r="38" spans="1:7" s="265" customFormat="1" ht="15.95" customHeight="1" x14ac:dyDescent="0.2">
      <c r="A38" s="218"/>
      <c r="B38" s="226">
        <v>400</v>
      </c>
      <c r="C38" s="222">
        <v>405</v>
      </c>
      <c r="D38" s="228" t="s">
        <v>303</v>
      </c>
      <c r="E38" s="249">
        <f>IFERROR(SUMIF('BID ITEM TABLE'!K:K,'SCHEDULE WORKSHEET'!C38,'BID ITEM TABLE'!R:R),0)</f>
        <v>0</v>
      </c>
      <c r="F38" s="230"/>
      <c r="G38" s="230"/>
    </row>
    <row r="39" spans="1:7" s="265" customFormat="1" ht="15.95" customHeight="1" x14ac:dyDescent="0.2">
      <c r="A39" s="218"/>
      <c r="B39" s="226">
        <v>400</v>
      </c>
      <c r="C39" s="222">
        <v>406</v>
      </c>
      <c r="D39" s="228" t="s">
        <v>305</v>
      </c>
      <c r="E39" s="249">
        <f>IFERROR(SUMIF('BID ITEM TABLE'!K:K,'SCHEDULE WORKSHEET'!C39,'BID ITEM TABLE'!R:R),0)</f>
        <v>0</v>
      </c>
      <c r="F39" s="230"/>
      <c r="G39" s="230"/>
    </row>
    <row r="40" spans="1:7" s="265" customFormat="1" ht="15.95" customHeight="1" x14ac:dyDescent="0.2">
      <c r="A40" s="218"/>
      <c r="B40" s="226">
        <v>400</v>
      </c>
      <c r="C40" s="222">
        <v>410</v>
      </c>
      <c r="D40" s="228" t="s">
        <v>306</v>
      </c>
      <c r="E40" s="249">
        <f>IFERROR(SUMIF('BID ITEM TABLE'!K:K,'SCHEDULE WORKSHEET'!C40,'BID ITEM TABLE'!R:R),0)</f>
        <v>0</v>
      </c>
      <c r="F40" s="230"/>
      <c r="G40" s="230"/>
    </row>
    <row r="41" spans="1:7" s="265" customFormat="1" ht="15.95" customHeight="1" x14ac:dyDescent="0.2">
      <c r="A41" s="218"/>
      <c r="B41" s="226">
        <v>400</v>
      </c>
      <c r="C41" s="222">
        <v>411</v>
      </c>
      <c r="D41" s="228" t="s">
        <v>307</v>
      </c>
      <c r="E41" s="249">
        <f>IFERROR(SUMIF('BID ITEM TABLE'!K:K,'SCHEDULE WORKSHEET'!C41,'BID ITEM TABLE'!R:R),0)</f>
        <v>0</v>
      </c>
      <c r="F41" s="230"/>
      <c r="G41" s="230"/>
    </row>
    <row r="42" spans="1:7" s="265" customFormat="1" ht="15.95" customHeight="1" x14ac:dyDescent="0.2">
      <c r="A42" s="218"/>
      <c r="B42" s="226">
        <v>400</v>
      </c>
      <c r="C42" s="222">
        <v>412</v>
      </c>
      <c r="D42" s="228" t="s">
        <v>308</v>
      </c>
      <c r="E42" s="249">
        <f>IFERROR(SUMIF('BID ITEM TABLE'!K:K,'SCHEDULE WORKSHEET'!C42,'BID ITEM TABLE'!R:R),0)</f>
        <v>0</v>
      </c>
      <c r="F42" s="230"/>
      <c r="G42" s="230"/>
    </row>
    <row r="43" spans="1:7" s="265" customFormat="1" ht="15.95" customHeight="1" x14ac:dyDescent="0.2">
      <c r="A43" s="218"/>
      <c r="B43" s="226">
        <v>400</v>
      </c>
      <c r="C43" s="222">
        <v>415</v>
      </c>
      <c r="D43" s="228" t="s">
        <v>309</v>
      </c>
      <c r="E43" s="249">
        <f>IFERROR(SUMIF('BID ITEM TABLE'!K:K,'SCHEDULE WORKSHEET'!C43,'BID ITEM TABLE'!R:R),0)</f>
        <v>0</v>
      </c>
      <c r="F43" s="230"/>
      <c r="G43" s="230"/>
    </row>
    <row r="44" spans="1:7" s="265" customFormat="1" ht="15.95" customHeight="1" x14ac:dyDescent="0.2">
      <c r="A44" s="218"/>
      <c r="B44" s="226">
        <v>400</v>
      </c>
      <c r="C44" s="222">
        <v>420</v>
      </c>
      <c r="D44" s="228" t="s">
        <v>310</v>
      </c>
      <c r="E44" s="249">
        <f>IFERROR(SUMIF('BID ITEM TABLE'!K:K,'SCHEDULE WORKSHEET'!C44,'BID ITEM TABLE'!R:R),0)</f>
        <v>0</v>
      </c>
      <c r="F44" s="230"/>
      <c r="G44" s="230"/>
    </row>
    <row r="45" spans="1:7" s="265" customFormat="1" ht="15.95" customHeight="1" x14ac:dyDescent="0.2">
      <c r="A45" s="218"/>
      <c r="B45" s="226">
        <v>400</v>
      </c>
      <c r="C45" s="222">
        <v>430</v>
      </c>
      <c r="D45" s="228" t="s">
        <v>311</v>
      </c>
      <c r="E45" s="249">
        <f>IFERROR(SUMIF('BID ITEM TABLE'!K:K,'SCHEDULE WORKSHEET'!C45,'BID ITEM TABLE'!R:R),0)</f>
        <v>0</v>
      </c>
      <c r="F45" s="230"/>
      <c r="G45" s="230"/>
    </row>
    <row r="46" spans="1:7" s="265" customFormat="1" ht="15.95" customHeight="1" x14ac:dyDescent="0.2">
      <c r="A46" s="218"/>
      <c r="B46" s="226">
        <v>400</v>
      </c>
      <c r="C46" s="222">
        <v>432</v>
      </c>
      <c r="D46" s="228" t="s">
        <v>312</v>
      </c>
      <c r="E46" s="249">
        <f>IFERROR(SUMIF('BID ITEM TABLE'!K:K,'SCHEDULE WORKSHEET'!C46,'BID ITEM TABLE'!R:R),0)</f>
        <v>0</v>
      </c>
      <c r="F46" s="230"/>
      <c r="G46" s="230"/>
    </row>
    <row r="47" spans="1:7" s="265" customFormat="1" ht="15.95" customHeight="1" x14ac:dyDescent="0.2">
      <c r="A47" s="218"/>
      <c r="B47" s="226">
        <v>400</v>
      </c>
      <c r="C47" s="222">
        <v>435</v>
      </c>
      <c r="D47" s="228" t="s">
        <v>74</v>
      </c>
      <c r="E47" s="249">
        <f>IFERROR(SUMIF('BID ITEM TABLE'!K:K,'SCHEDULE WORKSHEET'!C47,'BID ITEM TABLE'!R:R),0)</f>
        <v>0</v>
      </c>
      <c r="F47" s="230"/>
      <c r="G47" s="230"/>
    </row>
    <row r="48" spans="1:7" s="265" customFormat="1" ht="15.95" customHeight="1" x14ac:dyDescent="0.2">
      <c r="A48" s="218"/>
      <c r="B48" s="226">
        <v>400</v>
      </c>
      <c r="C48" s="222">
        <v>440</v>
      </c>
      <c r="D48" s="228" t="s">
        <v>314</v>
      </c>
      <c r="E48" s="249">
        <f>IFERROR(SUMIF('BID ITEM TABLE'!K:K,'SCHEDULE WORKSHEET'!C48,'BID ITEM TABLE'!R:R),0)</f>
        <v>0</v>
      </c>
      <c r="F48" s="230"/>
      <c r="G48" s="230"/>
    </row>
    <row r="49" spans="1:7" s="265" customFormat="1" ht="15.95" customHeight="1" x14ac:dyDescent="0.2">
      <c r="A49" s="218"/>
      <c r="B49" s="226">
        <v>400</v>
      </c>
      <c r="C49" s="222">
        <v>442</v>
      </c>
      <c r="D49" s="228" t="s">
        <v>315</v>
      </c>
      <c r="E49" s="249">
        <f>IFERROR(SUMIF('BID ITEM TABLE'!K:K,'SCHEDULE WORKSHEET'!C49,'BID ITEM TABLE'!R:R),0)</f>
        <v>0</v>
      </c>
      <c r="F49" s="230"/>
      <c r="G49" s="230"/>
    </row>
    <row r="50" spans="1:7" s="265" customFormat="1" ht="15.95" customHeight="1" x14ac:dyDescent="0.2">
      <c r="A50" s="218"/>
      <c r="B50" s="226">
        <v>400</v>
      </c>
      <c r="C50" s="222">
        <v>445</v>
      </c>
      <c r="D50" s="228" t="s">
        <v>316</v>
      </c>
      <c r="E50" s="249">
        <f>IFERROR(SUMIF('BID ITEM TABLE'!K:K,'SCHEDULE WORKSHEET'!C50,'BID ITEM TABLE'!R:R),0)</f>
        <v>0</v>
      </c>
      <c r="F50" s="230"/>
      <c r="G50" s="230"/>
    </row>
    <row r="51" spans="1:7" s="265" customFormat="1" ht="15.95" customHeight="1" x14ac:dyDescent="0.2">
      <c r="A51" s="218"/>
      <c r="B51" s="226">
        <v>400</v>
      </c>
      <c r="C51" s="222">
        <v>446</v>
      </c>
      <c r="D51" s="228" t="s">
        <v>317</v>
      </c>
      <c r="E51" s="249">
        <f>IFERROR(SUMIF('BID ITEM TABLE'!K:K,'SCHEDULE WORKSHEET'!C51,'BID ITEM TABLE'!R:R),0)</f>
        <v>0</v>
      </c>
      <c r="F51" s="230"/>
      <c r="G51" s="230"/>
    </row>
    <row r="52" spans="1:7" s="265" customFormat="1" ht="15.95" customHeight="1" x14ac:dyDescent="0.2">
      <c r="A52" s="218"/>
      <c r="B52" s="226">
        <v>400</v>
      </c>
      <c r="C52" s="222">
        <v>450</v>
      </c>
      <c r="D52" s="228" t="s">
        <v>318</v>
      </c>
      <c r="E52" s="249">
        <f>IFERROR(SUMIF('BID ITEM TABLE'!K:K,'SCHEDULE WORKSHEET'!C52,'BID ITEM TABLE'!R:R),0)</f>
        <v>0</v>
      </c>
      <c r="F52" s="230"/>
      <c r="G52" s="230"/>
    </row>
    <row r="53" spans="1:7" s="265" customFormat="1" ht="15.95" customHeight="1" x14ac:dyDescent="0.2">
      <c r="A53" s="218"/>
      <c r="B53" s="226">
        <v>400</v>
      </c>
      <c r="C53" s="222">
        <v>460</v>
      </c>
      <c r="D53" s="228" t="s">
        <v>103</v>
      </c>
      <c r="E53" s="249">
        <f>IFERROR(SUMIF('BID ITEM TABLE'!K:K,'SCHEDULE WORKSHEET'!C53,'BID ITEM TABLE'!R:R),0)</f>
        <v>0</v>
      </c>
      <c r="F53" s="230"/>
      <c r="G53" s="230"/>
    </row>
    <row r="54" spans="1:7" s="265" customFormat="1" ht="15.95" customHeight="1" x14ac:dyDescent="0.2">
      <c r="A54" s="218"/>
      <c r="B54" s="226">
        <v>400</v>
      </c>
      <c r="C54" s="222">
        <v>470</v>
      </c>
      <c r="D54" s="228" t="s">
        <v>319</v>
      </c>
      <c r="E54" s="249">
        <f>IFERROR(SUMIF('BID ITEM TABLE'!K:K,'SCHEDULE WORKSHEET'!C54,'BID ITEM TABLE'!R:R),0)</f>
        <v>0</v>
      </c>
      <c r="F54" s="230"/>
      <c r="G54" s="230"/>
    </row>
    <row r="55" spans="1:7" s="265" customFormat="1" ht="15.95" customHeight="1" x14ac:dyDescent="0.2">
      <c r="A55" s="218"/>
      <c r="B55" s="226">
        <v>400</v>
      </c>
      <c r="C55" s="222">
        <v>475</v>
      </c>
      <c r="D55" s="228" t="s">
        <v>320</v>
      </c>
      <c r="E55" s="249">
        <f>IFERROR(SUMIF('BID ITEM TABLE'!K:K,'SCHEDULE WORKSHEET'!C55,'BID ITEM TABLE'!R:R),0)</f>
        <v>0</v>
      </c>
      <c r="F55" s="230"/>
      <c r="G55" s="230"/>
    </row>
    <row r="56" spans="1:7" s="265" customFormat="1" ht="15.95" customHeight="1" x14ac:dyDescent="0.2">
      <c r="A56" s="218"/>
      <c r="B56" s="226">
        <v>400</v>
      </c>
      <c r="C56" s="222">
        <v>480</v>
      </c>
      <c r="D56" s="228" t="s">
        <v>104</v>
      </c>
      <c r="E56" s="249">
        <f>IFERROR(SUMIF('BID ITEM TABLE'!K:K,'SCHEDULE WORKSHEET'!C56,'BID ITEM TABLE'!R:R),0)</f>
        <v>0</v>
      </c>
      <c r="F56" s="230"/>
      <c r="G56" s="230"/>
    </row>
    <row r="57" spans="1:7" s="265" customFormat="1" ht="15.95" customHeight="1" x14ac:dyDescent="0.2">
      <c r="A57" s="218"/>
      <c r="B57" s="226">
        <v>400</v>
      </c>
      <c r="C57" s="222">
        <v>490</v>
      </c>
      <c r="D57" s="228" t="s">
        <v>321</v>
      </c>
      <c r="E57" s="249">
        <f>IFERROR(SUMIF('BID ITEM TABLE'!K:K,'SCHEDULE WORKSHEET'!C57,'BID ITEM TABLE'!R:R),0)</f>
        <v>0</v>
      </c>
      <c r="F57" s="230"/>
      <c r="G57" s="230"/>
    </row>
    <row r="58" spans="1:7" s="265" customFormat="1" ht="15.95" customHeight="1" x14ac:dyDescent="0.2">
      <c r="A58" s="218"/>
      <c r="B58" s="226">
        <v>400</v>
      </c>
      <c r="C58" s="222">
        <v>495</v>
      </c>
      <c r="D58" s="228" t="s">
        <v>322</v>
      </c>
      <c r="E58" s="249">
        <f>IFERROR(SUMIF('BID ITEM TABLE'!K:K,'SCHEDULE WORKSHEET'!C58,'BID ITEM TABLE'!R:R),0)</f>
        <v>0</v>
      </c>
      <c r="F58" s="230"/>
      <c r="G58" s="230"/>
    </row>
    <row r="59" spans="1:7" s="265" customFormat="1" ht="15.95" customHeight="1" x14ac:dyDescent="0.2">
      <c r="A59" s="218"/>
      <c r="B59" s="236">
        <v>500</v>
      </c>
      <c r="C59" s="237"/>
      <c r="D59" s="238" t="s">
        <v>323</v>
      </c>
      <c r="E59" s="239"/>
      <c r="F59" s="225"/>
      <c r="G59" s="225"/>
    </row>
    <row r="60" spans="1:7" s="265" customFormat="1" ht="15.95" customHeight="1" x14ac:dyDescent="0.2">
      <c r="A60" s="218"/>
      <c r="B60" s="226" t="e">
        <f>IF(Sched_Tbl[[#This Row],[SUBGROUP
NUMBER]]="","",'SCHEDULE CALCS'!$T15)</f>
        <v>#VALUE!</v>
      </c>
      <c r="C60" s="257" t="e">
        <f>IF('SCHEDULE CALCS'!U15="","",'SCHEDULE CALCS'!U15)</f>
        <v>#VALUE!</v>
      </c>
      <c r="D60" s="228" t="e">
        <f>IF(Sched_Tbl[[#This Row],[SUBGROUP
NUMBER]]="","",CONCATENATE('SCHEDULE CALCS'!W15, " -  ",'SCHEDULE CALCS'!V15))</f>
        <v>#VALUE!</v>
      </c>
      <c r="E60" s="249">
        <f>IFERROR(SUMIF('BID ITEM TABLE'!K:K,$C60,'BID ITEM TABLE'!R:R),0)</f>
        <v>0</v>
      </c>
      <c r="F60" s="218"/>
      <c r="G60" s="218"/>
    </row>
    <row r="61" spans="1:7" s="265" customFormat="1" ht="15.95" customHeight="1" x14ac:dyDescent="0.2">
      <c r="A61" s="225"/>
      <c r="B61" s="226" t="str">
        <f>IF(Sched_Tbl[[#This Row],[SUBGROUP
NUMBER]]="","",'SCHEDULE CALCS'!$T16)</f>
        <v/>
      </c>
      <c r="C61" s="257" t="str">
        <f>IF('SCHEDULE CALCS'!U16="","",'SCHEDULE CALCS'!U16)</f>
        <v/>
      </c>
      <c r="D61" s="228" t="str">
        <f>IF(Sched_Tbl[[#This Row],[SUBGROUP
NUMBER]]="","",CONCATENATE('SCHEDULE CALCS'!W16, " -  ",'SCHEDULE CALCS'!V16))</f>
        <v/>
      </c>
      <c r="E61" s="249">
        <f>IFERROR(SUMIF('BID ITEM TABLE'!K:K,$C61,'BID ITEM TABLE'!R:R),0)</f>
        <v>0</v>
      </c>
      <c r="F61" s="230"/>
      <c r="G61" s="259"/>
    </row>
    <row r="62" spans="1:7" s="265" customFormat="1" ht="15.95" customHeight="1" x14ac:dyDescent="0.2">
      <c r="A62" s="225"/>
      <c r="B62" s="226" t="str">
        <f>IF(Sched_Tbl[[#This Row],[SUBGROUP
NUMBER]]="","",'SCHEDULE CALCS'!$T17)</f>
        <v/>
      </c>
      <c r="C62" s="257" t="str">
        <f>IF('SCHEDULE CALCS'!U17="","",'SCHEDULE CALCS'!U17)</f>
        <v/>
      </c>
      <c r="D62" s="228" t="str">
        <f>IF(Sched_Tbl[[#This Row],[SUBGROUP
NUMBER]]="","",CONCATENATE('SCHEDULE CALCS'!W17, " -  ",'SCHEDULE CALCS'!V17))</f>
        <v/>
      </c>
      <c r="E62" s="249">
        <f>IFERROR(SUMIF('BID ITEM TABLE'!K:K,$C62,'BID ITEM TABLE'!R:R),0)</f>
        <v>0</v>
      </c>
      <c r="F62" s="230"/>
      <c r="G62" s="259"/>
    </row>
    <row r="63" spans="1:7" s="265" customFormat="1" ht="15.95" customHeight="1" x14ac:dyDescent="0.2">
      <c r="A63" s="225"/>
      <c r="B63" s="226" t="str">
        <f>IF(Sched_Tbl[[#This Row],[SUBGROUP
NUMBER]]="","",'SCHEDULE CALCS'!$T18)</f>
        <v/>
      </c>
      <c r="C63" s="257" t="str">
        <f>IF('SCHEDULE CALCS'!U18="","",'SCHEDULE CALCS'!U18)</f>
        <v/>
      </c>
      <c r="D63" s="228" t="str">
        <f>IF(Sched_Tbl[[#This Row],[SUBGROUP
NUMBER]]="","",CONCATENATE('SCHEDULE CALCS'!W18, " -  ",'SCHEDULE CALCS'!V18))</f>
        <v/>
      </c>
      <c r="E63" s="249">
        <f>IFERROR(SUMIF('BID ITEM TABLE'!K:K,$C63,'BID ITEM TABLE'!R:R),0)</f>
        <v>0</v>
      </c>
      <c r="F63" s="230"/>
      <c r="G63" s="259"/>
    </row>
    <row r="64" spans="1:7" s="265" customFormat="1" ht="15.95" customHeight="1" x14ac:dyDescent="0.2">
      <c r="A64" s="225"/>
      <c r="B64" s="226" t="str">
        <f>IF(Sched_Tbl[[#This Row],[SUBGROUP
NUMBER]]="","",'SCHEDULE CALCS'!$T19)</f>
        <v/>
      </c>
      <c r="C64" s="257" t="str">
        <f>IF('SCHEDULE CALCS'!U19="","",'SCHEDULE CALCS'!U19)</f>
        <v/>
      </c>
      <c r="D64" s="228" t="str">
        <f>IF(Sched_Tbl[[#This Row],[SUBGROUP
NUMBER]]="","",CONCATENATE('SCHEDULE CALCS'!W19, " -  ",'SCHEDULE CALCS'!V19))</f>
        <v/>
      </c>
      <c r="E64" s="249">
        <f>IFERROR(SUMIF('BID ITEM TABLE'!K:K,$C64,'BID ITEM TABLE'!R:R),0)</f>
        <v>0</v>
      </c>
      <c r="F64" s="230"/>
      <c r="G64" s="259"/>
    </row>
    <row r="65" spans="1:7" s="265" customFormat="1" ht="15.95" customHeight="1" x14ac:dyDescent="0.2">
      <c r="A65" s="225"/>
      <c r="B65" s="226" t="str">
        <f>IF(Sched_Tbl[[#This Row],[SUBGROUP
NUMBER]]="","",'SCHEDULE CALCS'!$T20)</f>
        <v/>
      </c>
      <c r="C65" s="257" t="str">
        <f>IF('SCHEDULE CALCS'!U20="","",'SCHEDULE CALCS'!U20)</f>
        <v/>
      </c>
      <c r="D65" s="228" t="str">
        <f>IF(Sched_Tbl[[#This Row],[SUBGROUP
NUMBER]]="","",CONCATENATE('SCHEDULE CALCS'!W20, " -  ",'SCHEDULE CALCS'!V20))</f>
        <v/>
      </c>
      <c r="E65" s="249">
        <f>IFERROR(SUMIF('BID ITEM TABLE'!K:K,$C65,'BID ITEM TABLE'!R:R),0)</f>
        <v>0</v>
      </c>
      <c r="F65" s="230"/>
      <c r="G65" s="259"/>
    </row>
    <row r="66" spans="1:7" s="265" customFormat="1" ht="15.95" customHeight="1" x14ac:dyDescent="0.2">
      <c r="A66" s="258"/>
      <c r="B66" s="226" t="str">
        <f>IF(Sched_Tbl[[#This Row],[SUBGROUP
NUMBER]]="","",'SCHEDULE CALCS'!$T21)</f>
        <v/>
      </c>
      <c r="C66" s="257" t="str">
        <f>IF('SCHEDULE CALCS'!U21="","",'SCHEDULE CALCS'!U21)</f>
        <v/>
      </c>
      <c r="D66" s="228" t="str">
        <f>IF(Sched_Tbl[[#This Row],[SUBGROUP
NUMBER]]="","",CONCATENATE('SCHEDULE CALCS'!W21, " -  ",'SCHEDULE CALCS'!V21))</f>
        <v/>
      </c>
      <c r="E66" s="249">
        <f>IFERROR(SUMIF('BID ITEM TABLE'!K:K,$C66,'BID ITEM TABLE'!R:R),0)</f>
        <v>0</v>
      </c>
      <c r="F66" s="230"/>
      <c r="G66" s="259"/>
    </row>
    <row r="67" spans="1:7" s="265" customFormat="1" ht="15.95" customHeight="1" x14ac:dyDescent="0.2">
      <c r="A67" s="258"/>
      <c r="B67" s="226" t="str">
        <f>IF(Sched_Tbl[[#This Row],[SUBGROUP
NUMBER]]="","",'SCHEDULE CALCS'!$T22)</f>
        <v/>
      </c>
      <c r="C67" s="257" t="str">
        <f>IF('SCHEDULE CALCS'!U22="","",'SCHEDULE CALCS'!U22)</f>
        <v/>
      </c>
      <c r="D67" s="228" t="str">
        <f>IF(Sched_Tbl[[#This Row],[SUBGROUP
NUMBER]]="","",CONCATENATE('SCHEDULE CALCS'!W22, " -  ",'SCHEDULE CALCS'!V22))</f>
        <v/>
      </c>
      <c r="E67" s="249">
        <f>IFERROR(SUMIF('BID ITEM TABLE'!K:K,$C67,'BID ITEM TABLE'!R:R),0)</f>
        <v>0</v>
      </c>
      <c r="F67" s="230"/>
      <c r="G67" s="259"/>
    </row>
    <row r="68" spans="1:7" s="265" customFormat="1" ht="15.95" customHeight="1" x14ac:dyDescent="0.2">
      <c r="A68" s="258"/>
      <c r="B68" s="226" t="str">
        <f>IF(Sched_Tbl[[#This Row],[SUBGROUP
NUMBER]]="","",'SCHEDULE CALCS'!$T23)</f>
        <v/>
      </c>
      <c r="C68" s="257" t="str">
        <f>IF('SCHEDULE CALCS'!U23="","",'SCHEDULE CALCS'!U23)</f>
        <v/>
      </c>
      <c r="D68" s="228" t="str">
        <f>IF(Sched_Tbl[[#This Row],[SUBGROUP
NUMBER]]="","",CONCATENATE('SCHEDULE CALCS'!W23, " -  ",'SCHEDULE CALCS'!V23))</f>
        <v/>
      </c>
      <c r="E68" s="249">
        <f>IFERROR(SUMIF('BID ITEM TABLE'!K:K,$C68,'BID ITEM TABLE'!R:R),0)</f>
        <v>0</v>
      </c>
      <c r="F68" s="230"/>
      <c r="G68" s="259"/>
    </row>
    <row r="69" spans="1:7" s="265" customFormat="1" ht="15.95" customHeight="1" x14ac:dyDescent="0.2">
      <c r="A69" s="258"/>
      <c r="B69" s="226" t="str">
        <f>IF(Sched_Tbl[[#This Row],[SUBGROUP
NUMBER]]="","",'SCHEDULE CALCS'!$T24)</f>
        <v/>
      </c>
      <c r="C69" s="257" t="str">
        <f>IF('SCHEDULE CALCS'!U24="","",'SCHEDULE CALCS'!U24)</f>
        <v/>
      </c>
      <c r="D69" s="228" t="str">
        <f>IF(Sched_Tbl[[#This Row],[SUBGROUP
NUMBER]]="","",CONCATENATE('SCHEDULE CALCS'!W24, " -  ",'SCHEDULE CALCS'!V24))</f>
        <v/>
      </c>
      <c r="E69" s="249">
        <f>IFERROR(SUMIF('BID ITEM TABLE'!K:K,$C69,'BID ITEM TABLE'!R:R),0)</f>
        <v>0</v>
      </c>
      <c r="F69" s="230"/>
      <c r="G69" s="259"/>
    </row>
    <row r="70" spans="1:7" s="265" customFormat="1" ht="15.95" customHeight="1" x14ac:dyDescent="0.2">
      <c r="A70" s="258"/>
      <c r="B70" s="226" t="str">
        <f>IF(Sched_Tbl[[#This Row],[SUBGROUP
NUMBER]]="","",'SCHEDULE CALCS'!$T25)</f>
        <v/>
      </c>
      <c r="C70" s="257" t="str">
        <f>IF('SCHEDULE CALCS'!U25="","",'SCHEDULE CALCS'!U25)</f>
        <v/>
      </c>
      <c r="D70" s="228" t="str">
        <f>IF(Sched_Tbl[[#This Row],[SUBGROUP
NUMBER]]="","",CONCATENATE('SCHEDULE CALCS'!W25, " -  ",'SCHEDULE CALCS'!V25))</f>
        <v/>
      </c>
      <c r="E70" s="249">
        <f>IFERROR(SUMIF('BID ITEM TABLE'!K:K,$C70,'BID ITEM TABLE'!R:R),0)</f>
        <v>0</v>
      </c>
      <c r="F70" s="230"/>
      <c r="G70" s="259"/>
    </row>
    <row r="71" spans="1:7" s="265" customFormat="1" ht="15.95" customHeight="1" x14ac:dyDescent="0.2">
      <c r="A71" s="258"/>
      <c r="B71" s="226" t="str">
        <f>IF(Sched_Tbl[[#This Row],[SUBGROUP
NUMBER]]="","",'SCHEDULE CALCS'!$T26)</f>
        <v/>
      </c>
      <c r="C71" s="257" t="str">
        <f>IF('SCHEDULE CALCS'!U26="","",'SCHEDULE CALCS'!U26)</f>
        <v/>
      </c>
      <c r="D71" s="228" t="str">
        <f>IF(Sched_Tbl[[#This Row],[SUBGROUP
NUMBER]]="","",CONCATENATE('SCHEDULE CALCS'!W26, " -  ",'SCHEDULE CALCS'!V26))</f>
        <v/>
      </c>
      <c r="E71" s="249">
        <f>IFERROR(SUMIF('BID ITEM TABLE'!K:K,$C71,'BID ITEM TABLE'!R:R),0)</f>
        <v>0</v>
      </c>
      <c r="F71" s="230"/>
      <c r="G71" s="259"/>
    </row>
    <row r="72" spans="1:7" s="265" customFormat="1" ht="15.95" customHeight="1" x14ac:dyDescent="0.2">
      <c r="A72" s="258"/>
      <c r="B72" s="226" t="str">
        <f>IF(Sched_Tbl[[#This Row],[SUBGROUP
NUMBER]]="","",'SCHEDULE CALCS'!$T27)</f>
        <v/>
      </c>
      <c r="C72" s="257" t="str">
        <f>IF('SCHEDULE CALCS'!U27="","",'SCHEDULE CALCS'!U27)</f>
        <v/>
      </c>
      <c r="D72" s="228" t="str">
        <f>IF(Sched_Tbl[[#This Row],[SUBGROUP
NUMBER]]="","",CONCATENATE('SCHEDULE CALCS'!W27, " -  ",'SCHEDULE CALCS'!V27))</f>
        <v/>
      </c>
      <c r="E72" s="249">
        <f>IFERROR(SUMIF('BID ITEM TABLE'!K:K,$C72,'BID ITEM TABLE'!R:R),0)</f>
        <v>0</v>
      </c>
      <c r="F72" s="230"/>
      <c r="G72" s="259"/>
    </row>
    <row r="73" spans="1:7" s="265" customFormat="1" ht="15.95" customHeight="1" x14ac:dyDescent="0.2">
      <c r="A73" s="258"/>
      <c r="B73" s="226" t="str">
        <f>IF(Sched_Tbl[[#This Row],[SUBGROUP
NUMBER]]="","",'SCHEDULE CALCS'!$T28)</f>
        <v/>
      </c>
      <c r="C73" s="257" t="str">
        <f>IF('SCHEDULE CALCS'!U28="","",'SCHEDULE CALCS'!U28)</f>
        <v/>
      </c>
      <c r="D73" s="228" t="str">
        <f>IF(Sched_Tbl[[#This Row],[SUBGROUP
NUMBER]]="","",CONCATENATE('SCHEDULE CALCS'!W28, " -  ",'SCHEDULE CALCS'!V28))</f>
        <v/>
      </c>
      <c r="E73" s="249">
        <f>IFERROR(SUMIF('BID ITEM TABLE'!K:K,$C73,'BID ITEM TABLE'!R:R),0)</f>
        <v>0</v>
      </c>
      <c r="F73" s="230"/>
      <c r="G73" s="259"/>
    </row>
    <row r="74" spans="1:7" s="265" customFormat="1" ht="15.95" customHeight="1" x14ac:dyDescent="0.2">
      <c r="A74" s="258"/>
      <c r="B74" s="226" t="str">
        <f>IF(Sched_Tbl[[#This Row],[SUBGROUP
NUMBER]]="","",'SCHEDULE CALCS'!$T29)</f>
        <v/>
      </c>
      <c r="C74" s="257" t="str">
        <f>IF('SCHEDULE CALCS'!U29="","",'SCHEDULE CALCS'!U29)</f>
        <v/>
      </c>
      <c r="D74" s="228" t="str">
        <f>IF(Sched_Tbl[[#This Row],[SUBGROUP
NUMBER]]="","",CONCATENATE('SCHEDULE CALCS'!W29, " -  ",'SCHEDULE CALCS'!V29))</f>
        <v/>
      </c>
      <c r="E74" s="249">
        <f>IFERROR(SUMIF('BID ITEM TABLE'!K:K,$C74,'BID ITEM TABLE'!R:R),0)</f>
        <v>0</v>
      </c>
      <c r="F74" s="230"/>
      <c r="G74" s="259"/>
    </row>
    <row r="75" spans="1:7" s="265" customFormat="1" ht="15.95" customHeight="1" x14ac:dyDescent="0.2">
      <c r="A75" s="258"/>
      <c r="B75" s="226" t="str">
        <f>IF(Sched_Tbl[[#This Row],[SUBGROUP
NUMBER]]="","",'SCHEDULE CALCS'!$T30)</f>
        <v/>
      </c>
      <c r="C75" s="257" t="str">
        <f>IF('SCHEDULE CALCS'!U30="","",'SCHEDULE CALCS'!U30)</f>
        <v/>
      </c>
      <c r="D75" s="228" t="str">
        <f>IF(Sched_Tbl[[#This Row],[SUBGROUP
NUMBER]]="","",CONCATENATE('SCHEDULE CALCS'!W30, " -  ",'SCHEDULE CALCS'!V30))</f>
        <v/>
      </c>
      <c r="E75" s="249">
        <f>IFERROR(SUMIF('BID ITEM TABLE'!K:K,$C75,'BID ITEM TABLE'!R:R),0)</f>
        <v>0</v>
      </c>
      <c r="F75" s="230"/>
      <c r="G75" s="259"/>
    </row>
    <row r="76" spans="1:7" s="265" customFormat="1" ht="15.95" customHeight="1" x14ac:dyDescent="0.2">
      <c r="A76" s="258"/>
      <c r="B76" s="226" t="str">
        <f>IF(Sched_Tbl[[#This Row],[SUBGROUP
NUMBER]]="","",'SCHEDULE CALCS'!$T31)</f>
        <v/>
      </c>
      <c r="C76" s="257" t="str">
        <f>IF('SCHEDULE CALCS'!U31="","",'SCHEDULE CALCS'!U31)</f>
        <v/>
      </c>
      <c r="D76" s="228" t="str">
        <f>IF(Sched_Tbl[[#This Row],[SUBGROUP
NUMBER]]="","",CONCATENATE('SCHEDULE CALCS'!W31, " -  ",'SCHEDULE CALCS'!V31))</f>
        <v/>
      </c>
      <c r="E76" s="249">
        <f>IFERROR(SUMIF('BID ITEM TABLE'!K:K,$C76,'BID ITEM TABLE'!R:R),0)</f>
        <v>0</v>
      </c>
      <c r="F76" s="230"/>
      <c r="G76" s="259"/>
    </row>
    <row r="77" spans="1:7" s="265" customFormat="1" ht="15.95" customHeight="1" x14ac:dyDescent="0.2">
      <c r="A77" s="258"/>
      <c r="B77" s="226" t="str">
        <f>IF(Sched_Tbl[[#This Row],[SUBGROUP
NUMBER]]="","",'SCHEDULE CALCS'!$T32)</f>
        <v/>
      </c>
      <c r="C77" s="257" t="str">
        <f>IF('SCHEDULE CALCS'!U32="","",'SCHEDULE CALCS'!U32)</f>
        <v/>
      </c>
      <c r="D77" s="228" t="str">
        <f>IF(Sched_Tbl[[#This Row],[SUBGROUP
NUMBER]]="","",CONCATENATE('SCHEDULE CALCS'!W32, " -  ",'SCHEDULE CALCS'!V32))</f>
        <v/>
      </c>
      <c r="E77" s="249">
        <f>IFERROR(SUMIF('BID ITEM TABLE'!K:K,$C77,'BID ITEM TABLE'!R:R),0)</f>
        <v>0</v>
      </c>
      <c r="F77" s="230"/>
      <c r="G77" s="259"/>
    </row>
    <row r="78" spans="1:7" s="265" customFormat="1" ht="15.95" customHeight="1" x14ac:dyDescent="0.2">
      <c r="A78" s="258"/>
      <c r="B78" s="226" t="str">
        <f>IF(Sched_Tbl[[#This Row],[SUBGROUP
NUMBER]]="","",'SCHEDULE CALCS'!$T33)</f>
        <v/>
      </c>
      <c r="C78" s="257" t="str">
        <f>IF('SCHEDULE CALCS'!U33="","",'SCHEDULE CALCS'!U33)</f>
        <v/>
      </c>
      <c r="D78" s="228" t="str">
        <f>IF(Sched_Tbl[[#This Row],[SUBGROUP
NUMBER]]="","",CONCATENATE('SCHEDULE CALCS'!W33, " -  ",'SCHEDULE CALCS'!V33))</f>
        <v/>
      </c>
      <c r="E78" s="249">
        <f>IFERROR(SUMIF('BID ITEM TABLE'!K:K,$C78,'BID ITEM TABLE'!R:R),0)</f>
        <v>0</v>
      </c>
      <c r="F78" s="230"/>
      <c r="G78" s="259"/>
    </row>
    <row r="79" spans="1:7" s="265" customFormat="1" ht="15.95" customHeight="1" x14ac:dyDescent="0.2">
      <c r="A79" s="258"/>
      <c r="B79" s="226" t="str">
        <f>IF(Sched_Tbl[[#This Row],[SUBGROUP
NUMBER]]="","",'SCHEDULE CALCS'!$T34)</f>
        <v/>
      </c>
      <c r="C79" s="257" t="str">
        <f>IF('SCHEDULE CALCS'!U34="","",'SCHEDULE CALCS'!U34)</f>
        <v/>
      </c>
      <c r="D79" s="228" t="str">
        <f>IF(Sched_Tbl[[#This Row],[SUBGROUP
NUMBER]]="","",CONCATENATE('SCHEDULE CALCS'!W34, " -  ",'SCHEDULE CALCS'!V34))</f>
        <v/>
      </c>
      <c r="E79" s="249">
        <f>IFERROR(SUMIF('BID ITEM TABLE'!K:K,$C79,'BID ITEM TABLE'!R:R),0)</f>
        <v>0</v>
      </c>
      <c r="F79" s="230"/>
      <c r="G79" s="259"/>
    </row>
    <row r="80" spans="1:7" s="265" customFormat="1" ht="15.95" customHeight="1" x14ac:dyDescent="0.2">
      <c r="A80" s="258"/>
      <c r="B80" s="226" t="str">
        <f>IF(Sched_Tbl[[#This Row],[SUBGROUP
NUMBER]]="","",'SCHEDULE CALCS'!$T35)</f>
        <v/>
      </c>
      <c r="C80" s="257" t="str">
        <f>IF('SCHEDULE CALCS'!U35="","",'SCHEDULE CALCS'!U35)</f>
        <v/>
      </c>
      <c r="D80" s="228" t="str">
        <f>IF(Sched_Tbl[[#This Row],[SUBGROUP
NUMBER]]="","",CONCATENATE('SCHEDULE CALCS'!W35, " -  ",'SCHEDULE CALCS'!V35))</f>
        <v/>
      </c>
      <c r="E80" s="249">
        <f>IFERROR(SUMIF('BID ITEM TABLE'!K:K,$C80,'BID ITEM TABLE'!R:R),0)</f>
        <v>0</v>
      </c>
      <c r="F80" s="230"/>
      <c r="G80" s="259"/>
    </row>
    <row r="81" spans="1:7" s="265" customFormat="1" ht="15.95" customHeight="1" x14ac:dyDescent="0.2">
      <c r="A81" s="258"/>
      <c r="B81" s="226" t="str">
        <f>IF(Sched_Tbl[[#This Row],[SUBGROUP
NUMBER]]="","",'SCHEDULE CALCS'!$T36)</f>
        <v/>
      </c>
      <c r="C81" s="257" t="str">
        <f>IF('SCHEDULE CALCS'!U36="","",'SCHEDULE CALCS'!U36)</f>
        <v/>
      </c>
      <c r="D81" s="228" t="str">
        <f>IF(Sched_Tbl[[#This Row],[SUBGROUP
NUMBER]]="","",CONCATENATE('SCHEDULE CALCS'!W36, " -  ",'SCHEDULE CALCS'!V36))</f>
        <v/>
      </c>
      <c r="E81" s="249">
        <f>IFERROR(SUMIF('BID ITEM TABLE'!K:K,$C81,'BID ITEM TABLE'!R:R),0)</f>
        <v>0</v>
      </c>
      <c r="F81" s="230"/>
      <c r="G81" s="259"/>
    </row>
    <row r="82" spans="1:7" s="265" customFormat="1" ht="15.95" customHeight="1" x14ac:dyDescent="0.2">
      <c r="A82" s="258"/>
      <c r="B82" s="226" t="str">
        <f>IF(Sched_Tbl[[#This Row],[SUBGROUP
NUMBER]]="","",'SCHEDULE CALCS'!$T37)</f>
        <v/>
      </c>
      <c r="C82" s="257" t="str">
        <f>IF('SCHEDULE CALCS'!U37="","",'SCHEDULE CALCS'!U37)</f>
        <v/>
      </c>
      <c r="D82" s="228" t="str">
        <f>IF(Sched_Tbl[[#This Row],[SUBGROUP
NUMBER]]="","",CONCATENATE('SCHEDULE CALCS'!W37, " -  ",'SCHEDULE CALCS'!V37))</f>
        <v/>
      </c>
      <c r="E82" s="249">
        <f>IFERROR(SUMIF('BID ITEM TABLE'!K:K,$C82,'BID ITEM TABLE'!R:R),0)</f>
        <v>0</v>
      </c>
      <c r="F82" s="230"/>
      <c r="G82" s="259"/>
    </row>
    <row r="83" spans="1:7" s="265" customFormat="1" ht="15.95" customHeight="1" x14ac:dyDescent="0.2">
      <c r="A83" s="258"/>
      <c r="B83" s="226" t="str">
        <f>IF(Sched_Tbl[[#This Row],[SUBGROUP
NUMBER]]="","",'SCHEDULE CALCS'!$T38)</f>
        <v/>
      </c>
      <c r="C83" s="257" t="str">
        <f>IF('SCHEDULE CALCS'!U38="","",'SCHEDULE CALCS'!U38)</f>
        <v/>
      </c>
      <c r="D83" s="228" t="str">
        <f>IF(Sched_Tbl[[#This Row],[SUBGROUP
NUMBER]]="","",CONCATENATE('SCHEDULE CALCS'!W38, " -  ",'SCHEDULE CALCS'!V38))</f>
        <v/>
      </c>
      <c r="E83" s="249">
        <f>IFERROR(SUMIF('BID ITEM TABLE'!K:K,$C83,'BID ITEM TABLE'!R:R),0)</f>
        <v>0</v>
      </c>
      <c r="F83" s="230"/>
      <c r="G83" s="259"/>
    </row>
    <row r="84" spans="1:7" s="265" customFormat="1" ht="15.95" customHeight="1" x14ac:dyDescent="0.2">
      <c r="A84" s="258"/>
      <c r="B84" s="226" t="str">
        <f>IF(Sched_Tbl[[#This Row],[SUBGROUP
NUMBER]]="","",'SCHEDULE CALCS'!$T39)</f>
        <v/>
      </c>
      <c r="C84" s="257" t="str">
        <f>IF('SCHEDULE CALCS'!U39="","",'SCHEDULE CALCS'!U39)</f>
        <v/>
      </c>
      <c r="D84" s="228" t="str">
        <f>IF(Sched_Tbl[[#This Row],[SUBGROUP
NUMBER]]="","",CONCATENATE('SCHEDULE CALCS'!W39, " -  ",'SCHEDULE CALCS'!V39))</f>
        <v/>
      </c>
      <c r="E84" s="249">
        <f>IFERROR(SUMIF('BID ITEM TABLE'!K:K,$C84,'BID ITEM TABLE'!R:R),0)</f>
        <v>0</v>
      </c>
      <c r="F84" s="230"/>
      <c r="G84" s="259"/>
    </row>
    <row r="85" spans="1:7" s="265" customFormat="1" ht="15.95" customHeight="1" x14ac:dyDescent="0.2">
      <c r="A85" s="258"/>
      <c r="B85" s="226" t="str">
        <f>IF(Sched_Tbl[[#This Row],[SUBGROUP
NUMBER]]="","",'SCHEDULE CALCS'!$T40)</f>
        <v/>
      </c>
      <c r="C85" s="257" t="str">
        <f>IF('SCHEDULE CALCS'!U40="","",'SCHEDULE CALCS'!U40)</f>
        <v/>
      </c>
      <c r="D85" s="228" t="str">
        <f>IF(Sched_Tbl[[#This Row],[SUBGROUP
NUMBER]]="","",CONCATENATE('SCHEDULE CALCS'!W40, " -  ",'SCHEDULE CALCS'!V40))</f>
        <v/>
      </c>
      <c r="E85" s="249">
        <f>IFERROR(SUMIF('BID ITEM TABLE'!K:K,$C85,'BID ITEM TABLE'!R:R),0)</f>
        <v>0</v>
      </c>
      <c r="F85" s="230"/>
      <c r="G85" s="259"/>
    </row>
    <row r="86" spans="1:7" s="265" customFormat="1" ht="15.95" customHeight="1" x14ac:dyDescent="0.2">
      <c r="A86" s="258"/>
      <c r="B86" s="226" t="str">
        <f>IF(Sched_Tbl[[#This Row],[SUBGROUP
NUMBER]]="","",'SCHEDULE CALCS'!$T41)</f>
        <v/>
      </c>
      <c r="C86" s="257" t="str">
        <f>IF('SCHEDULE CALCS'!U41="","",'SCHEDULE CALCS'!U41)</f>
        <v/>
      </c>
      <c r="D86" s="228" t="str">
        <f>IF(Sched_Tbl[[#This Row],[SUBGROUP
NUMBER]]="","",CONCATENATE('SCHEDULE CALCS'!W41, " -  ",'SCHEDULE CALCS'!V41))</f>
        <v/>
      </c>
      <c r="E86" s="249">
        <f>IFERROR(SUMIF('BID ITEM TABLE'!K:K,$C86,'BID ITEM TABLE'!R:R),0)</f>
        <v>0</v>
      </c>
      <c r="F86" s="230"/>
      <c r="G86" s="259"/>
    </row>
    <row r="87" spans="1:7" s="265" customFormat="1" ht="15.95" customHeight="1" x14ac:dyDescent="0.2">
      <c r="A87" s="258"/>
      <c r="B87" s="226" t="str">
        <f>IF(Sched_Tbl[[#This Row],[SUBGROUP
NUMBER]]="","",'SCHEDULE CALCS'!$T42)</f>
        <v/>
      </c>
      <c r="C87" s="257" t="str">
        <f>IF('SCHEDULE CALCS'!U42="","",'SCHEDULE CALCS'!U42)</f>
        <v/>
      </c>
      <c r="D87" s="228" t="str">
        <f>IF(Sched_Tbl[[#This Row],[SUBGROUP
NUMBER]]="","",CONCATENATE('SCHEDULE CALCS'!W42, " -  ",'SCHEDULE CALCS'!V42))</f>
        <v/>
      </c>
      <c r="E87" s="249">
        <f>IFERROR(SUMIF('BID ITEM TABLE'!K:K,$C87,'BID ITEM TABLE'!R:R),0)</f>
        <v>0</v>
      </c>
      <c r="F87" s="230"/>
      <c r="G87" s="259"/>
    </row>
    <row r="88" spans="1:7" s="265" customFormat="1" ht="15.95" customHeight="1" x14ac:dyDescent="0.2">
      <c r="A88" s="258"/>
      <c r="B88" s="226" t="str">
        <f>IF(Sched_Tbl[[#This Row],[SUBGROUP
NUMBER]]="","",'SCHEDULE CALCS'!$T43)</f>
        <v/>
      </c>
      <c r="C88" s="257" t="str">
        <f>IF('SCHEDULE CALCS'!U43="","",'SCHEDULE CALCS'!U43)</f>
        <v/>
      </c>
      <c r="D88" s="228" t="str">
        <f>IF(Sched_Tbl[[#This Row],[SUBGROUP
NUMBER]]="","",CONCATENATE('SCHEDULE CALCS'!W43, " -  ",'SCHEDULE CALCS'!V43))</f>
        <v/>
      </c>
      <c r="E88" s="249">
        <f>IFERROR(SUMIF('BID ITEM TABLE'!K:K,$C88,'BID ITEM TABLE'!R:R),0)</f>
        <v>0</v>
      </c>
      <c r="F88" s="230"/>
      <c r="G88" s="259"/>
    </row>
    <row r="89" spans="1:7" s="265" customFormat="1" ht="15.95" customHeight="1" x14ac:dyDescent="0.2">
      <c r="A89" s="258"/>
      <c r="B89" s="226" t="str">
        <f>IF(Sched_Tbl[[#This Row],[SUBGROUP
NUMBER]]="","",'SCHEDULE CALCS'!$T44)</f>
        <v/>
      </c>
      <c r="C89" s="257" t="str">
        <f>IF('SCHEDULE CALCS'!U44="","",'SCHEDULE CALCS'!U44)</f>
        <v/>
      </c>
      <c r="D89" s="228" t="str">
        <f>IF(Sched_Tbl[[#This Row],[SUBGROUP
NUMBER]]="","",CONCATENATE('SCHEDULE CALCS'!W44, " -  ",'SCHEDULE CALCS'!V44))</f>
        <v/>
      </c>
      <c r="E89" s="249">
        <f>IFERROR(SUMIF('BID ITEM TABLE'!K:K,$C89,'BID ITEM TABLE'!R:R),0)</f>
        <v>0</v>
      </c>
      <c r="F89" s="230"/>
      <c r="G89" s="259"/>
    </row>
    <row r="90" spans="1:7" s="265" customFormat="1" ht="15.95" customHeight="1" x14ac:dyDescent="0.2">
      <c r="A90" s="258"/>
      <c r="B90" s="226" t="str">
        <f>IF(Sched_Tbl[[#This Row],[SUBGROUP
NUMBER]]="","",'SCHEDULE CALCS'!$T45)</f>
        <v/>
      </c>
      <c r="C90" s="257" t="str">
        <f>IF('SCHEDULE CALCS'!U45="","",'SCHEDULE CALCS'!U45)</f>
        <v/>
      </c>
      <c r="D90" s="228" t="str">
        <f>IF(Sched_Tbl[[#This Row],[SUBGROUP
NUMBER]]="","",CONCATENATE('SCHEDULE CALCS'!W45, " -  ",'SCHEDULE CALCS'!V45))</f>
        <v/>
      </c>
      <c r="E90" s="249">
        <f>IFERROR(SUMIF('BID ITEM TABLE'!K:K,$C90,'BID ITEM TABLE'!R:R),0)</f>
        <v>0</v>
      </c>
      <c r="F90" s="230"/>
      <c r="G90" s="259"/>
    </row>
    <row r="91" spans="1:7" ht="15.95" customHeight="1" x14ac:dyDescent="0.2">
      <c r="A91" s="258"/>
      <c r="B91" s="226" t="str">
        <f>IF(Sched_Tbl[[#This Row],[SUBGROUP
NUMBER]]="","",'SCHEDULE CALCS'!$T46)</f>
        <v/>
      </c>
      <c r="C91" s="257" t="str">
        <f>IF('SCHEDULE CALCS'!U46="","",'SCHEDULE CALCS'!U46)</f>
        <v/>
      </c>
      <c r="D91" s="228" t="str">
        <f>IF(Sched_Tbl[[#This Row],[SUBGROUP
NUMBER]]="","",CONCATENATE('SCHEDULE CALCS'!W46, " -  ",'SCHEDULE CALCS'!V46))</f>
        <v/>
      </c>
      <c r="E91" s="249">
        <f>IFERROR(SUMIF('BID ITEM TABLE'!K:K,$C91,'BID ITEM TABLE'!R:R),0)</f>
        <v>0</v>
      </c>
      <c r="F91" s="230"/>
      <c r="G91" s="259"/>
    </row>
    <row r="92" spans="1:7" ht="15.95" customHeight="1" x14ac:dyDescent="0.2">
      <c r="A92" s="258"/>
      <c r="B92" s="226" t="str">
        <f>IF(Sched_Tbl[[#This Row],[SUBGROUP
NUMBER]]="","",'SCHEDULE CALCS'!$T47)</f>
        <v/>
      </c>
      <c r="C92" s="257" t="str">
        <f>IF('SCHEDULE CALCS'!U47="","",'SCHEDULE CALCS'!U47)</f>
        <v/>
      </c>
      <c r="D92" s="228" t="str">
        <f>IF(Sched_Tbl[[#This Row],[SUBGROUP
NUMBER]]="","",CONCATENATE('SCHEDULE CALCS'!W47, " -  ",'SCHEDULE CALCS'!V47))</f>
        <v/>
      </c>
      <c r="E92" s="249">
        <f>IFERROR(SUMIF('BID ITEM TABLE'!K:K,$C92,'BID ITEM TABLE'!R:R),0)</f>
        <v>0</v>
      </c>
      <c r="F92" s="230"/>
      <c r="G92" s="259"/>
    </row>
    <row r="93" spans="1:7" ht="15.95" customHeight="1" x14ac:dyDescent="0.2">
      <c r="A93" s="258"/>
      <c r="B93" s="226" t="str">
        <f>IF(Sched_Tbl[[#This Row],[SUBGROUP
NUMBER]]="","",'SCHEDULE CALCS'!$T48)</f>
        <v/>
      </c>
      <c r="C93" s="257" t="str">
        <f>IF('SCHEDULE CALCS'!U48="","",'SCHEDULE CALCS'!U48)</f>
        <v/>
      </c>
      <c r="D93" s="228" t="str">
        <f>IF(Sched_Tbl[[#This Row],[SUBGROUP
NUMBER]]="","",CONCATENATE('SCHEDULE CALCS'!W48, " -  ",'SCHEDULE CALCS'!V48))</f>
        <v/>
      </c>
      <c r="E93" s="249">
        <f>IFERROR(SUMIF('BID ITEM TABLE'!K:K,$C93,'BID ITEM TABLE'!R:R),0)</f>
        <v>0</v>
      </c>
      <c r="F93" s="230"/>
      <c r="G93" s="259"/>
    </row>
    <row r="94" spans="1:7" ht="15.95" customHeight="1" x14ac:dyDescent="0.2">
      <c r="A94" s="258"/>
      <c r="B94" s="226" t="str">
        <f>IF(Sched_Tbl[[#This Row],[SUBGROUP
NUMBER]]="","",'SCHEDULE CALCS'!$T49)</f>
        <v/>
      </c>
      <c r="C94" s="257" t="str">
        <f>IF('SCHEDULE CALCS'!U49="","",'SCHEDULE CALCS'!U49)</f>
        <v/>
      </c>
      <c r="D94" s="228" t="str">
        <f>IF(Sched_Tbl[[#This Row],[SUBGROUP
NUMBER]]="","",CONCATENATE('SCHEDULE CALCS'!W49, " -  ",'SCHEDULE CALCS'!V49))</f>
        <v/>
      </c>
      <c r="E94" s="249">
        <f>IFERROR(SUMIF('BID ITEM TABLE'!K:K,$C94,'BID ITEM TABLE'!R:R),0)</f>
        <v>0</v>
      </c>
      <c r="F94" s="230"/>
      <c r="G94" s="259"/>
    </row>
    <row r="95" spans="1:7" ht="15.95" customHeight="1" x14ac:dyDescent="0.2">
      <c r="A95" s="258"/>
      <c r="B95" s="226" t="str">
        <f>IF(Sched_Tbl[[#This Row],[SUBGROUP
NUMBER]]="","",'SCHEDULE CALCS'!$T50)</f>
        <v/>
      </c>
      <c r="C95" s="257" t="str">
        <f>IF('SCHEDULE CALCS'!U50="","",'SCHEDULE CALCS'!U50)</f>
        <v/>
      </c>
      <c r="D95" s="228" t="str">
        <f>IF(Sched_Tbl[[#This Row],[SUBGROUP
NUMBER]]="","",CONCATENATE('SCHEDULE CALCS'!W50, " -  ",'SCHEDULE CALCS'!V50))</f>
        <v/>
      </c>
      <c r="E95" s="249">
        <f>IFERROR(SUMIF('BID ITEM TABLE'!K:K,$C95,'BID ITEM TABLE'!R:R),0)</f>
        <v>0</v>
      </c>
      <c r="F95" s="230"/>
      <c r="G95" s="259"/>
    </row>
    <row r="96" spans="1:7" ht="15.95" customHeight="1" x14ac:dyDescent="0.2">
      <c r="A96" s="258"/>
      <c r="B96" s="226" t="str">
        <f>IF(Sched_Tbl[[#This Row],[SUBGROUP
NUMBER]]="","",'SCHEDULE CALCS'!$T51)</f>
        <v/>
      </c>
      <c r="C96" s="257" t="str">
        <f>IF('SCHEDULE CALCS'!U51="","",'SCHEDULE CALCS'!U51)</f>
        <v/>
      </c>
      <c r="D96" s="228" t="str">
        <f>IF(Sched_Tbl[[#This Row],[SUBGROUP
NUMBER]]="","",CONCATENATE('SCHEDULE CALCS'!W51, " -  ",'SCHEDULE CALCS'!V51))</f>
        <v/>
      </c>
      <c r="E96" s="249">
        <f>IFERROR(SUMIF('BID ITEM TABLE'!K:K,$C96,'BID ITEM TABLE'!R:R),0)</f>
        <v>0</v>
      </c>
      <c r="F96" s="230"/>
      <c r="G96" s="259"/>
    </row>
    <row r="97" spans="1:7" ht="15.95" customHeight="1" x14ac:dyDescent="0.2">
      <c r="A97" s="258"/>
      <c r="B97" s="226" t="str">
        <f>IF(Sched_Tbl[[#This Row],[SUBGROUP
NUMBER]]="","",'SCHEDULE CALCS'!$T52)</f>
        <v/>
      </c>
      <c r="C97" s="257" t="str">
        <f>IF('SCHEDULE CALCS'!U52="","",'SCHEDULE CALCS'!U52)</f>
        <v/>
      </c>
      <c r="D97" s="228" t="str">
        <f>IF(Sched_Tbl[[#This Row],[SUBGROUP
NUMBER]]="","",CONCATENATE('SCHEDULE CALCS'!W52, " -  ",'SCHEDULE CALCS'!V52))</f>
        <v/>
      </c>
      <c r="E97" s="249">
        <f>IFERROR(SUMIF('BID ITEM TABLE'!K:K,$C97,'BID ITEM TABLE'!R:R),0)</f>
        <v>0</v>
      </c>
      <c r="F97" s="230"/>
      <c r="G97" s="259"/>
    </row>
    <row r="98" spans="1:7" ht="15.95" customHeight="1" x14ac:dyDescent="0.2">
      <c r="A98" s="258"/>
      <c r="B98" s="226" t="str">
        <f>IF(Sched_Tbl[[#This Row],[SUBGROUP
NUMBER]]="","",'SCHEDULE CALCS'!$T53)</f>
        <v/>
      </c>
      <c r="C98" s="257" t="str">
        <f>IF('SCHEDULE CALCS'!U53="","",'SCHEDULE CALCS'!U53)</f>
        <v/>
      </c>
      <c r="D98" s="228" t="str">
        <f>IF(Sched_Tbl[[#This Row],[SUBGROUP
NUMBER]]="","",CONCATENATE('SCHEDULE CALCS'!W53, " -  ",'SCHEDULE CALCS'!V53))</f>
        <v/>
      </c>
      <c r="E98" s="249">
        <f>IFERROR(SUMIF('BID ITEM TABLE'!K:K,$C98,'BID ITEM TABLE'!R:R),0)</f>
        <v>0</v>
      </c>
      <c r="F98" s="230"/>
      <c r="G98" s="259"/>
    </row>
    <row r="99" spans="1:7" ht="15.95" customHeight="1" x14ac:dyDescent="0.2">
      <c r="A99" s="258"/>
      <c r="B99" s="226" t="str">
        <f>IF(Sched_Tbl[[#This Row],[SUBGROUP
NUMBER]]="","",'SCHEDULE CALCS'!$T54)</f>
        <v/>
      </c>
      <c r="C99" s="257" t="str">
        <f>IF('SCHEDULE CALCS'!U54="","",'SCHEDULE CALCS'!U54)</f>
        <v/>
      </c>
      <c r="D99" s="228" t="str">
        <f>IF(Sched_Tbl[[#This Row],[SUBGROUP
NUMBER]]="","",CONCATENATE('SCHEDULE CALCS'!W54, " -  ",'SCHEDULE CALCS'!V54))</f>
        <v/>
      </c>
      <c r="E99" s="249">
        <f>IFERROR(SUMIF('BID ITEM TABLE'!K:K,$C99,'BID ITEM TABLE'!R:R),0)</f>
        <v>0</v>
      </c>
      <c r="F99" s="230"/>
      <c r="G99" s="259"/>
    </row>
    <row r="100" spans="1:7" ht="15.95" customHeight="1" x14ac:dyDescent="0.2">
      <c r="A100" s="258"/>
      <c r="B100" s="226" t="str">
        <f>IF(Sched_Tbl[[#This Row],[SUBGROUP
NUMBER]]="","",'SCHEDULE CALCS'!$T55)</f>
        <v/>
      </c>
      <c r="C100" s="257" t="str">
        <f>IF('SCHEDULE CALCS'!U55="","",'SCHEDULE CALCS'!U55)</f>
        <v/>
      </c>
      <c r="D100" s="228" t="str">
        <f>IF(Sched_Tbl[[#This Row],[SUBGROUP
NUMBER]]="","",CONCATENATE('SCHEDULE CALCS'!W55, " -  ",'SCHEDULE CALCS'!V55))</f>
        <v/>
      </c>
      <c r="E100" s="249">
        <f>IFERROR(SUMIF('BID ITEM TABLE'!K:K,$C100,'BID ITEM TABLE'!R:R),0)</f>
        <v>0</v>
      </c>
      <c r="F100" s="230"/>
      <c r="G100" s="259"/>
    </row>
    <row r="101" spans="1:7" ht="15.95" customHeight="1" x14ac:dyDescent="0.2">
      <c r="A101" s="258"/>
      <c r="B101" s="226" t="str">
        <f>IF(Sched_Tbl[[#This Row],[SUBGROUP
NUMBER]]="","",'SCHEDULE CALCS'!$T56)</f>
        <v/>
      </c>
      <c r="C101" s="257" t="str">
        <f>IF('SCHEDULE CALCS'!U56="","",'SCHEDULE CALCS'!U56)</f>
        <v/>
      </c>
      <c r="D101" s="228" t="str">
        <f>IF(Sched_Tbl[[#This Row],[SUBGROUP
NUMBER]]="","",CONCATENATE('SCHEDULE CALCS'!W56, " -  ",'SCHEDULE CALCS'!V56))</f>
        <v/>
      </c>
      <c r="E101" s="249">
        <f>IFERROR(SUMIF('BID ITEM TABLE'!K:K,$C101,'BID ITEM TABLE'!R:R),0)</f>
        <v>0</v>
      </c>
      <c r="F101" s="230"/>
      <c r="G101" s="259"/>
    </row>
    <row r="102" spans="1:7" ht="15.95" customHeight="1" x14ac:dyDescent="0.2">
      <c r="A102" s="258"/>
      <c r="B102" s="226" t="str">
        <f>IF(Sched_Tbl[[#This Row],[SUBGROUP
NUMBER]]="","",'SCHEDULE CALCS'!$T57)</f>
        <v/>
      </c>
      <c r="C102" s="257" t="str">
        <f>IF('SCHEDULE CALCS'!U57="","",'SCHEDULE CALCS'!U57)</f>
        <v/>
      </c>
      <c r="D102" s="228" t="str">
        <f>IF(Sched_Tbl[[#This Row],[SUBGROUP
NUMBER]]="","",CONCATENATE('SCHEDULE CALCS'!W57, " -  ",'SCHEDULE CALCS'!V57))</f>
        <v/>
      </c>
      <c r="E102" s="249">
        <f>IFERROR(SUMIF('BID ITEM TABLE'!K:K,$C102,'BID ITEM TABLE'!R:R),0)</f>
        <v>0</v>
      </c>
      <c r="F102" s="230"/>
      <c r="G102" s="259"/>
    </row>
    <row r="103" spans="1:7" ht="15.95" customHeight="1" x14ac:dyDescent="0.2">
      <c r="A103" s="258"/>
      <c r="B103" s="226" t="str">
        <f>IF(Sched_Tbl[[#This Row],[SUBGROUP
NUMBER]]="","",'SCHEDULE CALCS'!$T58)</f>
        <v/>
      </c>
      <c r="C103" s="257" t="str">
        <f>IF('SCHEDULE CALCS'!U58="","",'SCHEDULE CALCS'!U58)</f>
        <v/>
      </c>
      <c r="D103" s="228" t="str">
        <f>IF(Sched_Tbl[[#This Row],[SUBGROUP
NUMBER]]="","",CONCATENATE('SCHEDULE CALCS'!W58, " -  ",'SCHEDULE CALCS'!V58))</f>
        <v/>
      </c>
      <c r="E103" s="249">
        <f>IFERROR(SUMIF('BID ITEM TABLE'!K:K,$C103,'BID ITEM TABLE'!R:R),0)</f>
        <v>0</v>
      </c>
      <c r="F103" s="230"/>
      <c r="G103" s="259"/>
    </row>
    <row r="104" spans="1:7" ht="15.95" customHeight="1" x14ac:dyDescent="0.2">
      <c r="A104" s="258"/>
      <c r="B104" s="226" t="str">
        <f>IF(Sched_Tbl[[#This Row],[SUBGROUP
NUMBER]]="","",'SCHEDULE CALCS'!$T59)</f>
        <v/>
      </c>
      <c r="C104" s="257" t="str">
        <f>IF('SCHEDULE CALCS'!U59="","",'SCHEDULE CALCS'!U59)</f>
        <v/>
      </c>
      <c r="D104" s="228" t="str">
        <f>IF(Sched_Tbl[[#This Row],[SUBGROUP
NUMBER]]="","",CONCATENATE('SCHEDULE CALCS'!W59, " -  ",'SCHEDULE CALCS'!V59))</f>
        <v/>
      </c>
      <c r="E104" s="249">
        <f>IFERROR(SUMIF('BID ITEM TABLE'!K:K,$C104,'BID ITEM TABLE'!R:R),0)</f>
        <v>0</v>
      </c>
      <c r="F104" s="230"/>
      <c r="G104" s="259"/>
    </row>
    <row r="105" spans="1:7" ht="15.95" customHeight="1" x14ac:dyDescent="0.2">
      <c r="A105" s="258"/>
      <c r="B105" s="226" t="str">
        <f>IF(Sched_Tbl[[#This Row],[SUBGROUP
NUMBER]]="","",'SCHEDULE CALCS'!$T60)</f>
        <v/>
      </c>
      <c r="C105" s="257" t="str">
        <f>IF('SCHEDULE CALCS'!U60="","",'SCHEDULE CALCS'!U60)</f>
        <v/>
      </c>
      <c r="D105" s="228" t="str">
        <f>IF(Sched_Tbl[[#This Row],[SUBGROUP
NUMBER]]="","",CONCATENATE('SCHEDULE CALCS'!W60, " -  ",'SCHEDULE CALCS'!V60))</f>
        <v/>
      </c>
      <c r="E105" s="249">
        <f>IFERROR(SUMIF('BID ITEM TABLE'!K:K,$C105,'BID ITEM TABLE'!R:R),0)</f>
        <v>0</v>
      </c>
      <c r="F105" s="230"/>
      <c r="G105" s="259"/>
    </row>
    <row r="106" spans="1:7" ht="15.95" customHeight="1" x14ac:dyDescent="0.2">
      <c r="A106" s="258"/>
      <c r="B106" s="226" t="str">
        <f>IF(Sched_Tbl[[#This Row],[SUBGROUP
NUMBER]]="","",'SCHEDULE CALCS'!$T61)</f>
        <v/>
      </c>
      <c r="C106" s="257" t="str">
        <f>IF('SCHEDULE CALCS'!U61="","",'SCHEDULE CALCS'!U61)</f>
        <v/>
      </c>
      <c r="D106" s="228" t="str">
        <f>IF(Sched_Tbl[[#This Row],[SUBGROUP
NUMBER]]="","",CONCATENATE('SCHEDULE CALCS'!W61, " -  ",'SCHEDULE CALCS'!V61))</f>
        <v/>
      </c>
      <c r="E106" s="249">
        <f>IFERROR(SUMIF('BID ITEM TABLE'!K:K,$C106,'BID ITEM TABLE'!R:R),0)</f>
        <v>0</v>
      </c>
      <c r="F106" s="230"/>
      <c r="G106" s="259"/>
    </row>
    <row r="107" spans="1:7" ht="15.95" customHeight="1" x14ac:dyDescent="0.2">
      <c r="A107" s="258"/>
      <c r="B107" s="226" t="str">
        <f>IF(Sched_Tbl[[#This Row],[SUBGROUP
NUMBER]]="","",'SCHEDULE CALCS'!$T62)</f>
        <v/>
      </c>
      <c r="C107" s="257" t="str">
        <f>IF('SCHEDULE CALCS'!U62="","",'SCHEDULE CALCS'!U62)</f>
        <v/>
      </c>
      <c r="D107" s="228" t="str">
        <f>IF(Sched_Tbl[[#This Row],[SUBGROUP
NUMBER]]="","",CONCATENATE('SCHEDULE CALCS'!W62, " -  ",'SCHEDULE CALCS'!V62))</f>
        <v/>
      </c>
      <c r="E107" s="249">
        <f>IFERROR(SUMIF('BID ITEM TABLE'!K:K,$C107,'BID ITEM TABLE'!R:R),0)</f>
        <v>0</v>
      </c>
      <c r="F107" s="230"/>
      <c r="G107" s="259"/>
    </row>
    <row r="108" spans="1:7" ht="15.95" customHeight="1" x14ac:dyDescent="0.2">
      <c r="A108" s="258"/>
      <c r="B108" s="226" t="str">
        <f>IF(Sched_Tbl[[#This Row],[SUBGROUP
NUMBER]]="","",'SCHEDULE CALCS'!$T63)</f>
        <v/>
      </c>
      <c r="C108" s="257" t="str">
        <f>IF('SCHEDULE CALCS'!U63="","",'SCHEDULE CALCS'!U63)</f>
        <v/>
      </c>
      <c r="D108" s="228" t="str">
        <f>IF(Sched_Tbl[[#This Row],[SUBGROUP
NUMBER]]="","",CONCATENATE('SCHEDULE CALCS'!W63, " -  ",'SCHEDULE CALCS'!V63))</f>
        <v/>
      </c>
      <c r="E108" s="249">
        <f>IFERROR(SUMIF('BID ITEM TABLE'!K:K,$C108,'BID ITEM TABLE'!R:R),0)</f>
        <v>0</v>
      </c>
      <c r="F108" s="230"/>
      <c r="G108" s="259"/>
    </row>
    <row r="109" spans="1:7" ht="15.95" customHeight="1" x14ac:dyDescent="0.2">
      <c r="A109" s="258"/>
      <c r="B109" s="226" t="str">
        <f>IF(Sched_Tbl[[#This Row],[SUBGROUP
NUMBER]]="","",'SCHEDULE CALCS'!$T64)</f>
        <v/>
      </c>
      <c r="C109" s="257" t="str">
        <f>IF('SCHEDULE CALCS'!U64="","",'SCHEDULE CALCS'!U64)</f>
        <v/>
      </c>
      <c r="D109" s="228" t="str">
        <f>IF(Sched_Tbl[[#This Row],[SUBGROUP
NUMBER]]="","",CONCATENATE('SCHEDULE CALCS'!W64, " -  ",'SCHEDULE CALCS'!V64))</f>
        <v/>
      </c>
      <c r="E109" s="249">
        <f>IFERROR(SUMIF('BID ITEM TABLE'!K:K,$C109,'BID ITEM TABLE'!R:R),0)</f>
        <v>0</v>
      </c>
      <c r="F109" s="230"/>
      <c r="G109" s="259"/>
    </row>
    <row r="110" spans="1:7" ht="15.95" customHeight="1" x14ac:dyDescent="0.2">
      <c r="B110" s="236">
        <v>600</v>
      </c>
      <c r="C110" s="237"/>
      <c r="D110" s="238" t="s">
        <v>272</v>
      </c>
      <c r="E110" s="239"/>
      <c r="F110" s="225"/>
      <c r="G110" s="264"/>
    </row>
    <row r="111" spans="1:7" ht="15.95" customHeight="1" x14ac:dyDescent="0.2">
      <c r="B111" s="226">
        <v>600</v>
      </c>
      <c r="C111" s="222">
        <v>610</v>
      </c>
      <c r="D111" s="228" t="s">
        <v>206</v>
      </c>
      <c r="E111" s="249">
        <f>IFERROR(SUMIF('BID ITEM TABLE'!K:K,'SCHEDULE WORKSHEET'!C111,'BID ITEM TABLE'!R:R),0)</f>
        <v>0</v>
      </c>
      <c r="F111" s="230"/>
      <c r="G111" s="259"/>
    </row>
    <row r="112" spans="1:7" ht="15.95" customHeight="1" x14ac:dyDescent="0.2">
      <c r="B112" s="226">
        <v>600</v>
      </c>
      <c r="C112" s="222">
        <v>620</v>
      </c>
      <c r="D112" s="228" t="s">
        <v>349</v>
      </c>
      <c r="E112" s="249">
        <f>IFERROR(SUMIF('BID ITEM TABLE'!K:K,'SCHEDULE WORKSHEET'!C112,'BID ITEM TABLE'!R:R),0)</f>
        <v>0</v>
      </c>
      <c r="F112" s="230"/>
      <c r="G112" s="259"/>
    </row>
    <row r="113" spans="2:7" ht="15.95" customHeight="1" x14ac:dyDescent="0.2">
      <c r="B113" s="226">
        <v>600</v>
      </c>
      <c r="C113" s="222">
        <v>622</v>
      </c>
      <c r="D113" s="228" t="s">
        <v>350</v>
      </c>
      <c r="E113" s="249">
        <f>IFERROR(SUMIF('BID ITEM TABLE'!K:K,'SCHEDULE WORKSHEET'!C113,'BID ITEM TABLE'!R:R),0)</f>
        <v>0</v>
      </c>
      <c r="F113" s="230"/>
      <c r="G113" s="259"/>
    </row>
    <row r="114" spans="2:7" ht="15.95" customHeight="1" x14ac:dyDescent="0.2">
      <c r="B114" s="226">
        <v>600</v>
      </c>
      <c r="C114" s="222">
        <v>635</v>
      </c>
      <c r="D114" s="228" t="s">
        <v>351</v>
      </c>
      <c r="E114" s="249">
        <f>IFERROR(SUMIF('BID ITEM TABLE'!K:K,'SCHEDULE WORKSHEET'!C114,'BID ITEM TABLE'!R:R),0)</f>
        <v>0</v>
      </c>
      <c r="F114" s="230"/>
      <c r="G114" s="230"/>
    </row>
    <row r="115" spans="2:7" ht="15.95" customHeight="1" x14ac:dyDescent="0.2">
      <c r="B115" s="226">
        <v>600</v>
      </c>
      <c r="C115" s="222">
        <v>640</v>
      </c>
      <c r="D115" s="228" t="s">
        <v>352</v>
      </c>
      <c r="E115" s="249">
        <f>IFERROR(SUMIF('BID ITEM TABLE'!K:K,'SCHEDULE WORKSHEET'!C115,'BID ITEM TABLE'!R:R),0)</f>
        <v>0</v>
      </c>
      <c r="F115" s="230"/>
      <c r="G115" s="230"/>
    </row>
    <row r="116" spans="2:7" ht="15.95" customHeight="1" x14ac:dyDescent="0.2">
      <c r="B116" s="226">
        <v>600</v>
      </c>
      <c r="C116" s="222">
        <v>641</v>
      </c>
      <c r="D116" s="228" t="s">
        <v>353</v>
      </c>
      <c r="E116" s="249">
        <f>IFERROR(SUMIF('BID ITEM TABLE'!K:K,'SCHEDULE WORKSHEET'!C116,'BID ITEM TABLE'!R:R),0)</f>
        <v>0</v>
      </c>
      <c r="F116" s="230"/>
      <c r="G116" s="230"/>
    </row>
    <row r="117" spans="2:7" ht="15.95" customHeight="1" x14ac:dyDescent="0.2">
      <c r="B117" s="226">
        <v>600</v>
      </c>
      <c r="C117" s="222">
        <v>680</v>
      </c>
      <c r="D117" s="228" t="s">
        <v>354</v>
      </c>
      <c r="E117" s="249">
        <f>IFERROR(SUMIF('BID ITEM TABLE'!K:K,'SCHEDULE WORKSHEET'!C117,'BID ITEM TABLE'!R:R),0)</f>
        <v>0</v>
      </c>
      <c r="F117" s="230"/>
      <c r="G117" s="230"/>
    </row>
    <row r="118" spans="2:7" ht="15.95" customHeight="1" x14ac:dyDescent="0.2">
      <c r="B118" s="236">
        <v>700</v>
      </c>
      <c r="C118" s="237"/>
      <c r="D118" s="238" t="s">
        <v>273</v>
      </c>
      <c r="E118" s="239"/>
      <c r="F118" s="225"/>
      <c r="G118" s="225"/>
    </row>
    <row r="119" spans="2:7" ht="15.95" customHeight="1" x14ac:dyDescent="0.2">
      <c r="B119" s="226">
        <v>700</v>
      </c>
      <c r="C119" s="222">
        <v>705</v>
      </c>
      <c r="D119" s="228" t="s">
        <v>355</v>
      </c>
      <c r="E119" s="249">
        <f>IFERROR(SUMIF('BID ITEM TABLE'!K:K,'SCHEDULE WORKSHEET'!C119,'BID ITEM TABLE'!R:R),0)</f>
        <v>0</v>
      </c>
      <c r="F119" s="230"/>
      <c r="G119" s="230"/>
    </row>
    <row r="120" spans="2:7" ht="15.95" customHeight="1" x14ac:dyDescent="0.2">
      <c r="B120" s="226">
        <v>700</v>
      </c>
      <c r="C120" s="222">
        <v>706</v>
      </c>
      <c r="D120" s="228" t="s">
        <v>356</v>
      </c>
      <c r="E120" s="249">
        <f>IFERROR(SUMIF('BID ITEM TABLE'!K:K,'SCHEDULE WORKSHEET'!C120,'BID ITEM TABLE'!R:R),0)</f>
        <v>0</v>
      </c>
      <c r="F120" s="230"/>
      <c r="G120" s="230"/>
    </row>
    <row r="121" spans="2:7" ht="15.95" customHeight="1" x14ac:dyDescent="0.2">
      <c r="B121" s="226">
        <v>700</v>
      </c>
      <c r="C121" s="222">
        <v>710</v>
      </c>
      <c r="D121" s="228" t="s">
        <v>357</v>
      </c>
      <c r="E121" s="249">
        <f>IFERROR(SUMIF('BID ITEM TABLE'!K:K,'SCHEDULE WORKSHEET'!C121,'BID ITEM TABLE'!R:R),0)</f>
        <v>0</v>
      </c>
      <c r="F121" s="230"/>
      <c r="G121" s="230"/>
    </row>
    <row r="122" spans="2:7" ht="15.95" customHeight="1" x14ac:dyDescent="0.2">
      <c r="B122" s="226">
        <v>700</v>
      </c>
      <c r="C122" s="222">
        <v>711</v>
      </c>
      <c r="D122" s="228" t="s">
        <v>358</v>
      </c>
      <c r="E122" s="249">
        <f>IFERROR(SUMIF('BID ITEM TABLE'!K:K,'SCHEDULE WORKSHEET'!C122,'BID ITEM TABLE'!R:R),0)</f>
        <v>0</v>
      </c>
      <c r="F122" s="230"/>
      <c r="G122" s="230"/>
    </row>
    <row r="123" spans="2:7" ht="15.95" customHeight="1" x14ac:dyDescent="0.2">
      <c r="B123" s="226">
        <v>700</v>
      </c>
      <c r="C123" s="222">
        <v>715</v>
      </c>
      <c r="D123" s="228" t="s">
        <v>359</v>
      </c>
      <c r="E123" s="249">
        <f>IFERROR(SUMIF('BID ITEM TABLE'!K:K,'SCHEDULE WORKSHEET'!C123,'BID ITEM TABLE'!R:R),0)</f>
        <v>0</v>
      </c>
      <c r="F123" s="230"/>
      <c r="G123" s="230"/>
    </row>
    <row r="124" spans="2:7" ht="15.95" customHeight="1" x14ac:dyDescent="0.2">
      <c r="B124" s="226">
        <v>700</v>
      </c>
      <c r="C124" s="222">
        <v>730</v>
      </c>
      <c r="D124" s="228" t="s">
        <v>360</v>
      </c>
      <c r="E124" s="249">
        <f>IFERROR(SUMIF('BID ITEM TABLE'!K:K,'SCHEDULE WORKSHEET'!C124,'BID ITEM TABLE'!R:R),0)</f>
        <v>0</v>
      </c>
      <c r="F124" s="230"/>
      <c r="G124" s="230"/>
    </row>
    <row r="125" spans="2:7" ht="15.95" customHeight="1" x14ac:dyDescent="0.2">
      <c r="B125" s="226">
        <v>700</v>
      </c>
      <c r="C125" s="222">
        <v>735</v>
      </c>
      <c r="D125" s="228" t="s">
        <v>361</v>
      </c>
      <c r="E125" s="249">
        <f>IFERROR(SUMIF('BID ITEM TABLE'!K:K,'SCHEDULE WORKSHEET'!C125,'BID ITEM TABLE'!R:R),0)</f>
        <v>0</v>
      </c>
      <c r="F125" s="230"/>
      <c r="G125" s="230"/>
    </row>
    <row r="126" spans="2:7" ht="15.95" customHeight="1" x14ac:dyDescent="0.2">
      <c r="B126" s="226">
        <v>700</v>
      </c>
      <c r="C126" s="222">
        <v>740</v>
      </c>
      <c r="D126" s="228" t="s">
        <v>207</v>
      </c>
      <c r="E126" s="249">
        <f>IFERROR(SUMIF('BID ITEM TABLE'!K:K,'SCHEDULE WORKSHEET'!C126,'BID ITEM TABLE'!R:R),0)</f>
        <v>0</v>
      </c>
      <c r="F126" s="230"/>
      <c r="G126" s="230"/>
    </row>
    <row r="127" spans="2:7" ht="15.95" customHeight="1" x14ac:dyDescent="0.2">
      <c r="B127" s="226">
        <v>700</v>
      </c>
      <c r="C127" s="222">
        <v>743</v>
      </c>
      <c r="D127" s="228" t="s">
        <v>362</v>
      </c>
      <c r="E127" s="249">
        <f>IFERROR(SUMIF('BID ITEM TABLE'!K:K,'SCHEDULE WORKSHEET'!C127,'BID ITEM TABLE'!R:R),0)</f>
        <v>0</v>
      </c>
      <c r="F127" s="230"/>
      <c r="G127" s="230"/>
    </row>
    <row r="128" spans="2:7" ht="15.95" customHeight="1" x14ac:dyDescent="0.2">
      <c r="B128" s="226">
        <v>700</v>
      </c>
      <c r="C128" s="222">
        <v>744</v>
      </c>
      <c r="D128" s="228" t="s">
        <v>363</v>
      </c>
      <c r="E128" s="249">
        <f>IFERROR(SUMIF('BID ITEM TABLE'!K:K,'SCHEDULE WORKSHEET'!C128,'BID ITEM TABLE'!R:R),0)</f>
        <v>0</v>
      </c>
      <c r="F128" s="230"/>
      <c r="G128" s="230"/>
    </row>
    <row r="129" spans="2:7" ht="15.95" customHeight="1" x14ac:dyDescent="0.2">
      <c r="B129" s="226">
        <v>700</v>
      </c>
      <c r="C129" s="222">
        <v>745</v>
      </c>
      <c r="D129" s="228" t="s">
        <v>363</v>
      </c>
      <c r="E129" s="249">
        <f>IFERROR(SUMIF('BID ITEM TABLE'!K:K,'SCHEDULE WORKSHEET'!C129,'BID ITEM TABLE'!R:R),0)</f>
        <v>0</v>
      </c>
      <c r="F129" s="230"/>
      <c r="G129" s="230"/>
    </row>
    <row r="130" spans="2:7" ht="15.95" customHeight="1" x14ac:dyDescent="0.2">
      <c r="B130" s="226">
        <v>700</v>
      </c>
      <c r="C130" s="222">
        <v>746</v>
      </c>
      <c r="D130" s="228" t="s">
        <v>364</v>
      </c>
      <c r="E130" s="249">
        <f>IFERROR(SUMIF('BID ITEM TABLE'!K:K,'SCHEDULE WORKSHEET'!C130,'BID ITEM TABLE'!R:R),0)</f>
        <v>0</v>
      </c>
      <c r="F130" s="230"/>
      <c r="G130" s="230"/>
    </row>
    <row r="131" spans="2:7" ht="15.95" customHeight="1" x14ac:dyDescent="0.2">
      <c r="B131" s="226">
        <v>700</v>
      </c>
      <c r="C131" s="222">
        <v>748</v>
      </c>
      <c r="D131" s="228" t="s">
        <v>365</v>
      </c>
      <c r="E131" s="249">
        <f>IFERROR(SUMIF('BID ITEM TABLE'!K:K,'SCHEDULE WORKSHEET'!C131,'BID ITEM TABLE'!R:R),0)</f>
        <v>0</v>
      </c>
      <c r="F131" s="230"/>
      <c r="G131" s="230"/>
    </row>
    <row r="132" spans="2:7" ht="15.95" customHeight="1" x14ac:dyDescent="0.2">
      <c r="B132" s="226">
        <v>700</v>
      </c>
      <c r="C132" s="222">
        <v>749</v>
      </c>
      <c r="D132" s="228" t="s">
        <v>366</v>
      </c>
      <c r="E132" s="249">
        <f>IFERROR(SUMIF('BID ITEM TABLE'!K:K,'SCHEDULE WORKSHEET'!C132,'BID ITEM TABLE'!R:R),0)</f>
        <v>0</v>
      </c>
      <c r="F132" s="230"/>
      <c r="G132" s="230"/>
    </row>
    <row r="133" spans="2:7" ht="15.95" customHeight="1" x14ac:dyDescent="0.2">
      <c r="B133" s="226">
        <v>700</v>
      </c>
      <c r="C133" s="222">
        <v>754</v>
      </c>
      <c r="D133" s="228" t="s">
        <v>367</v>
      </c>
      <c r="E133" s="249">
        <f>IFERROR(SUMIF('BID ITEM TABLE'!K:K,'SCHEDULE WORKSHEET'!C133,'BID ITEM TABLE'!R:R),0)</f>
        <v>0</v>
      </c>
      <c r="F133" s="230"/>
      <c r="G133" s="230"/>
    </row>
    <row r="134" spans="2:7" ht="15.95" customHeight="1" x14ac:dyDescent="0.2">
      <c r="B134" s="226">
        <v>700</v>
      </c>
      <c r="C134" s="222">
        <v>755</v>
      </c>
      <c r="D134" s="228" t="s">
        <v>368</v>
      </c>
      <c r="E134" s="249">
        <f>IFERROR(SUMIF('BID ITEM TABLE'!K:K,'SCHEDULE WORKSHEET'!C134,'BID ITEM TABLE'!R:R),0)</f>
        <v>0</v>
      </c>
      <c r="F134" s="230"/>
      <c r="G134" s="230"/>
    </row>
    <row r="135" spans="2:7" ht="15.95" customHeight="1" x14ac:dyDescent="0.2">
      <c r="B135" s="226">
        <v>700</v>
      </c>
      <c r="C135" s="222">
        <v>756</v>
      </c>
      <c r="D135" s="228" t="s">
        <v>369</v>
      </c>
      <c r="E135" s="249">
        <f>IFERROR(SUMIF('BID ITEM TABLE'!K:K,'SCHEDULE WORKSHEET'!C135,'BID ITEM TABLE'!R:R),0)</f>
        <v>0</v>
      </c>
      <c r="F135" s="230"/>
      <c r="G135" s="230"/>
    </row>
    <row r="136" spans="2:7" ht="15.95" customHeight="1" x14ac:dyDescent="0.2">
      <c r="B136" s="226">
        <v>700</v>
      </c>
      <c r="C136" s="222">
        <v>758</v>
      </c>
      <c r="D136" s="228" t="s">
        <v>219</v>
      </c>
      <c r="E136" s="249">
        <f>IFERROR(SUMIF('BID ITEM TABLE'!K:K,'SCHEDULE WORKSHEET'!C136,'BID ITEM TABLE'!R:R),0)</f>
        <v>0</v>
      </c>
      <c r="F136" s="230"/>
      <c r="G136" s="230"/>
    </row>
    <row r="137" spans="2:7" ht="15.95" customHeight="1" x14ac:dyDescent="0.2">
      <c r="B137" s="226">
        <v>700</v>
      </c>
      <c r="C137" s="222">
        <v>759</v>
      </c>
      <c r="D137" s="228" t="s">
        <v>370</v>
      </c>
      <c r="E137" s="249">
        <f>IFERROR(SUMIF('BID ITEM TABLE'!K:K,'SCHEDULE WORKSHEET'!C137,'BID ITEM TABLE'!R:R),0)</f>
        <v>0</v>
      </c>
      <c r="F137" s="230"/>
      <c r="G137" s="230"/>
    </row>
    <row r="138" spans="2:7" ht="15.95" customHeight="1" x14ac:dyDescent="0.2">
      <c r="B138" s="226">
        <v>700</v>
      </c>
      <c r="C138" s="222">
        <v>760</v>
      </c>
      <c r="D138" s="228" t="s">
        <v>228</v>
      </c>
      <c r="E138" s="249">
        <f>IFERROR(SUMIF('BID ITEM TABLE'!K:K,'SCHEDULE WORKSHEET'!C138,'BID ITEM TABLE'!R:R),0)</f>
        <v>0</v>
      </c>
      <c r="F138" s="230"/>
      <c r="G138" s="230"/>
    </row>
    <row r="139" spans="2:7" ht="15.95" customHeight="1" x14ac:dyDescent="0.2">
      <c r="B139" s="236">
        <v>800</v>
      </c>
      <c r="C139" s="237"/>
      <c r="D139" s="238" t="s">
        <v>274</v>
      </c>
      <c r="E139" s="239"/>
      <c r="F139" s="225"/>
      <c r="G139" s="225"/>
    </row>
    <row r="140" spans="2:7" ht="15.95" customHeight="1" x14ac:dyDescent="0.2">
      <c r="B140" s="226">
        <v>800</v>
      </c>
      <c r="C140" s="222">
        <v>810</v>
      </c>
      <c r="D140" s="228" t="s">
        <v>371</v>
      </c>
      <c r="E140" s="249">
        <f>IFERROR(SUMIF('BID ITEM TABLE'!K:K,'SCHEDULE WORKSHEET'!C140,'BID ITEM TABLE'!R:R),0)</f>
        <v>0</v>
      </c>
      <c r="F140" s="230"/>
      <c r="G140" s="230"/>
    </row>
    <row r="141" spans="2:7" ht="15.95" customHeight="1" x14ac:dyDescent="0.2">
      <c r="B141" s="226">
        <v>800</v>
      </c>
      <c r="C141" s="222">
        <v>811</v>
      </c>
      <c r="D141" s="228" t="s">
        <v>372</v>
      </c>
      <c r="E141" s="249">
        <f>IFERROR(SUMIF('BID ITEM TABLE'!K:K,'SCHEDULE WORKSHEET'!C141,'BID ITEM TABLE'!R:R),0)</f>
        <v>0</v>
      </c>
      <c r="F141" s="230"/>
      <c r="G141" s="230"/>
    </row>
    <row r="142" spans="2:7" ht="15.95" customHeight="1" x14ac:dyDescent="0.2">
      <c r="B142" s="226">
        <v>800</v>
      </c>
      <c r="C142" s="222">
        <v>812</v>
      </c>
      <c r="D142" s="228" t="s">
        <v>373</v>
      </c>
      <c r="E142" s="249">
        <f>IFERROR(SUMIF('BID ITEM TABLE'!K:K,'SCHEDULE WORKSHEET'!C142,'BID ITEM TABLE'!R:R),0)</f>
        <v>0</v>
      </c>
      <c r="F142" s="230"/>
      <c r="G142" s="230"/>
    </row>
    <row r="143" spans="2:7" ht="15.95" customHeight="1" x14ac:dyDescent="0.2">
      <c r="B143" s="226">
        <v>800</v>
      </c>
      <c r="C143" s="222">
        <v>815</v>
      </c>
      <c r="D143" s="228" t="s">
        <v>374</v>
      </c>
      <c r="E143" s="249">
        <f>IFERROR(SUMIF('BID ITEM TABLE'!K:K,'SCHEDULE WORKSHEET'!C143,'BID ITEM TABLE'!R:R),0)</f>
        <v>0</v>
      </c>
      <c r="F143" s="230"/>
      <c r="G143" s="230"/>
    </row>
    <row r="144" spans="2:7" ht="15.95" customHeight="1" x14ac:dyDescent="0.2">
      <c r="B144" s="226">
        <v>800</v>
      </c>
      <c r="C144" s="222">
        <v>820</v>
      </c>
      <c r="D144" s="228" t="s">
        <v>253</v>
      </c>
      <c r="E144" s="249">
        <f>IFERROR(SUMIF('BID ITEM TABLE'!K:K,'SCHEDULE WORKSHEET'!C144,'BID ITEM TABLE'!R:R),0)</f>
        <v>0</v>
      </c>
      <c r="F144" s="230"/>
      <c r="G144" s="230"/>
    </row>
    <row r="145" spans="2:7" ht="15.95" customHeight="1" x14ac:dyDescent="0.2">
      <c r="B145" s="226">
        <v>800</v>
      </c>
      <c r="C145" s="222">
        <v>822</v>
      </c>
      <c r="D145" s="228" t="s">
        <v>375</v>
      </c>
      <c r="E145" s="249">
        <f>IFERROR(SUMIF('BID ITEM TABLE'!K:K,'SCHEDULE WORKSHEET'!C145,'BID ITEM TABLE'!R:R),0)</f>
        <v>0</v>
      </c>
      <c r="F145" s="230"/>
      <c r="G145" s="230"/>
    </row>
    <row r="146" spans="2:7" ht="15.95" customHeight="1" x14ac:dyDescent="0.2">
      <c r="B146" s="226">
        <v>800</v>
      </c>
      <c r="C146" s="222">
        <v>830</v>
      </c>
      <c r="D146" s="228" t="s">
        <v>376</v>
      </c>
      <c r="E146" s="249">
        <f>IFERROR(SUMIF('BID ITEM TABLE'!K:K,'SCHEDULE WORKSHEET'!C146,'BID ITEM TABLE'!R:R),0)</f>
        <v>0</v>
      </c>
      <c r="F146" s="230"/>
      <c r="G146" s="230"/>
    </row>
    <row r="147" spans="2:7" ht="15.95" customHeight="1" x14ac:dyDescent="0.2">
      <c r="B147" s="226">
        <v>800</v>
      </c>
      <c r="C147" s="222">
        <v>840</v>
      </c>
      <c r="D147" s="228" t="s">
        <v>377</v>
      </c>
      <c r="E147" s="249">
        <f>IFERROR(SUMIF('BID ITEM TABLE'!K:K,'SCHEDULE WORKSHEET'!C147,'BID ITEM TABLE'!R:R),0)</f>
        <v>0</v>
      </c>
      <c r="F147" s="230"/>
      <c r="G147" s="230"/>
    </row>
    <row r="148" spans="2:7" ht="15.95" customHeight="1" x14ac:dyDescent="0.2">
      <c r="B148" s="226">
        <v>800</v>
      </c>
      <c r="C148" s="222">
        <v>842</v>
      </c>
      <c r="D148" s="228" t="s">
        <v>378</v>
      </c>
      <c r="E148" s="249">
        <f>IFERROR(SUMIF('BID ITEM TABLE'!K:K,'SCHEDULE WORKSHEET'!C148,'BID ITEM TABLE'!R:R),0)</f>
        <v>0</v>
      </c>
      <c r="F148" s="230"/>
      <c r="G148" s="230"/>
    </row>
    <row r="149" spans="2:7" ht="15.95" customHeight="1" x14ac:dyDescent="0.2">
      <c r="B149" s="226">
        <v>800</v>
      </c>
      <c r="C149" s="222">
        <v>850</v>
      </c>
      <c r="D149" s="228" t="s">
        <v>379</v>
      </c>
      <c r="E149" s="249">
        <f>IFERROR(SUMIF('BID ITEM TABLE'!K:K,'SCHEDULE WORKSHEET'!C149,'BID ITEM TABLE'!R:R),0)</f>
        <v>0</v>
      </c>
      <c r="F149" s="230"/>
      <c r="G149" s="230"/>
    </row>
    <row r="150" spans="2:7" ht="15.95" customHeight="1" x14ac:dyDescent="0.2">
      <c r="B150" s="226">
        <v>800</v>
      </c>
      <c r="C150" s="222">
        <v>851</v>
      </c>
      <c r="D150" s="228" t="s">
        <v>380</v>
      </c>
      <c r="E150" s="249">
        <f>IFERROR(SUMIF('BID ITEM TABLE'!K:K,'SCHEDULE WORKSHEET'!C150,'BID ITEM TABLE'!R:R),0)</f>
        <v>0</v>
      </c>
      <c r="F150" s="230"/>
      <c r="G150" s="230"/>
    </row>
    <row r="151" spans="2:7" ht="15.95" customHeight="1" x14ac:dyDescent="0.2">
      <c r="B151" s="226">
        <v>800</v>
      </c>
      <c r="C151" s="222">
        <v>855</v>
      </c>
      <c r="D151" s="228" t="s">
        <v>44</v>
      </c>
      <c r="E151" s="249">
        <f>IFERROR(SUMIF('BID ITEM TABLE'!K:K,'SCHEDULE WORKSHEET'!C151,'BID ITEM TABLE'!R:R),0)</f>
        <v>0</v>
      </c>
      <c r="F151" s="230"/>
      <c r="G151" s="230"/>
    </row>
    <row r="152" spans="2:7" ht="15.95" customHeight="1" x14ac:dyDescent="0.2">
      <c r="B152" s="226">
        <v>800</v>
      </c>
      <c r="C152" s="222">
        <v>856</v>
      </c>
      <c r="D152" s="228" t="s">
        <v>64</v>
      </c>
      <c r="E152" s="249">
        <f>IFERROR(SUMIF('BID ITEM TABLE'!K:K,'SCHEDULE WORKSHEET'!C152,'BID ITEM TABLE'!R:R),0)</f>
        <v>0</v>
      </c>
      <c r="F152" s="230"/>
      <c r="G152" s="230"/>
    </row>
    <row r="153" spans="2:7" ht="15.95" customHeight="1" x14ac:dyDescent="0.2">
      <c r="B153" s="226">
        <v>800</v>
      </c>
      <c r="C153" s="222">
        <v>857</v>
      </c>
      <c r="D153" s="228" t="s">
        <v>381</v>
      </c>
      <c r="E153" s="249">
        <f>IFERROR(SUMIF('BID ITEM TABLE'!K:K,'SCHEDULE WORKSHEET'!C153,'BID ITEM TABLE'!R:R),0)</f>
        <v>0</v>
      </c>
      <c r="F153" s="230"/>
      <c r="G153" s="230"/>
    </row>
    <row r="154" spans="2:7" ht="15.95" customHeight="1" x14ac:dyDescent="0.2">
      <c r="B154" s="226">
        <v>800</v>
      </c>
      <c r="C154" s="222">
        <v>860</v>
      </c>
      <c r="D154" s="228" t="s">
        <v>254</v>
      </c>
      <c r="E154" s="249">
        <f>IFERROR(SUMIF('BID ITEM TABLE'!K:K,'SCHEDULE WORKSHEET'!C154,'BID ITEM TABLE'!R:R),0)</f>
        <v>0</v>
      </c>
      <c r="F154" s="230"/>
      <c r="G154" s="230"/>
    </row>
    <row r="155" spans="2:7" ht="15.95" customHeight="1" x14ac:dyDescent="0.2">
      <c r="B155" s="226">
        <v>800</v>
      </c>
      <c r="C155" s="222">
        <v>865</v>
      </c>
      <c r="D155" s="228" t="s">
        <v>382</v>
      </c>
      <c r="E155" s="249">
        <f>IFERROR(SUMIF('BID ITEM TABLE'!K:K,'SCHEDULE WORKSHEET'!C155,'BID ITEM TABLE'!R:R),0)</f>
        <v>0</v>
      </c>
      <c r="F155" s="230"/>
      <c r="G155" s="230"/>
    </row>
    <row r="156" spans="2:7" ht="15.95" customHeight="1" x14ac:dyDescent="0.2">
      <c r="B156" s="226">
        <v>800</v>
      </c>
      <c r="C156" s="222">
        <v>866</v>
      </c>
      <c r="D156" s="228" t="s">
        <v>383</v>
      </c>
      <c r="E156" s="249">
        <f>IFERROR(SUMIF('BID ITEM TABLE'!K:K,'SCHEDULE WORKSHEET'!C156,'BID ITEM TABLE'!R:R),0)</f>
        <v>0</v>
      </c>
      <c r="F156" s="230"/>
      <c r="G156" s="230"/>
    </row>
    <row r="157" spans="2:7" ht="15.95" customHeight="1" x14ac:dyDescent="0.2">
      <c r="B157" s="226">
        <v>800</v>
      </c>
      <c r="C157" s="222">
        <v>867</v>
      </c>
      <c r="D157" s="228" t="s">
        <v>384</v>
      </c>
      <c r="E157" s="249">
        <f>IFERROR(SUMIF('BID ITEM TABLE'!K:K,'SCHEDULE WORKSHEET'!C157,'BID ITEM TABLE'!R:R),0)</f>
        <v>0</v>
      </c>
      <c r="F157" s="230"/>
      <c r="G157" s="230"/>
    </row>
    <row r="158" spans="2:7" ht="15.95" customHeight="1" x14ac:dyDescent="0.2">
      <c r="B158" s="236">
        <v>900</v>
      </c>
      <c r="C158" s="237"/>
      <c r="D158" s="238" t="s">
        <v>275</v>
      </c>
      <c r="E158" s="239"/>
      <c r="F158" s="225"/>
      <c r="G158" s="225"/>
    </row>
    <row r="159" spans="2:7" ht="15.95" customHeight="1" x14ac:dyDescent="0.2">
      <c r="B159" s="226">
        <v>900</v>
      </c>
      <c r="C159" s="222">
        <v>905</v>
      </c>
      <c r="D159" s="228" t="s">
        <v>385</v>
      </c>
      <c r="E159" s="249">
        <f>IFERROR(SUMIF('BID ITEM TABLE'!K:K,'SCHEDULE WORKSHEET'!C159,'BID ITEM TABLE'!R:R),0)</f>
        <v>0</v>
      </c>
      <c r="F159" s="230"/>
      <c r="G159" s="230"/>
    </row>
    <row r="160" spans="2:7" ht="15.95" customHeight="1" x14ac:dyDescent="0.2">
      <c r="B160" s="226">
        <v>900</v>
      </c>
      <c r="C160" s="222">
        <v>910</v>
      </c>
      <c r="D160" s="228" t="s">
        <v>255</v>
      </c>
      <c r="E160" s="249">
        <f>IFERROR(SUMIF('BID ITEM TABLE'!K:K,'SCHEDULE WORKSHEET'!C160,'BID ITEM TABLE'!R:R),0)</f>
        <v>0</v>
      </c>
      <c r="F160" s="230"/>
      <c r="G160" s="230"/>
    </row>
    <row r="161" spans="2:7" ht="15.95" customHeight="1" x14ac:dyDescent="0.2">
      <c r="B161" s="226">
        <v>900</v>
      </c>
      <c r="C161" s="222">
        <v>920</v>
      </c>
      <c r="D161" s="228" t="s">
        <v>256</v>
      </c>
      <c r="E161" s="249">
        <f>IFERROR(SUMIF('BID ITEM TABLE'!K:K,'SCHEDULE WORKSHEET'!C161,'BID ITEM TABLE'!R:R),0)</f>
        <v>0</v>
      </c>
      <c r="F161" s="230"/>
      <c r="G161" s="230"/>
    </row>
    <row r="162" spans="2:7" ht="15.95" customHeight="1" x14ac:dyDescent="0.2">
      <c r="B162" s="226">
        <v>900</v>
      </c>
      <c r="C162" s="222">
        <v>921</v>
      </c>
      <c r="D162" s="228" t="s">
        <v>386</v>
      </c>
      <c r="E162" s="249">
        <f>IFERROR(SUMIF('BID ITEM TABLE'!K:K,'SCHEDULE WORKSHEET'!C162,'BID ITEM TABLE'!R:R),0)</f>
        <v>0</v>
      </c>
      <c r="F162" s="230"/>
      <c r="G162" s="230"/>
    </row>
    <row r="163" spans="2:7" ht="15.95" customHeight="1" x14ac:dyDescent="0.2">
      <c r="B163" s="226">
        <v>900</v>
      </c>
      <c r="C163" s="222">
        <v>930</v>
      </c>
      <c r="D163" s="228" t="s">
        <v>387</v>
      </c>
      <c r="E163" s="249">
        <f>IFERROR(SUMIF('BID ITEM TABLE'!K:K,'SCHEDULE WORKSHEET'!C163,'BID ITEM TABLE'!R:R),0)</f>
        <v>0</v>
      </c>
      <c r="F163" s="230"/>
      <c r="G163" s="230"/>
    </row>
    <row r="164" spans="2:7" ht="15.95" customHeight="1" x14ac:dyDescent="0.2">
      <c r="B164" s="226">
        <v>900</v>
      </c>
      <c r="C164" s="231" t="s">
        <v>971</v>
      </c>
      <c r="D164" s="228" t="str">
        <f>IFERROR(INDEX(BI_TBL[CE Category Description],MATCH(C164,BI_TBL[Item Sub
Class],0)), "")</f>
        <v/>
      </c>
      <c r="E164" s="249">
        <f>IFERROR(SUMIF('BID ITEM TABLE'!K:K,'SCHEDULE WORKSHEET'!C164,'BID ITEM TABLE'!R:R),0)</f>
        <v>0</v>
      </c>
      <c r="F164" s="230"/>
      <c r="G164" s="230"/>
    </row>
    <row r="165" spans="2:7" ht="15.95" customHeight="1" x14ac:dyDescent="0.2">
      <c r="B165" s="226">
        <v>900</v>
      </c>
      <c r="C165" s="231" t="s">
        <v>972</v>
      </c>
      <c r="D165" s="228" t="str">
        <f>IFERROR(INDEX(BI_TBL[CE Category Description],MATCH(C165,BI_TBL[Item Sub
Class],0)), "")</f>
        <v/>
      </c>
      <c r="E165" s="249">
        <f>IFERROR(SUMIF('BID ITEM TABLE'!K:K,'SCHEDULE WORKSHEET'!C165,'BID ITEM TABLE'!R:R),0)</f>
        <v>0</v>
      </c>
      <c r="F165" s="230"/>
      <c r="G165" s="230"/>
    </row>
    <row r="166" spans="2:7" ht="15.95" customHeight="1" x14ac:dyDescent="0.2">
      <c r="B166" s="226">
        <v>900</v>
      </c>
      <c r="C166" s="231" t="s">
        <v>973</v>
      </c>
      <c r="D166" s="228" t="str">
        <f>IFERROR(INDEX(BI_TBL[CE Category Description],MATCH(C166,BI_TBL[Item Sub
Class],0)), "")</f>
        <v/>
      </c>
      <c r="E166" s="249">
        <f>IFERROR(SUMIF('BID ITEM TABLE'!K:K,'SCHEDULE WORKSHEET'!C166,'BID ITEM TABLE'!R:R),0)</f>
        <v>0</v>
      </c>
      <c r="F166" s="230"/>
      <c r="G166" s="230"/>
    </row>
    <row r="167" spans="2:7" ht="15.95" customHeight="1" x14ac:dyDescent="0.2">
      <c r="B167" s="226">
        <v>900</v>
      </c>
      <c r="C167" s="231" t="s">
        <v>974</v>
      </c>
      <c r="D167" s="228" t="str">
        <f>IFERROR(INDEX(BI_TBL[CE Category Description],MATCH(C167,BI_TBL[Item Sub
Class],0)), "")</f>
        <v/>
      </c>
      <c r="E167" s="249">
        <f>IFERROR(SUMIF('BID ITEM TABLE'!K:K,'SCHEDULE WORKSHEET'!C167,'BID ITEM TABLE'!R:R),0)</f>
        <v>0</v>
      </c>
      <c r="F167" s="230"/>
      <c r="G167" s="230"/>
    </row>
    <row r="168" spans="2:7" ht="15.95" customHeight="1" x14ac:dyDescent="0.2">
      <c r="B168" s="226">
        <v>900</v>
      </c>
      <c r="C168" s="231" t="s">
        <v>975</v>
      </c>
      <c r="D168" s="228" t="str">
        <f>IFERROR(INDEX(BI_TBL[CE Category Description],MATCH(C168,BI_TBL[Item Sub
Class],0)), "")</f>
        <v/>
      </c>
      <c r="E168" s="249">
        <f>IFERROR(SUMIF('BID ITEM TABLE'!K:K,'SCHEDULE WORKSHEET'!C168,'BID ITEM TABLE'!R:R),0)</f>
        <v>0</v>
      </c>
      <c r="F168" s="230"/>
      <c r="G168" s="230"/>
    </row>
    <row r="169" spans="2:7" ht="15.95" customHeight="1" x14ac:dyDescent="0.2">
      <c r="B169" s="226">
        <v>900</v>
      </c>
      <c r="C169" s="231" t="s">
        <v>976</v>
      </c>
      <c r="D169" s="228" t="str">
        <f>IFERROR(INDEX(BI_TBL[CE Category Description],MATCH(C169,BI_TBL[Item Sub
Class],0)), "")</f>
        <v/>
      </c>
      <c r="E169" s="249">
        <f>IFERROR(SUMIF('BID ITEM TABLE'!K:K,'SCHEDULE WORKSHEET'!C169,'BID ITEM TABLE'!R:R),0)</f>
        <v>0</v>
      </c>
      <c r="F169" s="230"/>
      <c r="G169" s="230"/>
    </row>
    <row r="170" spans="2:7" ht="15.95" customHeight="1" x14ac:dyDescent="0.2">
      <c r="B170" s="226">
        <v>900</v>
      </c>
      <c r="C170" s="231" t="s">
        <v>977</v>
      </c>
      <c r="D170" s="228" t="str">
        <f>IFERROR(INDEX(BI_TBL[CE Category Description],MATCH(C170,BI_TBL[Item Sub
Class],0)), "")</f>
        <v/>
      </c>
      <c r="E170" s="249">
        <f>IFERROR(SUMIF('BID ITEM TABLE'!K:K,'SCHEDULE WORKSHEET'!C170,'BID ITEM TABLE'!R:R),0)</f>
        <v>0</v>
      </c>
      <c r="F170" s="230"/>
      <c r="G170" s="230"/>
    </row>
    <row r="171" spans="2:7" ht="15.95" customHeight="1" x14ac:dyDescent="0.2">
      <c r="B171" s="226">
        <v>900</v>
      </c>
      <c r="C171" s="231" t="s">
        <v>978</v>
      </c>
      <c r="D171" s="228" t="str">
        <f>IFERROR(INDEX(BI_TBL[CE Category Description],MATCH(C171,BI_TBL[Item Sub
Class],0)), "")</f>
        <v/>
      </c>
      <c r="E171" s="249">
        <f>IFERROR(SUMIF('BID ITEM TABLE'!K:K,'SCHEDULE WORKSHEET'!C171,'BID ITEM TABLE'!R:R),0)</f>
        <v>0</v>
      </c>
      <c r="F171" s="230"/>
      <c r="G171" s="230"/>
    </row>
    <row r="172" spans="2:7" ht="15.95" customHeight="1" x14ac:dyDescent="0.2">
      <c r="B172" s="226">
        <v>900</v>
      </c>
      <c r="C172" s="231" t="s">
        <v>979</v>
      </c>
      <c r="D172" s="228" t="str">
        <f>IFERROR(INDEX(BI_TBL[CE Category Description],MATCH(C172,BI_TBL[Item Sub
Class],0)), "")</f>
        <v/>
      </c>
      <c r="E172" s="249">
        <f>IFERROR(SUMIF('BID ITEM TABLE'!K:K,'SCHEDULE WORKSHEET'!C172,'BID ITEM TABLE'!R:R),0)</f>
        <v>0</v>
      </c>
      <c r="F172" s="230"/>
      <c r="G172" s="230"/>
    </row>
    <row r="173" spans="2:7" ht="15.95" customHeight="1" x14ac:dyDescent="0.2">
      <c r="B173" s="226">
        <v>900</v>
      </c>
      <c r="C173" s="222">
        <v>940</v>
      </c>
      <c r="D173" s="228" t="s">
        <v>388</v>
      </c>
      <c r="E173" s="249">
        <f>IFERROR(SUMIF('BID ITEM TABLE'!K:K,'SCHEDULE WORKSHEET'!C173,'BID ITEM TABLE'!R:R),0)</f>
        <v>0</v>
      </c>
      <c r="F173" s="230"/>
      <c r="G173" s="230"/>
    </row>
    <row r="174" spans="2:7" ht="15.95" customHeight="1" x14ac:dyDescent="0.2">
      <c r="B174" s="226">
        <v>900</v>
      </c>
      <c r="C174" s="222">
        <v>941</v>
      </c>
      <c r="D174" s="228" t="s">
        <v>389</v>
      </c>
      <c r="E174" s="249">
        <f>IFERROR(SUMIF('BID ITEM TABLE'!K:K,'SCHEDULE WORKSHEET'!C174,'BID ITEM TABLE'!R:R),0)</f>
        <v>0</v>
      </c>
      <c r="F174" s="230"/>
      <c r="G174" s="230"/>
    </row>
    <row r="175" spans="2:7" ht="15.95" customHeight="1" x14ac:dyDescent="0.2">
      <c r="B175" s="226">
        <v>900</v>
      </c>
      <c r="C175" s="222">
        <v>950</v>
      </c>
      <c r="D175" s="228" t="s">
        <v>263</v>
      </c>
      <c r="E175" s="249">
        <f>IFERROR(SUMIF('BID ITEM TABLE'!K:K,'SCHEDULE WORKSHEET'!C175,'BID ITEM TABLE'!R:R),0)</f>
        <v>0</v>
      </c>
      <c r="F175" s="230"/>
      <c r="G175" s="230"/>
    </row>
    <row r="176" spans="2:7" ht="15.95" customHeight="1" x14ac:dyDescent="0.2">
      <c r="B176" s="226">
        <v>900</v>
      </c>
      <c r="C176" s="222">
        <v>960</v>
      </c>
      <c r="D176" s="228" t="s">
        <v>390</v>
      </c>
      <c r="E176" s="249">
        <f>IFERROR(SUMIF('BID ITEM TABLE'!K:K,'SCHEDULE WORKSHEET'!C176,'BID ITEM TABLE'!R:R),0)</f>
        <v>0</v>
      </c>
      <c r="F176" s="230"/>
      <c r="G176" s="230"/>
    </row>
    <row r="177" spans="2:7" ht="15.95" customHeight="1" x14ac:dyDescent="0.2">
      <c r="B177" s="226">
        <v>900</v>
      </c>
      <c r="C177" s="222">
        <v>962</v>
      </c>
      <c r="D177" s="228" t="s">
        <v>391</v>
      </c>
      <c r="E177" s="249">
        <f>IFERROR(SUMIF('BID ITEM TABLE'!K:K,'SCHEDULE WORKSHEET'!C177,'BID ITEM TABLE'!R:R),0)</f>
        <v>0</v>
      </c>
      <c r="F177" s="230"/>
      <c r="G177" s="230"/>
    </row>
    <row r="178" spans="2:7" ht="15.95" customHeight="1" x14ac:dyDescent="0.2">
      <c r="B178" s="226">
        <v>900</v>
      </c>
      <c r="C178" s="222">
        <v>963</v>
      </c>
      <c r="D178" s="228" t="s">
        <v>392</v>
      </c>
      <c r="E178" s="249">
        <f>IFERROR(SUMIF('BID ITEM TABLE'!K:K,'SCHEDULE WORKSHEET'!C178,'BID ITEM TABLE'!R:R),0)</f>
        <v>0</v>
      </c>
      <c r="F178" s="230"/>
      <c r="G178" s="230"/>
    </row>
    <row r="179" spans="2:7" ht="15.95" customHeight="1" x14ac:dyDescent="0.2">
      <c r="B179" s="226">
        <v>900</v>
      </c>
      <c r="C179" s="222">
        <v>970</v>
      </c>
      <c r="D179" s="228" t="s">
        <v>394</v>
      </c>
      <c r="E179" s="249">
        <f>IFERROR(SUMIF('BID ITEM TABLE'!K:K,'SCHEDULE WORKSHEET'!C179,'BID ITEM TABLE'!R:R),0)</f>
        <v>0</v>
      </c>
      <c r="F179" s="230"/>
      <c r="G179" s="230"/>
    </row>
    <row r="180" spans="2:7" ht="15.95" customHeight="1" x14ac:dyDescent="0.2">
      <c r="B180" s="226">
        <v>900</v>
      </c>
      <c r="C180" s="222">
        <v>990</v>
      </c>
      <c r="D180" s="228" t="s">
        <v>395</v>
      </c>
      <c r="E180" s="249">
        <f>IFERROR(SUMIF('BID ITEM TABLE'!K:K,'SCHEDULE WORKSHEET'!C180,'BID ITEM TABLE'!R:R),0)</f>
        <v>0</v>
      </c>
      <c r="F180" s="230"/>
      <c r="G180" s="230"/>
    </row>
    <row r="181" spans="2:7" ht="15.95" customHeight="1" x14ac:dyDescent="0.2">
      <c r="B181" s="236">
        <v>1000</v>
      </c>
      <c r="C181" s="237"/>
      <c r="D181" s="238" t="s">
        <v>396</v>
      </c>
      <c r="E181" s="239"/>
      <c r="F181" s="225"/>
      <c r="G181" s="225"/>
    </row>
    <row r="182" spans="2:7" ht="15.95" customHeight="1" x14ac:dyDescent="0.2">
      <c r="B182" s="226">
        <v>1000</v>
      </c>
      <c r="C182" s="222">
        <v>1010</v>
      </c>
      <c r="D182" s="228" t="s">
        <v>420</v>
      </c>
      <c r="E182" s="249">
        <f>IFERROR(SUMIF('BID ITEM TABLE'!K:K,'SCHEDULE WORKSHEET'!C182,'BID ITEM TABLE'!R:R),0)</f>
        <v>0</v>
      </c>
      <c r="F182" s="225"/>
      <c r="G182" s="225"/>
    </row>
    <row r="183" spans="2:7" ht="15.95" customHeight="1" x14ac:dyDescent="0.2">
      <c r="B183" s="226">
        <v>1000</v>
      </c>
      <c r="C183" s="222">
        <v>1030</v>
      </c>
      <c r="D183" s="228" t="s">
        <v>397</v>
      </c>
      <c r="E183" s="249">
        <f>IFERROR(SUMIF('BID ITEM TABLE'!K:K,'SCHEDULE WORKSHEET'!C183,'BID ITEM TABLE'!R:R),0)</f>
        <v>0</v>
      </c>
      <c r="F183" s="230"/>
      <c r="G183" s="230"/>
    </row>
    <row r="184" spans="2:7" ht="15.95" customHeight="1" x14ac:dyDescent="0.2">
      <c r="B184" s="226">
        <v>1000</v>
      </c>
      <c r="C184" s="222">
        <v>1040</v>
      </c>
      <c r="D184" s="228" t="s">
        <v>398</v>
      </c>
      <c r="E184" s="249">
        <f>IFERROR(SUMIF('BID ITEM TABLE'!K:K,'SCHEDULE WORKSHEET'!C184,'BID ITEM TABLE'!R:R),0)</f>
        <v>0</v>
      </c>
      <c r="F184" s="230"/>
      <c r="G184" s="230"/>
    </row>
    <row r="185" spans="2:7" ht="15.95" customHeight="1" x14ac:dyDescent="0.2">
      <c r="B185" s="226">
        <v>1000</v>
      </c>
      <c r="C185" s="222">
        <v>1050</v>
      </c>
      <c r="D185" s="228" t="s">
        <v>399</v>
      </c>
      <c r="E185" s="249">
        <f>IFERROR(SUMIF('BID ITEM TABLE'!K:K,'SCHEDULE WORKSHEET'!C185,'BID ITEM TABLE'!R:R),0)</f>
        <v>0</v>
      </c>
      <c r="F185" s="230"/>
      <c r="G185" s="230"/>
    </row>
    <row r="186" spans="2:7" ht="15.95" customHeight="1" x14ac:dyDescent="0.2">
      <c r="B186" s="226">
        <v>1000</v>
      </c>
      <c r="C186" s="222">
        <v>1070</v>
      </c>
      <c r="D186" s="228" t="s">
        <v>400</v>
      </c>
      <c r="E186" s="249">
        <f>IFERROR(SUMIF('BID ITEM TABLE'!K:K,'SCHEDULE WORKSHEET'!C186,'BID ITEM TABLE'!R:R),0)</f>
        <v>0</v>
      </c>
      <c r="F186" s="230"/>
      <c r="G186" s="230"/>
    </row>
    <row r="187" spans="2:7" ht="15.95" customHeight="1" x14ac:dyDescent="0.2">
      <c r="B187" s="226">
        <v>1000</v>
      </c>
      <c r="C187" s="222">
        <v>1090</v>
      </c>
      <c r="D187" s="228" t="s">
        <v>401</v>
      </c>
      <c r="E187" s="249">
        <f>IFERROR(SUMIF('BID ITEM TABLE'!K:K,'SCHEDULE WORKSHEET'!C187,'BID ITEM TABLE'!R:R),0)</f>
        <v>0</v>
      </c>
      <c r="F187" s="230"/>
      <c r="G187" s="230"/>
    </row>
    <row r="188" spans="2:7" ht="15.95" customHeight="1" x14ac:dyDescent="0.2">
      <c r="B188" s="226">
        <v>1000</v>
      </c>
      <c r="C188" s="222">
        <v>1095</v>
      </c>
      <c r="D188" s="228" t="s">
        <v>421</v>
      </c>
      <c r="E188" s="249">
        <f>IFERROR(SUMIF('BID ITEM TABLE'!K:K,'SCHEDULE WORKSHEET'!C188,'BID ITEM TABLE'!R:R),0)</f>
        <v>0</v>
      </c>
      <c r="F188" s="230"/>
      <c r="G188" s="230"/>
    </row>
    <row r="189" spans="2:7" ht="15.95" customHeight="1" x14ac:dyDescent="0.2">
      <c r="B189" s="236">
        <v>1100</v>
      </c>
      <c r="C189" s="237"/>
      <c r="D189" s="238" t="s">
        <v>402</v>
      </c>
      <c r="E189" s="239"/>
      <c r="F189" s="225"/>
      <c r="G189" s="225"/>
    </row>
    <row r="190" spans="2:7" ht="15.95" customHeight="1" x14ac:dyDescent="0.2">
      <c r="B190" s="226">
        <v>1100</v>
      </c>
      <c r="C190" s="222">
        <v>1120</v>
      </c>
      <c r="D190" s="228" t="s">
        <v>403</v>
      </c>
      <c r="E190" s="249">
        <f>IFERROR(SUMIF('BID ITEM TABLE'!K:K,'SCHEDULE WORKSHEET'!C190,'BID ITEM TABLE'!R:R),0)</f>
        <v>0</v>
      </c>
      <c r="F190" s="230"/>
      <c r="G190" s="230"/>
    </row>
    <row r="191" spans="2:7" ht="15.95" customHeight="1" x14ac:dyDescent="0.2">
      <c r="B191" s="226">
        <v>1100</v>
      </c>
      <c r="C191" s="222">
        <v>1140</v>
      </c>
      <c r="D191" s="228" t="s">
        <v>404</v>
      </c>
      <c r="E191" s="249">
        <f>IFERROR(SUMIF('BID ITEM TABLE'!K:K,'SCHEDULE WORKSHEET'!C191,'BID ITEM TABLE'!R:R),0)</f>
        <v>0</v>
      </c>
      <c r="F191" s="230"/>
      <c r="G191" s="230"/>
    </row>
    <row r="192" spans="2:7" ht="15.95" customHeight="1" x14ac:dyDescent="0.2">
      <c r="B192" s="226">
        <v>1100</v>
      </c>
      <c r="C192" s="222">
        <v>1150</v>
      </c>
      <c r="D192" s="228" t="s">
        <v>405</v>
      </c>
      <c r="E192" s="249">
        <f>IFERROR(SUMIF('BID ITEM TABLE'!K:K,'SCHEDULE WORKSHEET'!C192,'BID ITEM TABLE'!R:R),0)</f>
        <v>0</v>
      </c>
      <c r="F192" s="230"/>
      <c r="G192" s="230"/>
    </row>
    <row r="193" spans="2:7" ht="15.95" customHeight="1" x14ac:dyDescent="0.2">
      <c r="B193" s="226">
        <v>1100</v>
      </c>
      <c r="C193" s="222">
        <v>1160</v>
      </c>
      <c r="D193" s="228" t="s">
        <v>406</v>
      </c>
      <c r="E193" s="249">
        <f>IFERROR(SUMIF('BID ITEM TABLE'!K:K,'SCHEDULE WORKSHEET'!C193,'BID ITEM TABLE'!R:R),0)</f>
        <v>0</v>
      </c>
      <c r="F193" s="230"/>
      <c r="G193" s="230"/>
    </row>
    <row r="194" spans="2:7" ht="15.95" customHeight="1" x14ac:dyDescent="0.2">
      <c r="B194" s="226">
        <v>1100</v>
      </c>
      <c r="C194" s="222">
        <v>1170</v>
      </c>
      <c r="D194" s="228" t="s">
        <v>407</v>
      </c>
      <c r="E194" s="249">
        <v>0</v>
      </c>
      <c r="F194" s="230"/>
      <c r="G194" s="230"/>
    </row>
    <row r="195" spans="2:7" ht="15.95" customHeight="1" x14ac:dyDescent="0.2">
      <c r="B195" s="236">
        <v>1200</v>
      </c>
      <c r="C195" s="237"/>
      <c r="D195" s="238" t="s">
        <v>422</v>
      </c>
      <c r="E195" s="239"/>
      <c r="F195" s="225"/>
      <c r="G195" s="225"/>
    </row>
    <row r="196" spans="2:7" ht="15.95" customHeight="1" x14ac:dyDescent="0.2">
      <c r="B196" s="226">
        <v>1200</v>
      </c>
      <c r="C196" s="222">
        <v>1215</v>
      </c>
      <c r="D196" s="228" t="s">
        <v>411</v>
      </c>
      <c r="E196" s="249">
        <f>IFERROR(SUMIF('BID ITEM TABLE'!K:K,'SCHEDULE WORKSHEET'!C196,'BID ITEM TABLE'!R:R),0)</f>
        <v>0</v>
      </c>
      <c r="F196" s="230"/>
      <c r="G196" s="230"/>
    </row>
    <row r="197" spans="2:7" ht="15.95" customHeight="1" x14ac:dyDescent="0.2">
      <c r="B197" s="226">
        <v>1200</v>
      </c>
      <c r="C197" s="222">
        <v>1220</v>
      </c>
      <c r="D197" s="228" t="s">
        <v>264</v>
      </c>
      <c r="E197" s="249">
        <f>IFERROR(SUMIF('BID ITEM TABLE'!K:K,'SCHEDULE WORKSHEET'!C197,'BID ITEM TABLE'!R:R),0)</f>
        <v>0</v>
      </c>
      <c r="F197" s="230"/>
      <c r="G197" s="230"/>
    </row>
    <row r="198" spans="2:7" ht="15.95" customHeight="1" x14ac:dyDescent="0.2">
      <c r="B198" s="226">
        <v>1200</v>
      </c>
      <c r="C198" s="222">
        <v>1235</v>
      </c>
      <c r="D198" s="228" t="s">
        <v>423</v>
      </c>
      <c r="E198" s="249">
        <f>IFERROR(SUMIF('BID ITEM TABLE'!K:K,'SCHEDULE WORKSHEET'!C198,'BID ITEM TABLE'!R:R),0)</f>
        <v>0</v>
      </c>
      <c r="F198" s="230"/>
      <c r="G198" s="230"/>
    </row>
    <row r="199" spans="2:7" ht="15.95" customHeight="1" x14ac:dyDescent="0.2">
      <c r="B199" s="226">
        <v>1200</v>
      </c>
      <c r="C199" s="222">
        <v>1245</v>
      </c>
      <c r="D199" s="228" t="s">
        <v>424</v>
      </c>
      <c r="E199" s="249">
        <f>IFERROR(SUMIF('BID ITEM TABLE'!K:K,'SCHEDULE WORKSHEET'!C199,'BID ITEM TABLE'!R:R),0)</f>
        <v>0</v>
      </c>
      <c r="F199" s="230"/>
      <c r="G199" s="230"/>
    </row>
    <row r="200" spans="2:7" ht="15.95" customHeight="1" x14ac:dyDescent="0.2">
      <c r="B200" s="226">
        <v>1200</v>
      </c>
      <c r="C200" s="222">
        <v>1260</v>
      </c>
      <c r="D200" s="228" t="s">
        <v>425</v>
      </c>
      <c r="E200" s="249">
        <v>0</v>
      </c>
      <c r="F200" s="230"/>
      <c r="G200" s="230"/>
    </row>
    <row r="201" spans="2:7" ht="15.95" customHeight="1" x14ac:dyDescent="0.2">
      <c r="B201" s="236"/>
      <c r="C201" s="237"/>
      <c r="D201" s="238" t="s">
        <v>426</v>
      </c>
      <c r="E201" s="239"/>
      <c r="F201" s="225"/>
      <c r="G201" s="225"/>
    </row>
    <row r="202" spans="2:7" ht="15.95" customHeight="1" x14ac:dyDescent="0.2">
      <c r="B202" s="221"/>
      <c r="C202" s="222"/>
      <c r="D202" s="232" t="s">
        <v>427</v>
      </c>
      <c r="E202" s="260">
        <v>0</v>
      </c>
    </row>
    <row r="203" spans="2:7" ht="15.95" customHeight="1" x14ac:dyDescent="0.2">
      <c r="B203" s="233"/>
      <c r="C203" s="234"/>
      <c r="D203" s="235" t="s">
        <v>428</v>
      </c>
      <c r="E203" s="261">
        <v>0</v>
      </c>
    </row>
  </sheetData>
  <conditionalFormatting sqref="B2:E2">
    <cfRule type="containsText" dxfId="3" priority="2" operator="containsText" text="MISSING">
      <formula>NOT(ISERROR(SEARCH("MISSING",B2)))</formula>
    </cfRule>
  </conditionalFormatting>
  <conditionalFormatting sqref="E16:E203">
    <cfRule type="expression" dxfId="2" priority="1">
      <formula>IF($E16&gt;0,TRUE,FALSE)</formula>
    </cfRule>
  </conditionalFormatting>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86B10-BB69-4992-999D-0102F86A4F65}">
  <sheetPr>
    <tabColor rgb="FF6DB947"/>
  </sheetPr>
  <dimension ref="A1:AK177"/>
  <sheetViews>
    <sheetView topLeftCell="I6" zoomScale="70" zoomScaleNormal="70" workbookViewId="0">
      <selection activeCell="W13" sqref="W13"/>
    </sheetView>
  </sheetViews>
  <sheetFormatPr defaultColWidth="8.77734375" defaultRowHeight="15.95" customHeight="1" x14ac:dyDescent="0.2"/>
  <cols>
    <col min="1" max="1" width="8.77734375" style="218"/>
    <col min="2" max="2" width="13" style="219" bestFit="1" customWidth="1"/>
    <col min="3" max="3" width="11.109375" style="219" bestFit="1" customWidth="1"/>
    <col min="4" max="4" width="58.6640625" style="218" customWidth="1"/>
    <col min="5" max="5" width="15.44140625" style="218" bestFit="1" customWidth="1"/>
    <col min="6" max="6" width="14.6640625" style="218" customWidth="1"/>
    <col min="7" max="8" width="8.77734375" style="218" customWidth="1"/>
    <col min="9" max="9" width="48.44140625" style="218" bestFit="1" customWidth="1"/>
    <col min="10" max="10" width="8.77734375" style="218"/>
    <col min="11" max="11" width="8.77734375" style="218" customWidth="1"/>
    <col min="12" max="12" width="8.77734375" style="218"/>
    <col min="13" max="13" width="29.6640625" style="218" customWidth="1"/>
    <col min="14" max="16" width="8.77734375" style="218"/>
    <col min="17" max="17" width="32.6640625" style="218" customWidth="1"/>
    <col min="18" max="20" width="8.77734375" style="218"/>
    <col min="21" max="21" width="9.44140625" style="218" bestFit="1" customWidth="1"/>
    <col min="22" max="22" width="30.6640625" style="218" customWidth="1"/>
    <col min="23" max="23" width="18.33203125" style="218" bestFit="1" customWidth="1"/>
    <col min="24" max="24" width="8.77734375" style="218"/>
    <col min="25" max="25" width="6.109375" style="218" customWidth="1"/>
    <col min="26" max="26" width="32.33203125" style="218" customWidth="1"/>
    <col min="27" max="28" width="8.77734375" style="218"/>
    <col min="29" max="29" width="27.33203125" style="218" customWidth="1"/>
    <col min="30" max="32" width="8.77734375" style="218"/>
    <col min="33" max="33" width="37.109375" style="218" bestFit="1" customWidth="1"/>
    <col min="34" max="34" width="8.77734375" style="218"/>
    <col min="35" max="35" width="5.6640625" style="218" customWidth="1"/>
    <col min="36" max="36" width="39.5546875" style="218" bestFit="1" customWidth="1"/>
    <col min="37" max="16384" width="8.77734375" style="218"/>
  </cols>
  <sheetData>
    <row r="1" spans="1:37" ht="12.75" customHeight="1" x14ac:dyDescent="0.2"/>
    <row r="2" spans="1:37" ht="15" x14ac:dyDescent="0.2">
      <c r="B2" s="220"/>
      <c r="C2" s="220"/>
      <c r="D2" s="220"/>
      <c r="E2" s="220"/>
    </row>
    <row r="3" spans="1:37" s="243" customFormat="1" ht="37.5" x14ac:dyDescent="0.2">
      <c r="B3" s="244" t="s">
        <v>414</v>
      </c>
      <c r="C3" s="245" t="s">
        <v>415</v>
      </c>
      <c r="D3" s="246" t="s">
        <v>416</v>
      </c>
      <c r="E3" s="247" t="s">
        <v>417</v>
      </c>
      <c r="F3" s="248"/>
      <c r="G3" s="248"/>
    </row>
    <row r="4" spans="1:37" s="240" customFormat="1" ht="15.95" customHeight="1" x14ac:dyDescent="0.2">
      <c r="B4" s="242">
        <v>100</v>
      </c>
      <c r="C4" s="237">
        <v>120</v>
      </c>
      <c r="D4" s="253" t="str">
        <f>IF('ESTIMATION ITEMS'!D1="","BID OPENING (KEY# 00000)",IF('ESTIMATION ITEMS'!D2="","BID OPENING - "&amp;'ESTIMATION ITEMS'!D2&amp;"(KEY# "&amp;'ESTIMATION ITEMS'!D1&amp;")","BID OPENING - (KEY# "&amp;'ESTIMATION ITEMS'!D1&amp;")"))</f>
        <v>BID OPENING (KEY# 00000)</v>
      </c>
      <c r="E4" s="254" t="str">
        <f ca="1">IF('ESTIMATION ITEMS'!D4="","01/01/"&amp;YEAR(TODAY()),'ESTIMATION ITEMS'!D4)</f>
        <v>01/01/2026</v>
      </c>
      <c r="F4" s="241"/>
      <c r="G4" s="241"/>
    </row>
    <row r="5" spans="1:37" ht="15.95" customHeight="1" x14ac:dyDescent="0.2">
      <c r="B5" s="226"/>
      <c r="C5" s="222"/>
      <c r="D5" s="223" t="s">
        <v>729</v>
      </c>
      <c r="E5" s="251"/>
      <c r="F5" s="252"/>
      <c r="G5" s="225"/>
      <c r="J5" s="227"/>
    </row>
    <row r="6" spans="1:37" ht="15.95" customHeight="1" x14ac:dyDescent="0.2">
      <c r="B6" s="221"/>
      <c r="C6" s="222"/>
      <c r="D6" s="228" t="s">
        <v>1011</v>
      </c>
      <c r="E6" s="224" t="str">
        <f ca="1">"03/01/"&amp;YEAR(E4)</f>
        <v>03/01/2026</v>
      </c>
      <c r="F6" s="250" t="str">
        <f ca="1">"5/15/"&amp;YEAR(E4)</f>
        <v>5/15/2026</v>
      </c>
      <c r="G6" s="225"/>
    </row>
    <row r="7" spans="1:37" ht="15.95" customHeight="1" x14ac:dyDescent="0.2">
      <c r="B7" s="221"/>
      <c r="C7" s="222"/>
      <c r="D7" s="228" t="s">
        <v>1011</v>
      </c>
      <c r="E7" s="224" t="str">
        <f ca="1">"09/01/"&amp;YEAR(E4)</f>
        <v>09/01/2026</v>
      </c>
      <c r="F7" s="229" t="str">
        <f ca="1">"10/31/"&amp;YEAR(E4)</f>
        <v>10/31/2026</v>
      </c>
      <c r="G7" s="225"/>
    </row>
    <row r="8" spans="1:37" ht="15.95" customHeight="1" x14ac:dyDescent="0.2">
      <c r="B8" s="221"/>
      <c r="C8" s="222"/>
      <c r="D8" s="228" t="s">
        <v>1012</v>
      </c>
      <c r="E8" s="224" t="str">
        <f ca="1">"10/01/"&amp;YEAR(E4)</f>
        <v>10/01/2026</v>
      </c>
      <c r="F8" s="250" t="str">
        <f ca="1">"02/01/"&amp;YEAR(E4)+1</f>
        <v>02/01/2027</v>
      </c>
      <c r="G8" s="225"/>
    </row>
    <row r="9" spans="1:37" ht="15.95" customHeight="1" x14ac:dyDescent="0.2">
      <c r="B9" s="221"/>
      <c r="C9" s="222"/>
      <c r="D9" s="228" t="s">
        <v>1013</v>
      </c>
      <c r="E9" s="224" t="str">
        <f ca="1">"09/01/"&amp;YEAR(E4)</f>
        <v>09/01/2026</v>
      </c>
      <c r="F9" s="229" t="str">
        <f ca="1">"04/30/"&amp;YEAR(E4)+1</f>
        <v>04/30/2027</v>
      </c>
      <c r="G9" s="225"/>
    </row>
    <row r="10" spans="1:37" ht="15.95" customHeight="1" x14ac:dyDescent="0.2">
      <c r="B10" s="221"/>
      <c r="C10" s="222"/>
      <c r="D10" s="228" t="s">
        <v>1013</v>
      </c>
      <c r="E10" s="224" t="str">
        <f ca="1">"03/01/"&amp;YEAR(E4)</f>
        <v>03/01/2026</v>
      </c>
      <c r="F10" s="250" t="str">
        <f ca="1">"09/01/"&amp;YEAR(E4)</f>
        <v>09/01/2026</v>
      </c>
      <c r="G10" s="225"/>
    </row>
    <row r="11" spans="1:37" ht="15.95" customHeight="1" x14ac:dyDescent="0.2">
      <c r="B11" s="221"/>
      <c r="C11" s="222"/>
      <c r="D11" s="228" t="str">
        <f ca="1">"PLANTING SEASON (WEST OF THE CASCADES) - (01040.41) ["&amp;YEAR(E4)&amp;"-"&amp;RIGHT(YEAR(E4),2)+1&amp;"]"</f>
        <v>PLANTING SEASON (WEST OF THE CASCADES) - (01040.41) [2026-27]</v>
      </c>
      <c r="E11" s="224" t="str">
        <f ca="1">"09/01/"&amp;YEAR(E4)</f>
        <v>09/01/2026</v>
      </c>
      <c r="F11" s="229" t="str">
        <f ca="1">"04/30/"&amp;YEAR(E4)</f>
        <v>04/30/2026</v>
      </c>
      <c r="G11" s="225"/>
    </row>
    <row r="12" spans="1:37" ht="15.95" customHeight="1" x14ac:dyDescent="0.2">
      <c r="B12" s="221"/>
      <c r="C12" s="222"/>
      <c r="D12" s="228" t="str">
        <f ca="1">"PLANTING SEASON (EAST OF THE CASCADES) - (01040.42) ["&amp;YEAR(E4)&amp;"]"</f>
        <v>PLANTING SEASON (EAST OF THE CASCADES) - (01040.42) [2026]</v>
      </c>
      <c r="E12" s="224" t="str">
        <f ca="1">"10/15/"&amp;YEAR(E4)</f>
        <v>10/15/2026</v>
      </c>
      <c r="F12" s="250" t="str">
        <f ca="1">"11/30/"&amp;YEAR(E4)+1</f>
        <v>11/30/2027</v>
      </c>
      <c r="G12" s="225"/>
      <c r="U12" s="319">
        <v>500</v>
      </c>
      <c r="W12" s="317">
        <v>599</v>
      </c>
    </row>
    <row r="13" spans="1:37" ht="15.95" customHeight="1" x14ac:dyDescent="0.2">
      <c r="B13" s="221"/>
      <c r="C13" s="222"/>
      <c r="D13" s="228" t="str">
        <f ca="1">"LEVEL 3 AND LEVEL 4 SEASONAL PAVING - (00744.40/00745.40) ["&amp;YEAR(E4)&amp;"]"</f>
        <v>LEVEL 3 AND LEVEL 4 SEASONAL PAVING - (00744.40/00745.40) [2026]</v>
      </c>
      <c r="E13" s="224" t="str">
        <f ca="1">"03/15/"&amp;YEAR(E4)</f>
        <v>03/15/2026</v>
      </c>
      <c r="F13" s="229" t="str">
        <f ca="1">"09/30/"&amp;YEAR(E4)</f>
        <v>09/30/2026</v>
      </c>
      <c r="G13" s="225"/>
      <c r="H13" s="263" t="s">
        <v>1014</v>
      </c>
      <c r="I13" s="263" t="s">
        <v>1021</v>
      </c>
      <c r="K13" s="263"/>
      <c r="L13" s="263" t="s">
        <v>1015</v>
      </c>
      <c r="M13" s="263" t="s">
        <v>1022</v>
      </c>
      <c r="O13" s="263"/>
      <c r="P13" s="263" t="s">
        <v>1016</v>
      </c>
      <c r="Q13" s="263" t="s">
        <v>1023</v>
      </c>
      <c r="S13" s="263"/>
      <c r="T13" s="263"/>
      <c r="V13" s="263"/>
      <c r="X13" s="263"/>
      <c r="Y13" s="263" t="s">
        <v>1017</v>
      </c>
      <c r="Z13" s="263" t="s">
        <v>1024</v>
      </c>
      <c r="AA13" s="263"/>
      <c r="AB13" s="263" t="s">
        <v>1018</v>
      </c>
      <c r="AC13" s="263" t="s">
        <v>1025</v>
      </c>
      <c r="AE13" s="263"/>
      <c r="AF13" s="263" t="s">
        <v>1019</v>
      </c>
      <c r="AG13" s="263" t="s">
        <v>1026</v>
      </c>
      <c r="AI13" s="263" t="s">
        <v>1020</v>
      </c>
      <c r="AJ13" s="263" t="s">
        <v>1027</v>
      </c>
    </row>
    <row r="14" spans="1:37" s="240" customFormat="1" ht="15.95" customHeight="1" x14ac:dyDescent="0.2">
      <c r="B14" s="236">
        <v>200</v>
      </c>
      <c r="C14" s="237"/>
      <c r="D14" s="238" t="s">
        <v>269</v>
      </c>
      <c r="E14" s="239"/>
      <c r="F14" s="241"/>
      <c r="G14" s="241"/>
      <c r="H14" s="262"/>
      <c r="I14" s="262"/>
      <c r="J14" s="262"/>
      <c r="L14" s="262"/>
      <c r="M14" s="262"/>
      <c r="N14" s="262"/>
      <c r="P14" s="262"/>
      <c r="Q14" s="262"/>
      <c r="R14" s="262"/>
      <c r="T14" s="240" t="s">
        <v>966</v>
      </c>
      <c r="U14" s="269" t="s">
        <v>1028</v>
      </c>
      <c r="V14" s="240" t="s">
        <v>1008</v>
      </c>
      <c r="W14" s="240" t="s">
        <v>1029</v>
      </c>
      <c r="Y14" s="262"/>
      <c r="Z14" s="262"/>
      <c r="AB14" s="262"/>
      <c r="AC14" s="262"/>
      <c r="AD14" s="262"/>
      <c r="AF14" s="262"/>
      <c r="AG14" s="262"/>
      <c r="AI14" s="262"/>
      <c r="AJ14" s="262"/>
      <c r="AK14" s="262"/>
    </row>
    <row r="15" spans="1:37" s="265" customFormat="1" ht="15" x14ac:dyDescent="0.2">
      <c r="A15" s="218"/>
      <c r="B15" s="226">
        <v>200</v>
      </c>
      <c r="C15" s="222">
        <v>225</v>
      </c>
      <c r="D15" s="228" t="s">
        <v>281</v>
      </c>
      <c r="E15" s="249">
        <f>IFERROR(SUMIF('BID ITEM TABLE'!K:K,'SCHEDULE CALCS'!C15,'BID ITEM TABLE'!R:R),0)</f>
        <v>0</v>
      </c>
      <c r="F15" s="230"/>
      <c r="G15" s="230"/>
      <c r="H15" s="265" t="e" cm="1">
        <f t="array" ref="H15">_xlfn.CHOOSECOLS(_xlfn._xlws.FILTER(BI_TBL[],(BI_TBL[Item Sub
Class]&gt;=H13)*(BI_TBL[Item Sub
Class]&lt;=I13),""),11)</f>
        <v>#VALUE!</v>
      </c>
      <c r="I15" s="265" t="e" cm="1">
        <f t="array" ref="I15">_xlfn.CHOOSECOLS(_xlfn._xlws.FILTER(BI_TBL[],(BI_TBL[Item Sub
Class]&gt;=H13)*(BI_TBL[Item Sub
Class]&lt;=I13),""),4)</f>
        <v>#VALUE!</v>
      </c>
      <c r="L15" s="267" t="e" cm="1">
        <f t="array" ref="L15">_xlfn.CHOOSECOLS(_xlfn._xlws.FILTER(BI_TBL[],(BI_TBL[Item Sub
Class]&gt;=L13)*(BI_TBL[Item Sub
Class]&lt;=M13),""),11)</f>
        <v>#VALUE!</v>
      </c>
      <c r="M15" s="267" t="e" cm="1">
        <f t="array" ref="M15">_xlfn.CHOOSECOLS(_xlfn._xlws.FILTER(BI_TBL[],(BI_TBL[Item Sub
Class]&gt;=L13)*(BI_TBL[Item Sub
Class]&lt;=M13),""),4)</f>
        <v>#VALUE!</v>
      </c>
      <c r="P15" s="267" t="e" cm="1">
        <f t="array" ref="P15">_xlfn.CHOOSECOLS(_xlfn._xlws.FILTER(BI_TBL[],(BI_TBL[Item Sub
Class]&gt;=P13)*(BI_TBL[Item Sub
Class]&lt;=Q13),""),11)</f>
        <v>#VALUE!</v>
      </c>
      <c r="Q15" s="268" t="e" cm="1">
        <f t="array" ref="Q15">_xlfn.CHOOSECOLS(_xlfn._xlws.FILTER(BI_TBL[],(BI_TBL[Item Sub
Class]&gt;=P13)*(BI_TBL[Item Sub
Class]&lt;=Q13),""),4)</f>
        <v>#VALUE!</v>
      </c>
      <c r="T15" s="270" t="e" cm="1">
        <f t="array" ref="T15">IF($U15="","",(INDEX(BI_TBL[CAT ID],MATCH(1,($U15=BI_TBL[Item Sub
Class])*($W15=BI_TBL[CE Category Description]),0))))</f>
        <v>#VALUE!</v>
      </c>
      <c r="U15" s="318" t="e" cm="1">
        <f t="array" ref="U15">_xlfn.CHOOSECOLS(_xlfn._xlws.FILTER(BI_TBL[],(BI_TBL[Item Sub
Class]&gt;=U12)*(BI_TBL[Item Sub
Class]&lt;=W12),""),11)</f>
        <v>#VALUE!</v>
      </c>
      <c r="V15" s="266" t="e" cm="1">
        <f t="array" ref="V15">_xlfn.CHOOSECOLS(_xlfn._xlws.FILTER(BI_TBL[],(BI_TBL[Item Sub
Class]&gt;=U12)*(BI_TBL[Item Sub
Class]&lt;=W12),""),4)</f>
        <v>#VALUE!</v>
      </c>
      <c r="W15" s="265" t="e" cm="1">
        <f t="array" ref="W15">_xlfn.CHOOSECOLS(_xlfn._xlws.FILTER(BI_TBL[],(BI_TBL[Item Sub
Class]&gt;=U12)*(BI_TBL[Item Sub
Class]&lt;=W12),""),9)</f>
        <v>#VALUE!</v>
      </c>
      <c r="Y15" s="267" t="e" cm="1">
        <f t="array" ref="Y15">_xlfn.CHOOSECOLS(_xlfn._xlws.FILTER(BI_TBL[],(BI_TBL[Item Sub
Class]&gt;=Y13)*(BI_TBL[Item Sub
Class]&lt;=Z13),""),11)</f>
        <v>#VALUE!</v>
      </c>
      <c r="Z15" s="267" t="e" cm="1">
        <f t="array" ref="Z15">_xlfn.CHOOSECOLS(_xlfn._xlws.FILTER(BI_TBL[],(BI_TBL[Item Sub
Class]&gt;=Y13)*(BI_TBL[Item Sub
Class]&lt;=Z13),""),4)</f>
        <v>#VALUE!</v>
      </c>
      <c r="AB15" s="268" t="e" cm="1">
        <f t="array" ref="AB15">_xlfn.CHOOSECOLS(_xlfn._xlws.FILTER(BI_TBL[],(BI_TBL[Item Sub
Class]&gt;=AB13)*(BI_TBL[Item Sub
Class]&lt;=AC13),""),11)</f>
        <v>#VALUE!</v>
      </c>
      <c r="AC15" s="268" t="e" cm="1">
        <f t="array" ref="AC15">_xlfn.CHOOSECOLS(_xlfn._xlws.FILTER(BI_TBL[],(BI_TBL[Item Sub
Class]&gt;=AB13)*(BI_TBL[Item Sub
Class]&lt;=AC13),""),4)</f>
        <v>#VALUE!</v>
      </c>
      <c r="AD15" s="268"/>
      <c r="AE15" s="268"/>
      <c r="AF15" s="268" t="e" cm="1">
        <f t="array" ref="AF15">_xlfn.CHOOSECOLS(_xlfn._xlws.FILTER(BI_TBL[],(BI_TBL[Item Sub
Class]&gt;=AF13)*(BI_TBL[Item Sub
Class]&lt;=AG13),""),11)</f>
        <v>#VALUE!</v>
      </c>
      <c r="AG15" s="268" t="e" cm="1">
        <f t="array" ref="AG15">_xlfn.CHOOSECOLS(_xlfn._xlws.FILTER(BI_TBL[],(BI_TBL[Item Sub
Class]&gt;=AF13)*(BI_TBL[Item Sub
Class]&lt;=AG13),""),4)</f>
        <v>#VALUE!</v>
      </c>
      <c r="AH15" s="268"/>
      <c r="AI15" s="268" t="e" cm="1">
        <f t="array" ref="AI15">_xlfn.CHOOSECOLS(_xlfn._xlws.FILTER(BI_TBL[],(BI_TBL[Item Sub
Class]&gt;=AI13)*(BI_TBL[Item Sub
Class]&lt;=AJ13),""),11)</f>
        <v>#VALUE!</v>
      </c>
      <c r="AJ15" s="268" t="e" cm="1">
        <f t="array" ref="AJ15">_xlfn.CHOOSECOLS(_xlfn._xlws.FILTER(BI_TBL[],(BI_TBL[Item Sub
Class]&gt;=AI13)*(BI_TBL[Item Sub
Class]&lt;=AJ13),""),4)</f>
        <v>#VALUE!</v>
      </c>
      <c r="AK15" s="268"/>
    </row>
    <row r="16" spans="1:37" s="265" customFormat="1" ht="15.95" customHeight="1" x14ac:dyDescent="0.2">
      <c r="A16" s="218"/>
      <c r="B16" s="226">
        <v>200</v>
      </c>
      <c r="C16" s="222">
        <v>230</v>
      </c>
      <c r="D16" s="228" t="s">
        <v>418</v>
      </c>
      <c r="E16" s="249">
        <f>IFERROR(SUMIF('BID ITEM TABLE'!K:K,'SCHEDULE CALCS'!C16,'BID ITEM TABLE'!R:R),0)</f>
        <v>0</v>
      </c>
      <c r="F16" s="230"/>
      <c r="G16" s="230"/>
      <c r="T16" s="270" t="str" cm="1">
        <f t="array" ref="T16">IF($U16="","",(INDEX(BI_TBL[CAT ID],MATCH(1,($U16=BI_TBL[Item Sub
Class])*($W16=BI_TBL[CE Category Description]),0))))</f>
        <v/>
      </c>
      <c r="AB16" s="268"/>
      <c r="AC16" s="268"/>
      <c r="AD16" s="268"/>
      <c r="AE16" s="268"/>
      <c r="AF16" s="268"/>
      <c r="AG16" s="268"/>
      <c r="AH16" s="268"/>
      <c r="AI16" s="268"/>
      <c r="AJ16" s="268"/>
      <c r="AK16" s="268"/>
    </row>
    <row r="17" spans="1:37" s="265" customFormat="1" ht="15.95" customHeight="1" x14ac:dyDescent="0.2">
      <c r="A17" s="218"/>
      <c r="B17" s="226">
        <v>200</v>
      </c>
      <c r="C17" s="222">
        <v>240</v>
      </c>
      <c r="D17" s="228" t="s">
        <v>65</v>
      </c>
      <c r="E17" s="249">
        <f>IFERROR(SUMIF('BID ITEM TABLE'!K:K,'SCHEDULE CALCS'!C17,'BID ITEM TABLE'!R:R),0)</f>
        <v>0</v>
      </c>
      <c r="F17" s="230"/>
      <c r="G17" s="230"/>
      <c r="T17" s="270" t="str" cm="1">
        <f t="array" ref="T17">IF($U17="","",(INDEX(BI_TBL[CAT ID],MATCH(1,($U17=BI_TBL[Item Sub
Class])*($W17=BI_TBL[CE Category Description]),0))))</f>
        <v/>
      </c>
      <c r="AB17" s="268"/>
      <c r="AC17" s="268"/>
      <c r="AD17" s="268"/>
      <c r="AE17" s="268"/>
      <c r="AF17" s="268"/>
      <c r="AG17" s="268"/>
      <c r="AH17" s="268"/>
      <c r="AI17" s="268"/>
      <c r="AJ17" s="268"/>
      <c r="AK17" s="268"/>
    </row>
    <row r="18" spans="1:37" s="265" customFormat="1" ht="15.95" customHeight="1" x14ac:dyDescent="0.2">
      <c r="A18" s="218"/>
      <c r="B18" s="226">
        <v>200</v>
      </c>
      <c r="C18" s="222">
        <v>250</v>
      </c>
      <c r="D18" s="228" t="s">
        <v>419</v>
      </c>
      <c r="E18" s="249">
        <f>IFERROR(SUMIF('BID ITEM TABLE'!K:K,'SCHEDULE CALCS'!C18,'BID ITEM TABLE'!R:R),0)</f>
        <v>0</v>
      </c>
      <c r="F18" s="230"/>
      <c r="G18" s="230"/>
      <c r="T18" s="270" t="str" cm="1">
        <f t="array" ref="T18">IF($U18="","",(INDEX(BI_TBL[CAT ID],MATCH(1,($U18=BI_TBL[Item Sub
Class])*($W18=BI_TBL[CE Category Description]),0))))</f>
        <v/>
      </c>
      <c r="AB18" s="268"/>
      <c r="AC18" s="268"/>
      <c r="AD18" s="268"/>
      <c r="AE18" s="268"/>
      <c r="AF18" s="268"/>
      <c r="AG18" s="268"/>
      <c r="AH18" s="268"/>
      <c r="AI18" s="268"/>
      <c r="AJ18" s="268"/>
      <c r="AK18" s="268"/>
    </row>
    <row r="19" spans="1:37" s="265" customFormat="1" ht="15.95" customHeight="1" x14ac:dyDescent="0.2">
      <c r="A19" s="218"/>
      <c r="B19" s="226">
        <v>200</v>
      </c>
      <c r="C19" s="222">
        <v>270</v>
      </c>
      <c r="D19" s="228" t="s">
        <v>286</v>
      </c>
      <c r="E19" s="249">
        <f>IFERROR(SUMIF('BID ITEM TABLE'!K:K,'SCHEDULE CALCS'!C19,'BID ITEM TABLE'!R:R),0)</f>
        <v>0</v>
      </c>
      <c r="F19" s="230"/>
      <c r="G19" s="230"/>
      <c r="T19" s="270" t="str" cm="1">
        <f t="array" ref="T19">IF($U19="","",(INDEX(BI_TBL[CAT ID],MATCH(1,($U19=BI_TBL[Item Sub
Class])*($W19=BI_TBL[CE Category Description]),0))))</f>
        <v/>
      </c>
    </row>
    <row r="20" spans="1:37" s="265" customFormat="1" ht="15.95" customHeight="1" x14ac:dyDescent="0.2">
      <c r="A20" s="218"/>
      <c r="B20" s="226">
        <v>200</v>
      </c>
      <c r="C20" s="222">
        <v>280</v>
      </c>
      <c r="D20" s="228" t="s">
        <v>288</v>
      </c>
      <c r="E20" s="249">
        <f>IFERROR(SUMIF('BID ITEM TABLE'!K:K,'SCHEDULE CALCS'!C20,'BID ITEM TABLE'!R:R),0)</f>
        <v>0</v>
      </c>
      <c r="F20" s="230"/>
      <c r="G20" s="230"/>
      <c r="T20" s="270" t="str" cm="1">
        <f t="array" ref="T20">IF($U20="","",(INDEX(BI_TBL[CAT ID],MATCH(1,($U20=BI_TBL[Item Sub
Class])*($W20=BI_TBL[CE Category Description]),0))))</f>
        <v/>
      </c>
    </row>
    <row r="21" spans="1:37" s="265" customFormat="1" ht="15.95" customHeight="1" x14ac:dyDescent="0.2">
      <c r="A21" s="218"/>
      <c r="B21" s="226">
        <v>200</v>
      </c>
      <c r="C21" s="222">
        <v>290</v>
      </c>
      <c r="D21" s="228" t="s">
        <v>291</v>
      </c>
      <c r="E21" s="249">
        <v>0</v>
      </c>
      <c r="F21" s="230"/>
      <c r="G21" s="230"/>
      <c r="T21" s="270" t="str" cm="1">
        <f t="array" ref="T21">IF($U21="","",(INDEX(BI_TBL[CAT ID],MATCH(1,($U21=BI_TBL[Item Sub
Class])*($W21=BI_TBL[CE Category Description]),0))))</f>
        <v/>
      </c>
    </row>
    <row r="22" spans="1:37" s="265" customFormat="1" ht="15.95" customHeight="1" x14ac:dyDescent="0.2">
      <c r="A22" s="240"/>
      <c r="B22" s="236">
        <v>300</v>
      </c>
      <c r="C22" s="237"/>
      <c r="D22" s="238" t="s">
        <v>270</v>
      </c>
      <c r="E22" s="239"/>
      <c r="F22" s="241"/>
      <c r="G22" s="241"/>
      <c r="T22" s="270" t="str" cm="1">
        <f t="array" ref="T22">IF($U22="","",(INDEX(BI_TBL[CAT ID],MATCH(1,($U22=BI_TBL[Item Sub
Class])*($W22=BI_TBL[CE Category Description]),0))))</f>
        <v/>
      </c>
    </row>
    <row r="23" spans="1:37" s="265" customFormat="1" ht="15.95" customHeight="1" x14ac:dyDescent="0.2">
      <c r="A23" s="218"/>
      <c r="B23" s="226">
        <v>300</v>
      </c>
      <c r="C23" s="222">
        <v>310</v>
      </c>
      <c r="D23" s="228" t="s">
        <v>69</v>
      </c>
      <c r="E23" s="249">
        <f>IFERROR(SUMIF('BID ITEM TABLE'!K:K,'SCHEDULE CALCS'!C23,'BID ITEM TABLE'!R:R),0)</f>
        <v>0</v>
      </c>
      <c r="F23" s="230"/>
      <c r="G23" s="230"/>
      <c r="T23" s="270" t="str" cm="1">
        <f t="array" ref="T23">IF($U23="","",(INDEX(BI_TBL[CAT ID],MATCH(1,($U23=BI_TBL[Item Sub
Class])*($W23=BI_TBL[CE Category Description]),0))))</f>
        <v/>
      </c>
    </row>
    <row r="24" spans="1:37" s="265" customFormat="1" ht="15.95" customHeight="1" x14ac:dyDescent="0.2">
      <c r="A24" s="218"/>
      <c r="B24" s="226">
        <v>300</v>
      </c>
      <c r="C24" s="222">
        <v>320</v>
      </c>
      <c r="D24" s="228" t="s">
        <v>70</v>
      </c>
      <c r="E24" s="249">
        <f>IFERROR(SUMIF('BID ITEM TABLE'!K:K,'SCHEDULE CALCS'!C24,'BID ITEM TABLE'!R:R),0)</f>
        <v>0</v>
      </c>
      <c r="F24" s="230"/>
      <c r="G24" s="230"/>
      <c r="T24" s="270" t="str" cm="1">
        <f t="array" ref="T24">IF($U24="","",(INDEX(BI_TBL[CAT ID],MATCH(1,($U24=BI_TBL[Item Sub
Class])*($W24=BI_TBL[CE Category Description]),0))))</f>
        <v/>
      </c>
    </row>
    <row r="25" spans="1:37" s="265" customFormat="1" ht="15.95" customHeight="1" x14ac:dyDescent="0.2">
      <c r="A25" s="218"/>
      <c r="B25" s="226">
        <v>300</v>
      </c>
      <c r="C25" s="222">
        <v>330</v>
      </c>
      <c r="D25" s="228" t="s">
        <v>295</v>
      </c>
      <c r="E25" s="249">
        <f>IFERROR(SUMIF('BID ITEM TABLE'!K:K,'SCHEDULE CALCS'!C25,'BID ITEM TABLE'!R:R),0)</f>
        <v>0</v>
      </c>
      <c r="F25" s="230"/>
      <c r="G25" s="230"/>
      <c r="T25" s="270" t="str" cm="1">
        <f t="array" ref="T25">IF($U25="","",(INDEX(BI_TBL[CAT ID],MATCH(1,($U25=BI_TBL[Item Sub
Class])*($W25=BI_TBL[CE Category Description]),0))))</f>
        <v/>
      </c>
    </row>
    <row r="26" spans="1:37" s="265" customFormat="1" ht="15.95" customHeight="1" x14ac:dyDescent="0.2">
      <c r="A26" s="218"/>
      <c r="B26" s="226">
        <v>300</v>
      </c>
      <c r="C26" s="222">
        <v>331</v>
      </c>
      <c r="D26" s="228" t="s">
        <v>289</v>
      </c>
      <c r="E26" s="249">
        <f>IFERROR(SUMIF('BID ITEM TABLE'!K:K,'SCHEDULE CALCS'!C26,'BID ITEM TABLE'!R:R),0)</f>
        <v>0</v>
      </c>
      <c r="F26" s="230"/>
      <c r="G26" s="230"/>
      <c r="T26" s="270" t="str" cm="1">
        <f t="array" ref="T26">IF($U26="","",(INDEX(BI_TBL[CAT ID],MATCH(1,($U26=BI_TBL[Item Sub
Class])*($W26=BI_TBL[CE Category Description]),0))))</f>
        <v/>
      </c>
    </row>
    <row r="27" spans="1:37" s="265" customFormat="1" ht="15.95" customHeight="1" x14ac:dyDescent="0.2">
      <c r="A27" s="218"/>
      <c r="B27" s="226">
        <v>300</v>
      </c>
      <c r="C27" s="222">
        <v>335</v>
      </c>
      <c r="D27" s="228" t="s">
        <v>296</v>
      </c>
      <c r="E27" s="249">
        <f>IFERROR(SUMIF('BID ITEM TABLE'!K:K,'SCHEDULE CALCS'!C27,'BID ITEM TABLE'!R:R),0)</f>
        <v>0</v>
      </c>
      <c r="F27" s="230"/>
      <c r="G27" s="230"/>
      <c r="T27" s="270" t="str" cm="1">
        <f t="array" ref="T27">IF($U27="","",(INDEX(BI_TBL[CAT ID],MATCH(1,($U27=BI_TBL[Item Sub
Class])*($W27=BI_TBL[CE Category Description]),0))))</f>
        <v/>
      </c>
    </row>
    <row r="28" spans="1:37" s="265" customFormat="1" ht="15.95" customHeight="1" x14ac:dyDescent="0.2">
      <c r="A28" s="218"/>
      <c r="B28" s="226">
        <v>300</v>
      </c>
      <c r="C28" s="222">
        <v>340</v>
      </c>
      <c r="D28" s="228" t="s">
        <v>71</v>
      </c>
      <c r="E28" s="249">
        <f>IFERROR(SUMIF('BID ITEM TABLE'!K:K,'SCHEDULE CALCS'!C28,'BID ITEM TABLE'!R:R),0)</f>
        <v>0</v>
      </c>
      <c r="F28" s="230"/>
      <c r="G28" s="230"/>
      <c r="T28" s="270" t="str" cm="1">
        <f t="array" ref="T28">IF($U28="","",(INDEX(BI_TBL[CAT ID],MATCH(1,($U28=BI_TBL[Item Sub
Class])*($W28=BI_TBL[CE Category Description]),0))))</f>
        <v/>
      </c>
    </row>
    <row r="29" spans="1:37" s="265" customFormat="1" ht="15.95" customHeight="1" x14ac:dyDescent="0.2">
      <c r="A29" s="218"/>
      <c r="B29" s="226">
        <v>300</v>
      </c>
      <c r="C29" s="222">
        <v>344</v>
      </c>
      <c r="D29" s="228" t="s">
        <v>297</v>
      </c>
      <c r="E29" s="249">
        <f>IFERROR(SUMIF('BID ITEM TABLE'!K:K,'SCHEDULE CALCS'!C29,'BID ITEM TABLE'!R:R),0)</f>
        <v>0</v>
      </c>
      <c r="F29" s="230"/>
      <c r="G29" s="230"/>
      <c r="T29" s="270" t="str" cm="1">
        <f t="array" ref="T29">IF($U29="","",(INDEX(BI_TBL[CAT ID],MATCH(1,($U29=BI_TBL[Item Sub
Class])*($W29=BI_TBL[CE Category Description]),0))))</f>
        <v/>
      </c>
    </row>
    <row r="30" spans="1:37" s="265" customFormat="1" ht="15.95" customHeight="1" x14ac:dyDescent="0.2">
      <c r="A30" s="218"/>
      <c r="B30" s="226">
        <v>300</v>
      </c>
      <c r="C30" s="222">
        <v>350</v>
      </c>
      <c r="D30" s="228" t="s">
        <v>298</v>
      </c>
      <c r="E30" s="249">
        <f>IFERROR(SUMIF('BID ITEM TABLE'!K:K,'SCHEDULE CALCS'!C30,'BID ITEM TABLE'!R:R),0)</f>
        <v>0</v>
      </c>
      <c r="F30" s="230"/>
      <c r="G30" s="230"/>
      <c r="T30" s="270" t="str" cm="1">
        <f t="array" ref="T30">IF($U30="","",(INDEX(BI_TBL[CAT ID],MATCH(1,($U30=BI_TBL[Item Sub
Class])*($W30=BI_TBL[CE Category Description]),0))))</f>
        <v/>
      </c>
    </row>
    <row r="31" spans="1:37" s="265" customFormat="1" ht="15.95" customHeight="1" x14ac:dyDescent="0.2">
      <c r="A31" s="218"/>
      <c r="B31" s="226">
        <v>300</v>
      </c>
      <c r="C31" s="222">
        <v>360</v>
      </c>
      <c r="D31" s="228" t="s">
        <v>299</v>
      </c>
      <c r="E31" s="249">
        <f>IFERROR(SUMIF('BID ITEM TABLE'!K:K,'SCHEDULE CALCS'!C31,'BID ITEM TABLE'!R:R),0)</f>
        <v>0</v>
      </c>
      <c r="F31" s="230"/>
      <c r="G31" s="230"/>
      <c r="T31" s="270" t="str" cm="1">
        <f t="array" ref="T31">IF($U31="","",(INDEX(BI_TBL[CAT ID],MATCH(1,($U31=BI_TBL[Item Sub
Class])*($W31=BI_TBL[CE Category Description]),0))))</f>
        <v/>
      </c>
    </row>
    <row r="32" spans="1:37" s="265" customFormat="1" ht="15.95" customHeight="1" x14ac:dyDescent="0.2">
      <c r="A32" s="218"/>
      <c r="B32" s="226">
        <v>300</v>
      </c>
      <c r="C32" s="222">
        <v>370</v>
      </c>
      <c r="D32" s="228" t="s">
        <v>72</v>
      </c>
      <c r="E32" s="249">
        <f>IFERROR(SUMIF('BID ITEM TABLE'!K:K,'SCHEDULE CALCS'!C32,'BID ITEM TABLE'!R:R),0)</f>
        <v>0</v>
      </c>
      <c r="F32" s="230"/>
      <c r="G32" s="230"/>
      <c r="T32" s="270" t="str" cm="1">
        <f t="array" ref="T32">IF($U32="","",(INDEX(BI_TBL[CAT ID],MATCH(1,($U32=BI_TBL[Item Sub
Class])*($W32=BI_TBL[CE Category Description]),0))))</f>
        <v/>
      </c>
    </row>
    <row r="33" spans="1:20" s="265" customFormat="1" ht="15.95" customHeight="1" x14ac:dyDescent="0.2">
      <c r="A33" s="218"/>
      <c r="B33" s="226">
        <v>300</v>
      </c>
      <c r="C33" s="222">
        <v>390</v>
      </c>
      <c r="D33" s="228" t="s">
        <v>301</v>
      </c>
      <c r="E33" s="249">
        <f>IFERROR(SUMIF('BID ITEM TABLE'!K:K,'SCHEDULE CALCS'!C33,'BID ITEM TABLE'!R:R),0)</f>
        <v>0</v>
      </c>
      <c r="F33" s="230"/>
      <c r="G33" s="230"/>
      <c r="T33" s="270" t="str" cm="1">
        <f t="array" ref="T33">IF($U33="","",(INDEX(BI_TBL[CAT ID],MATCH(1,($U33=BI_TBL[Item Sub
Class])*($W33=BI_TBL[CE Category Description]),0))))</f>
        <v/>
      </c>
    </row>
    <row r="34" spans="1:20" s="265" customFormat="1" ht="15.95" customHeight="1" x14ac:dyDescent="0.2">
      <c r="A34" s="218"/>
      <c r="B34" s="226">
        <v>300</v>
      </c>
      <c r="C34" s="222">
        <v>396</v>
      </c>
      <c r="D34" s="228" t="s">
        <v>73</v>
      </c>
      <c r="E34" s="249">
        <f>IFERROR(SUMIF('BID ITEM TABLE'!K:K,'SCHEDULE CALCS'!C34,'BID ITEM TABLE'!R:R),0)</f>
        <v>0</v>
      </c>
      <c r="F34" s="230"/>
      <c r="G34" s="230"/>
      <c r="T34" s="270" t="str" cm="1">
        <f t="array" ref="T34">IF($U34="","",(INDEX(BI_TBL[CAT ID],MATCH(1,($U34=BI_TBL[Item Sub
Class])*($W34=BI_TBL[CE Category Description]),0))))</f>
        <v/>
      </c>
    </row>
    <row r="35" spans="1:20" s="265" customFormat="1" ht="15.95" customHeight="1" x14ac:dyDescent="0.2">
      <c r="A35" s="218"/>
      <c r="B35" s="226">
        <v>300</v>
      </c>
      <c r="C35" s="222">
        <v>398</v>
      </c>
      <c r="D35" s="228" t="s">
        <v>302</v>
      </c>
      <c r="E35" s="249">
        <f>IFERROR(SUMIF('BID ITEM TABLE'!K:K,'SCHEDULE CALCS'!C35,'BID ITEM TABLE'!R:R),0)</f>
        <v>0</v>
      </c>
      <c r="F35" s="230"/>
      <c r="G35" s="230"/>
      <c r="T35" s="270" t="str" cm="1">
        <f t="array" ref="T35">IF($U35="","",(INDEX(BI_TBL[CAT ID],MATCH(1,($U35=BI_TBL[Item Sub
Class])*($W35=BI_TBL[CE Category Description]),0))))</f>
        <v/>
      </c>
    </row>
    <row r="36" spans="1:20" s="265" customFormat="1" ht="15.95" customHeight="1" x14ac:dyDescent="0.2">
      <c r="A36" s="218"/>
      <c r="B36" s="236">
        <v>400</v>
      </c>
      <c r="C36" s="237"/>
      <c r="D36" s="238" t="s">
        <v>271</v>
      </c>
      <c r="E36" s="239"/>
      <c r="F36" s="225"/>
      <c r="G36" s="225"/>
      <c r="T36" s="270" t="str" cm="1">
        <f t="array" ref="T36">IF($U36="","",(INDEX(BI_TBL[CAT ID],MATCH(1,($U36=BI_TBL[Item Sub
Class])*($W36=BI_TBL[CE Category Description]),0))))</f>
        <v/>
      </c>
    </row>
    <row r="37" spans="1:20" s="265" customFormat="1" ht="15.95" customHeight="1" x14ac:dyDescent="0.2">
      <c r="A37" s="218"/>
      <c r="B37" s="226">
        <v>400</v>
      </c>
      <c r="C37" s="222">
        <v>405</v>
      </c>
      <c r="D37" s="228" t="s">
        <v>303</v>
      </c>
      <c r="E37" s="249">
        <f>IFERROR(SUMIF('BID ITEM TABLE'!K:K,'SCHEDULE CALCS'!C37,'BID ITEM TABLE'!R:R),0)</f>
        <v>0</v>
      </c>
      <c r="F37" s="230"/>
      <c r="G37" s="230"/>
      <c r="T37" s="270" t="str" cm="1">
        <f t="array" ref="T37">IF($U37="","",(INDEX(BI_TBL[CAT ID],MATCH(1,($U37=BI_TBL[Item Sub
Class])*($W37=BI_TBL[CE Category Description]),0))))</f>
        <v/>
      </c>
    </row>
    <row r="38" spans="1:20" s="265" customFormat="1" ht="15.95" customHeight="1" x14ac:dyDescent="0.2">
      <c r="A38" s="218"/>
      <c r="B38" s="226">
        <v>400</v>
      </c>
      <c r="C38" s="222">
        <v>406</v>
      </c>
      <c r="D38" s="228" t="s">
        <v>305</v>
      </c>
      <c r="E38" s="249">
        <f>IFERROR(SUMIF('BID ITEM TABLE'!K:K,'SCHEDULE CALCS'!C38,'BID ITEM TABLE'!R:R),0)</f>
        <v>0</v>
      </c>
      <c r="F38" s="230"/>
      <c r="G38" s="230"/>
      <c r="T38" s="270" t="str" cm="1">
        <f t="array" ref="T38">IF($U38="","",(INDEX(BI_TBL[CAT ID],MATCH(1,($U38=BI_TBL[Item Sub
Class])*($W38=BI_TBL[CE Category Description]),0))))</f>
        <v/>
      </c>
    </row>
    <row r="39" spans="1:20" s="265" customFormat="1" ht="15.95" customHeight="1" x14ac:dyDescent="0.2">
      <c r="A39" s="218"/>
      <c r="B39" s="226">
        <v>400</v>
      </c>
      <c r="C39" s="222">
        <v>410</v>
      </c>
      <c r="D39" s="228" t="s">
        <v>306</v>
      </c>
      <c r="E39" s="249">
        <f>IFERROR(SUMIF('BID ITEM TABLE'!K:K,'SCHEDULE CALCS'!C39,'BID ITEM TABLE'!R:R),0)</f>
        <v>0</v>
      </c>
      <c r="F39" s="230"/>
      <c r="G39" s="230"/>
      <c r="T39" s="270" t="str" cm="1">
        <f t="array" ref="T39">IF($U39="","",(INDEX(BI_TBL[CAT ID],MATCH(1,($U39=BI_TBL[Item Sub
Class])*($W39=BI_TBL[CE Category Description]),0))))</f>
        <v/>
      </c>
    </row>
    <row r="40" spans="1:20" s="265" customFormat="1" ht="15.95" customHeight="1" x14ac:dyDescent="0.2">
      <c r="A40" s="218"/>
      <c r="B40" s="226">
        <v>400</v>
      </c>
      <c r="C40" s="222">
        <v>411</v>
      </c>
      <c r="D40" s="228" t="s">
        <v>307</v>
      </c>
      <c r="E40" s="249">
        <f>IFERROR(SUMIF('BID ITEM TABLE'!K:K,'SCHEDULE CALCS'!C40,'BID ITEM TABLE'!R:R),0)</f>
        <v>0</v>
      </c>
      <c r="F40" s="230"/>
      <c r="G40" s="230"/>
      <c r="T40" s="270" t="str" cm="1">
        <f t="array" ref="T40">IF($U40="","",(INDEX(BI_TBL[CAT ID],MATCH(1,($U40=BI_TBL[Item Sub
Class])*($W40=BI_TBL[CE Category Description]),0))))</f>
        <v/>
      </c>
    </row>
    <row r="41" spans="1:20" s="265" customFormat="1" ht="15.95" customHeight="1" x14ac:dyDescent="0.2">
      <c r="A41" s="218"/>
      <c r="B41" s="226">
        <v>400</v>
      </c>
      <c r="C41" s="222">
        <v>412</v>
      </c>
      <c r="D41" s="228" t="s">
        <v>308</v>
      </c>
      <c r="E41" s="249">
        <f>IFERROR(SUMIF('BID ITEM TABLE'!K:K,'SCHEDULE CALCS'!C41,'BID ITEM TABLE'!R:R),0)</f>
        <v>0</v>
      </c>
      <c r="F41" s="230"/>
      <c r="G41" s="230"/>
      <c r="T41" s="270" t="str" cm="1">
        <f t="array" ref="T41">IF($U41="","",(INDEX(BI_TBL[CAT ID],MATCH(1,($U41=BI_TBL[Item Sub
Class])*($W41=BI_TBL[CE Category Description]),0))))</f>
        <v/>
      </c>
    </row>
    <row r="42" spans="1:20" s="265" customFormat="1" ht="15.95" customHeight="1" x14ac:dyDescent="0.2">
      <c r="A42" s="218"/>
      <c r="B42" s="226">
        <v>400</v>
      </c>
      <c r="C42" s="222">
        <v>415</v>
      </c>
      <c r="D42" s="228" t="s">
        <v>309</v>
      </c>
      <c r="E42" s="249">
        <f>IFERROR(SUMIF('BID ITEM TABLE'!K:K,'SCHEDULE CALCS'!C42,'BID ITEM TABLE'!R:R),0)</f>
        <v>0</v>
      </c>
      <c r="F42" s="230"/>
      <c r="G42" s="230"/>
      <c r="T42" s="270" t="str" cm="1">
        <f t="array" ref="T42">IF($U42="","",(INDEX(BI_TBL[CAT ID],MATCH(1,($U42=BI_TBL[Item Sub
Class])*($W42=BI_TBL[CE Category Description]),0))))</f>
        <v/>
      </c>
    </row>
    <row r="43" spans="1:20" s="265" customFormat="1" ht="15.95" customHeight="1" x14ac:dyDescent="0.2">
      <c r="A43" s="218"/>
      <c r="B43" s="226">
        <v>400</v>
      </c>
      <c r="C43" s="222">
        <v>420</v>
      </c>
      <c r="D43" s="228" t="s">
        <v>310</v>
      </c>
      <c r="E43" s="249">
        <f>IFERROR(SUMIF('BID ITEM TABLE'!K:K,'SCHEDULE CALCS'!C43,'BID ITEM TABLE'!R:R),0)</f>
        <v>0</v>
      </c>
      <c r="F43" s="230"/>
      <c r="G43" s="230"/>
      <c r="T43" s="270" t="str" cm="1">
        <f t="array" ref="T43">IF($U43="","",(INDEX(BI_TBL[CAT ID],MATCH(1,($U43=BI_TBL[Item Sub
Class])*($W43=BI_TBL[CE Category Description]),0))))</f>
        <v/>
      </c>
    </row>
    <row r="44" spans="1:20" s="265" customFormat="1" ht="15.95" customHeight="1" x14ac:dyDescent="0.2">
      <c r="A44" s="218"/>
      <c r="B44" s="226">
        <v>400</v>
      </c>
      <c r="C44" s="222">
        <v>430</v>
      </c>
      <c r="D44" s="228" t="s">
        <v>311</v>
      </c>
      <c r="E44" s="249">
        <f>IFERROR(SUMIF('BID ITEM TABLE'!K:K,'SCHEDULE CALCS'!C44,'BID ITEM TABLE'!R:R),0)</f>
        <v>0</v>
      </c>
      <c r="F44" s="230"/>
      <c r="G44" s="230"/>
      <c r="T44" s="270" t="str" cm="1">
        <f t="array" ref="T44">IF($U44="","",(INDEX(BI_TBL[CAT ID],MATCH(1,($U44=BI_TBL[Item Sub
Class])*($W44=BI_TBL[CE Category Description]),0))))</f>
        <v/>
      </c>
    </row>
    <row r="45" spans="1:20" s="265" customFormat="1" ht="15.95" customHeight="1" x14ac:dyDescent="0.2">
      <c r="A45" s="218"/>
      <c r="B45" s="226">
        <v>400</v>
      </c>
      <c r="C45" s="222">
        <v>432</v>
      </c>
      <c r="D45" s="228" t="s">
        <v>312</v>
      </c>
      <c r="E45" s="249">
        <f>IFERROR(SUMIF('BID ITEM TABLE'!K:K,'SCHEDULE CALCS'!C45,'BID ITEM TABLE'!R:R),0)</f>
        <v>0</v>
      </c>
      <c r="F45" s="230"/>
      <c r="G45" s="230"/>
      <c r="T45" s="270" t="str" cm="1">
        <f t="array" ref="T45">IF($U45="","",(INDEX(BI_TBL[CAT ID],MATCH(1,($U45=BI_TBL[Item Sub
Class])*($W45=BI_TBL[CE Category Description]),0))))</f>
        <v/>
      </c>
    </row>
    <row r="46" spans="1:20" s="265" customFormat="1" ht="15.95" customHeight="1" x14ac:dyDescent="0.2">
      <c r="A46" s="218"/>
      <c r="B46" s="226">
        <v>400</v>
      </c>
      <c r="C46" s="222">
        <v>435</v>
      </c>
      <c r="D46" s="228" t="s">
        <v>74</v>
      </c>
      <c r="E46" s="249">
        <f>IFERROR(SUMIF('BID ITEM TABLE'!K:K,'SCHEDULE CALCS'!C46,'BID ITEM TABLE'!R:R),0)</f>
        <v>0</v>
      </c>
      <c r="F46" s="230"/>
      <c r="G46" s="230"/>
      <c r="T46" s="270" t="str" cm="1">
        <f t="array" ref="T46">IF($U46="","",(INDEX(BI_TBL[CAT ID],MATCH(1,($U46=BI_TBL[Item Sub
Class])*($W46=BI_TBL[CE Category Description]),0))))</f>
        <v/>
      </c>
    </row>
    <row r="47" spans="1:20" s="265" customFormat="1" ht="15.95" customHeight="1" x14ac:dyDescent="0.2">
      <c r="A47" s="218"/>
      <c r="B47" s="226">
        <v>400</v>
      </c>
      <c r="C47" s="222">
        <v>440</v>
      </c>
      <c r="D47" s="228" t="s">
        <v>314</v>
      </c>
      <c r="E47" s="249">
        <f>IFERROR(SUMIF('BID ITEM TABLE'!K:K,'SCHEDULE CALCS'!C47,'BID ITEM TABLE'!R:R),0)</f>
        <v>0</v>
      </c>
      <c r="F47" s="230"/>
      <c r="G47" s="230"/>
      <c r="T47" s="270" t="str" cm="1">
        <f t="array" ref="T47">IF($U47="","",(INDEX(BI_TBL[CAT ID],MATCH(1,($U47=BI_TBL[Item Sub
Class])*($W47=BI_TBL[CE Category Description]),0))))</f>
        <v/>
      </c>
    </row>
    <row r="48" spans="1:20" s="265" customFormat="1" ht="15.95" customHeight="1" x14ac:dyDescent="0.2">
      <c r="A48" s="218"/>
      <c r="B48" s="226">
        <v>400</v>
      </c>
      <c r="C48" s="222">
        <v>442</v>
      </c>
      <c r="D48" s="228" t="s">
        <v>315</v>
      </c>
      <c r="E48" s="249">
        <f>IFERROR(SUMIF('BID ITEM TABLE'!K:K,'SCHEDULE CALCS'!C48,'BID ITEM TABLE'!R:R),0)</f>
        <v>0</v>
      </c>
      <c r="F48" s="230"/>
      <c r="G48" s="230"/>
      <c r="T48" s="270" t="str" cm="1">
        <f t="array" ref="T48">IF($U48="","",(INDEX(BI_TBL[CAT ID],MATCH(1,($U48=BI_TBL[Item Sub
Class])*($W48=BI_TBL[CE Category Description]),0))))</f>
        <v/>
      </c>
    </row>
    <row r="49" spans="1:20" s="265" customFormat="1" ht="15.95" customHeight="1" x14ac:dyDescent="0.2">
      <c r="A49" s="218"/>
      <c r="B49" s="226">
        <v>400</v>
      </c>
      <c r="C49" s="222">
        <v>445</v>
      </c>
      <c r="D49" s="228" t="s">
        <v>316</v>
      </c>
      <c r="E49" s="249">
        <f>IFERROR(SUMIF('BID ITEM TABLE'!K:K,'SCHEDULE CALCS'!C49,'BID ITEM TABLE'!R:R),0)</f>
        <v>0</v>
      </c>
      <c r="F49" s="230"/>
      <c r="G49" s="230"/>
      <c r="T49" s="270" t="str" cm="1">
        <f t="array" ref="T49">IF($U49="","",(INDEX(BI_TBL[CAT ID],MATCH(1,($U49=BI_TBL[Item Sub
Class])*($W49=BI_TBL[CE Category Description]),0))))</f>
        <v/>
      </c>
    </row>
    <row r="50" spans="1:20" s="265" customFormat="1" ht="15.95" customHeight="1" x14ac:dyDescent="0.2">
      <c r="A50" s="218"/>
      <c r="B50" s="226">
        <v>400</v>
      </c>
      <c r="C50" s="222">
        <v>446</v>
      </c>
      <c r="D50" s="228" t="s">
        <v>317</v>
      </c>
      <c r="E50" s="249">
        <f>IFERROR(SUMIF('BID ITEM TABLE'!K:K,'SCHEDULE CALCS'!C50,'BID ITEM TABLE'!R:R),0)</f>
        <v>0</v>
      </c>
      <c r="F50" s="230"/>
      <c r="G50" s="230"/>
      <c r="T50" s="270" t="str" cm="1">
        <f t="array" ref="T50">IF($U50="","",(INDEX(BI_TBL[CAT ID],MATCH(1,($U50=BI_TBL[Item Sub
Class])*($W50=BI_TBL[CE Category Description]),0))))</f>
        <v/>
      </c>
    </row>
    <row r="51" spans="1:20" s="265" customFormat="1" ht="15.95" customHeight="1" x14ac:dyDescent="0.2">
      <c r="A51" s="218"/>
      <c r="B51" s="226">
        <v>400</v>
      </c>
      <c r="C51" s="222">
        <v>450</v>
      </c>
      <c r="D51" s="228" t="s">
        <v>318</v>
      </c>
      <c r="E51" s="249">
        <f>IFERROR(SUMIF('BID ITEM TABLE'!K:K,'SCHEDULE CALCS'!C51,'BID ITEM TABLE'!R:R),0)</f>
        <v>0</v>
      </c>
      <c r="F51" s="230"/>
      <c r="G51" s="230"/>
      <c r="T51" s="270" t="str" cm="1">
        <f t="array" ref="T51">IF($U51="","",(INDEX(BI_TBL[CAT ID],MATCH(1,($U51=BI_TBL[Item Sub
Class])*($W51=BI_TBL[CE Category Description]),0))))</f>
        <v/>
      </c>
    </row>
    <row r="52" spans="1:20" s="265" customFormat="1" ht="15.95" customHeight="1" x14ac:dyDescent="0.2">
      <c r="A52" s="218"/>
      <c r="B52" s="226">
        <v>400</v>
      </c>
      <c r="C52" s="222">
        <v>460</v>
      </c>
      <c r="D52" s="228" t="s">
        <v>103</v>
      </c>
      <c r="E52" s="249">
        <f>IFERROR(SUMIF('BID ITEM TABLE'!K:K,'SCHEDULE CALCS'!C52,'BID ITEM TABLE'!R:R),0)</f>
        <v>0</v>
      </c>
      <c r="F52" s="230"/>
      <c r="G52" s="230"/>
      <c r="T52" s="270" t="str" cm="1">
        <f t="array" ref="T52">IF($U52="","",(INDEX(BI_TBL[CAT ID],MATCH(1,($U52=BI_TBL[Item Sub
Class])*($W52=BI_TBL[CE Category Description]),0))))</f>
        <v/>
      </c>
    </row>
    <row r="53" spans="1:20" s="265" customFormat="1" ht="15.95" customHeight="1" x14ac:dyDescent="0.2">
      <c r="A53" s="218"/>
      <c r="B53" s="226">
        <v>400</v>
      </c>
      <c r="C53" s="222">
        <v>470</v>
      </c>
      <c r="D53" s="228" t="s">
        <v>319</v>
      </c>
      <c r="E53" s="249">
        <f>IFERROR(SUMIF('BID ITEM TABLE'!K:K,'SCHEDULE CALCS'!C53,'BID ITEM TABLE'!R:R),0)</f>
        <v>0</v>
      </c>
      <c r="F53" s="230"/>
      <c r="G53" s="230"/>
      <c r="T53" s="270" t="str" cm="1">
        <f t="array" ref="T53">IF($U53="","",(INDEX(BI_TBL[CAT ID],MATCH(1,($U53=BI_TBL[Item Sub
Class])*($W53=BI_TBL[CE Category Description]),0))))</f>
        <v/>
      </c>
    </row>
    <row r="54" spans="1:20" s="265" customFormat="1" ht="15.95" customHeight="1" x14ac:dyDescent="0.2">
      <c r="A54" s="218"/>
      <c r="B54" s="226">
        <v>400</v>
      </c>
      <c r="C54" s="222">
        <v>475</v>
      </c>
      <c r="D54" s="228" t="s">
        <v>320</v>
      </c>
      <c r="E54" s="249">
        <f>IFERROR(SUMIF('BID ITEM TABLE'!K:K,'SCHEDULE CALCS'!C54,'BID ITEM TABLE'!R:R),0)</f>
        <v>0</v>
      </c>
      <c r="F54" s="230"/>
      <c r="G54" s="230"/>
      <c r="T54" s="270" t="str" cm="1">
        <f t="array" ref="T54">IF($U54="","",(INDEX(BI_TBL[CAT ID],MATCH(1,($U54=BI_TBL[Item Sub
Class])*($W54=BI_TBL[CE Category Description]),0))))</f>
        <v/>
      </c>
    </row>
    <row r="55" spans="1:20" s="265" customFormat="1" ht="15.95" customHeight="1" x14ac:dyDescent="0.2">
      <c r="A55" s="218"/>
      <c r="B55" s="226">
        <v>400</v>
      </c>
      <c r="C55" s="222">
        <v>480</v>
      </c>
      <c r="D55" s="228" t="s">
        <v>104</v>
      </c>
      <c r="E55" s="249">
        <f>IFERROR(SUMIF('BID ITEM TABLE'!K:K,'SCHEDULE CALCS'!C55,'BID ITEM TABLE'!R:R),0)</f>
        <v>0</v>
      </c>
      <c r="F55" s="230"/>
      <c r="G55" s="230"/>
      <c r="T55" s="270" t="str" cm="1">
        <f t="array" ref="T55">IF($U55="","",(INDEX(BI_TBL[CAT ID],MATCH(1,($U55=BI_TBL[Item Sub
Class])*($W55=BI_TBL[CE Category Description]),0))))</f>
        <v/>
      </c>
    </row>
    <row r="56" spans="1:20" s="265" customFormat="1" ht="15.95" customHeight="1" x14ac:dyDescent="0.2">
      <c r="A56" s="218"/>
      <c r="B56" s="226">
        <v>400</v>
      </c>
      <c r="C56" s="222">
        <v>490</v>
      </c>
      <c r="D56" s="228" t="s">
        <v>321</v>
      </c>
      <c r="E56" s="249">
        <f>IFERROR(SUMIF('BID ITEM TABLE'!K:K,'SCHEDULE CALCS'!C56,'BID ITEM TABLE'!R:R),0)</f>
        <v>0</v>
      </c>
      <c r="F56" s="230"/>
      <c r="G56" s="230"/>
      <c r="T56" s="270" t="str" cm="1">
        <f t="array" ref="T56">IF($U56="","",(INDEX(BI_TBL[CAT ID],MATCH(1,($U56=BI_TBL[Item Sub
Class])*($W56=BI_TBL[CE Category Description]),0))))</f>
        <v/>
      </c>
    </row>
    <row r="57" spans="1:20" s="265" customFormat="1" ht="15.95" customHeight="1" x14ac:dyDescent="0.2">
      <c r="A57" s="218"/>
      <c r="B57" s="226">
        <v>400</v>
      </c>
      <c r="C57" s="222">
        <v>495</v>
      </c>
      <c r="D57" s="228" t="s">
        <v>322</v>
      </c>
      <c r="E57" s="249">
        <f>IFERROR(SUMIF('BID ITEM TABLE'!K:K,'SCHEDULE CALCS'!C57,'BID ITEM TABLE'!R:R),0)</f>
        <v>0</v>
      </c>
      <c r="F57" s="230"/>
      <c r="G57" s="230"/>
      <c r="T57" s="270" t="str" cm="1">
        <f t="array" ref="T57">IF($U57="","",(INDEX(BI_TBL[CAT ID],MATCH(1,($U57=BI_TBL[Item Sub
Class])*($W57=BI_TBL[CE Category Description]),0))))</f>
        <v/>
      </c>
    </row>
    <row r="58" spans="1:20" s="265" customFormat="1" ht="15.95" customHeight="1" x14ac:dyDescent="0.2">
      <c r="A58" s="218"/>
      <c r="B58" s="236">
        <v>500</v>
      </c>
      <c r="C58" s="237"/>
      <c r="D58" s="238" t="s">
        <v>323</v>
      </c>
      <c r="E58" s="239"/>
      <c r="F58" s="225"/>
      <c r="G58" s="225"/>
      <c r="T58" s="270" t="str" cm="1">
        <f t="array" ref="T58">IF($U58="","",(INDEX(BI_TBL[CAT ID],MATCH(1,($U58=BI_TBL[Item Sub
Class])*($W58=BI_TBL[CE Category Description]),0))))</f>
        <v/>
      </c>
    </row>
    <row r="59" spans="1:20" s="265" customFormat="1" ht="15.95" customHeight="1" x14ac:dyDescent="0.2">
      <c r="A59" s="218"/>
      <c r="B59" s="226" t="e">
        <f>IF(Sched_Tbl10[[#This Row],[SUBGROUP
NUMBER]]="","",(INDEX(BI_TBL[CAT ID],MATCH(Sched_Tbl10[[#This Row],[SUBGROUP
NUMBER]],BI_TBL[Item Sub
Class],0))))</f>
        <v>#VALUE!</v>
      </c>
      <c r="C59" s="257" t="e">
        <f>IF(U15="","",U15)</f>
        <v>#VALUE!</v>
      </c>
      <c r="D59" s="228" t="e">
        <f>IF(Sched_Tbl10[[#This Row],[SUBGROUP
NUMBER]]="","",CONCATENATE($V15, " -  ",$W15))</f>
        <v>#VALUE!</v>
      </c>
      <c r="E59" s="249">
        <f>IFERROR(SUMIF('BID ITEM TABLE'!K:K,'SCHEDULE CALCS'!C59,'BID ITEM TABLE'!R:R),0)</f>
        <v>0</v>
      </c>
      <c r="F59" s="218"/>
      <c r="G59" s="218"/>
      <c r="T59" s="270" t="str" cm="1">
        <f t="array" ref="T59">IF($U59="","",(INDEX(BI_TBL[CAT ID],MATCH(1,($U59=BI_TBL[Item Sub
Class])*($W59=BI_TBL[CE Category Description]),0))))</f>
        <v/>
      </c>
    </row>
    <row r="60" spans="1:20" s="265" customFormat="1" ht="15.95" customHeight="1" x14ac:dyDescent="0.2">
      <c r="A60" s="225"/>
      <c r="B60" s="226" t="str">
        <f>IF(Sched_Tbl10[[#This Row],[SUBGROUP
NUMBER]]="","",(INDEX(BI_TBL[CAT ID],MATCH(Sched_Tbl10[[#This Row],[SUBGROUP
NUMBER]],BI_TBL[Item Sub
Class],0))))</f>
        <v/>
      </c>
      <c r="C60" s="257" t="str">
        <f t="shared" ref="C60:C83" si="0">IF(F60="","",F60)</f>
        <v/>
      </c>
      <c r="D60" s="228" t="str">
        <f>IF(Sched_Tbl10[[#This Row],[SUBGROUP
NUMBER]]="","",CONCATENATE($G60, " -  ",$H60))</f>
        <v/>
      </c>
      <c r="E60" s="249">
        <f>IFERROR(SUMIF('BID ITEM TABLE'!K:K,'SCHEDULE CALCS'!C60,'BID ITEM TABLE'!R:R),0)</f>
        <v>0</v>
      </c>
      <c r="F60" s="230"/>
      <c r="G60" s="259"/>
      <c r="T60" s="270" t="str" cm="1">
        <f t="array" ref="T60">IF($U60="","",(INDEX(BI_TBL[CAT ID],MATCH(1,($U60=BI_TBL[Item Sub
Class])*($W60=BI_TBL[CE Category Description]),0))))</f>
        <v/>
      </c>
    </row>
    <row r="61" spans="1:20" s="265" customFormat="1" ht="15.95" customHeight="1" x14ac:dyDescent="0.2">
      <c r="A61" s="225"/>
      <c r="B61" s="226" t="str">
        <f>IF(Sched_Tbl10[[#This Row],[SUBGROUP
NUMBER]]="","",(INDEX(BI_TBL[CAT ID],MATCH(Sched_Tbl10[[#This Row],[SUBGROUP
NUMBER]],BI_TBL[Item Sub
Class],0))))</f>
        <v/>
      </c>
      <c r="C61" s="257" t="str">
        <f t="shared" si="0"/>
        <v/>
      </c>
      <c r="D61" s="228" t="str">
        <f>IF(Sched_Tbl10[[#This Row],[SUBGROUP
NUMBER]]="","",CONCATENATE($G61, " -  ",$H61))</f>
        <v/>
      </c>
      <c r="E61" s="249">
        <f>IFERROR(SUMIF('BID ITEM TABLE'!K:K,'SCHEDULE CALCS'!C61,'BID ITEM TABLE'!R:R),0)</f>
        <v>0</v>
      </c>
      <c r="F61" s="230"/>
      <c r="G61" s="259"/>
      <c r="T61" s="270" t="str" cm="1">
        <f t="array" ref="T61">IF($U61="","",(INDEX(BI_TBL[CAT ID],MATCH(1,($U61=BI_TBL[Item Sub
Class])*($W61=BI_TBL[CE Category Description]),0))))</f>
        <v/>
      </c>
    </row>
    <row r="62" spans="1:20" s="265" customFormat="1" ht="15.95" customHeight="1" x14ac:dyDescent="0.2">
      <c r="A62" s="225"/>
      <c r="B62" s="226" t="str">
        <f>IF(Sched_Tbl10[[#This Row],[SUBGROUP
NUMBER]]="","",(INDEX(BI_TBL[CAT ID],MATCH(Sched_Tbl10[[#This Row],[SUBGROUP
NUMBER]],BI_TBL[Item Sub
Class],0))))</f>
        <v/>
      </c>
      <c r="C62" s="257" t="str">
        <f t="shared" si="0"/>
        <v/>
      </c>
      <c r="D62" s="228" t="str">
        <f>IF(Sched_Tbl10[[#This Row],[SUBGROUP
NUMBER]]="","",CONCATENATE($G62, " -  ",$H62))</f>
        <v/>
      </c>
      <c r="E62" s="249">
        <f>IFERROR(SUMIF('BID ITEM TABLE'!K:K,'SCHEDULE CALCS'!C62,'BID ITEM TABLE'!R:R),0)</f>
        <v>0</v>
      </c>
      <c r="F62" s="230"/>
      <c r="G62" s="259"/>
    </row>
    <row r="63" spans="1:20" s="265" customFormat="1" ht="15.95" customHeight="1" x14ac:dyDescent="0.2">
      <c r="A63" s="225"/>
      <c r="B63" s="226" t="str">
        <f>IF(Sched_Tbl10[[#This Row],[SUBGROUP
NUMBER]]="","",(INDEX(BI_TBL[CAT ID],MATCH(Sched_Tbl10[[#This Row],[SUBGROUP
NUMBER]],BI_TBL[Item Sub
Class],0))))</f>
        <v/>
      </c>
      <c r="C63" s="257" t="str">
        <f t="shared" si="0"/>
        <v/>
      </c>
      <c r="D63" s="228" t="str">
        <f>IF(Sched_Tbl10[[#This Row],[SUBGROUP
NUMBER]]="","",CONCATENATE($G63, " -  ",$H63))</f>
        <v/>
      </c>
      <c r="E63" s="249">
        <f>IFERROR(SUMIF('BID ITEM TABLE'!K:K,'SCHEDULE CALCS'!C63,'BID ITEM TABLE'!R:R),0)</f>
        <v>0</v>
      </c>
      <c r="F63" s="230"/>
      <c r="G63" s="259"/>
    </row>
    <row r="64" spans="1:20" s="265" customFormat="1" ht="15.95" customHeight="1" x14ac:dyDescent="0.2">
      <c r="A64" s="225"/>
      <c r="B64" s="226" t="str">
        <f>IF(Sched_Tbl10[[#This Row],[SUBGROUP
NUMBER]]="","",(INDEX(BI_TBL[CAT ID],MATCH(Sched_Tbl10[[#This Row],[SUBGROUP
NUMBER]],BI_TBL[Item Sub
Class],0))))</f>
        <v/>
      </c>
      <c r="C64" s="257" t="str">
        <f t="shared" si="0"/>
        <v/>
      </c>
      <c r="D64" s="228" t="str">
        <f>IF(Sched_Tbl10[[#This Row],[SUBGROUP
NUMBER]]="","",CONCATENATE($G64, " -  ",$H64))</f>
        <v/>
      </c>
      <c r="E64" s="249">
        <f>IFERROR(SUMIF('BID ITEM TABLE'!K:K,'SCHEDULE CALCS'!C64,'BID ITEM TABLE'!R:R),0)</f>
        <v>0</v>
      </c>
      <c r="F64" s="230"/>
      <c r="G64" s="259"/>
    </row>
    <row r="65" spans="1:10" s="265" customFormat="1" ht="15.95" customHeight="1" x14ac:dyDescent="0.2">
      <c r="A65" s="258"/>
      <c r="B65" s="226" t="str">
        <f>IF(Sched_Tbl10[[#This Row],[SUBGROUP
NUMBER]]="","",(INDEX(BI_TBL[CAT ID],MATCH(Sched_Tbl10[[#This Row],[SUBGROUP
NUMBER]],BI_TBL[Item Sub
Class],0))))</f>
        <v/>
      </c>
      <c r="C65" s="257" t="str">
        <f t="shared" si="0"/>
        <v/>
      </c>
      <c r="D65" s="228" t="str">
        <f>IF(Sched_Tbl10[[#This Row],[SUBGROUP
NUMBER]]="","",CONCATENATE($G65, " -  ",$H65))</f>
        <v/>
      </c>
      <c r="E65" s="249">
        <f>IFERROR(SUMIF('BID ITEM TABLE'!K:K,'SCHEDULE CALCS'!C65,'BID ITEM TABLE'!R:R),0)</f>
        <v>0</v>
      </c>
      <c r="F65" s="230"/>
      <c r="G65" s="259"/>
    </row>
    <row r="66" spans="1:10" s="265" customFormat="1" ht="15.95" customHeight="1" x14ac:dyDescent="0.2">
      <c r="A66" s="258"/>
      <c r="B66" s="226" t="str">
        <f>IF(Sched_Tbl10[[#This Row],[SUBGROUP
NUMBER]]="","",(INDEX(BI_TBL[CAT ID],MATCH(Sched_Tbl10[[#This Row],[SUBGROUP
NUMBER]],BI_TBL[Item Sub
Class],0))))</f>
        <v/>
      </c>
      <c r="C66" s="257" t="str">
        <f t="shared" si="0"/>
        <v/>
      </c>
      <c r="D66" s="228" t="str">
        <f>IF(Sched_Tbl10[[#This Row],[SUBGROUP
NUMBER]]="","",CONCATENATE($G66, " -  ",$H66))</f>
        <v/>
      </c>
      <c r="E66" s="249">
        <f>IFERROR(SUMIF('BID ITEM TABLE'!K:K,'SCHEDULE CALCS'!C66,'BID ITEM TABLE'!R:R),0)</f>
        <v>0</v>
      </c>
      <c r="F66" s="230"/>
      <c r="G66" s="259"/>
    </row>
    <row r="67" spans="1:10" s="265" customFormat="1" ht="15.95" customHeight="1" x14ac:dyDescent="0.2">
      <c r="A67" s="258"/>
      <c r="B67" s="226" t="str">
        <f>IF(Sched_Tbl10[[#This Row],[SUBGROUP
NUMBER]]="","",(INDEX(BI_TBL[CAT ID],MATCH(Sched_Tbl10[[#This Row],[SUBGROUP
NUMBER]],BI_TBL[Item Sub
Class],0))))</f>
        <v/>
      </c>
      <c r="C67" s="257" t="str">
        <f t="shared" si="0"/>
        <v/>
      </c>
      <c r="D67" s="228" t="str">
        <f>IF(Sched_Tbl10[[#This Row],[SUBGROUP
NUMBER]]="","",CONCATENATE($G67, " -  ",$H67))</f>
        <v/>
      </c>
      <c r="E67" s="249">
        <f>IFERROR(SUMIF('BID ITEM TABLE'!K:K,'SCHEDULE CALCS'!C67,'BID ITEM TABLE'!R:R),0)</f>
        <v>0</v>
      </c>
      <c r="F67" s="230"/>
      <c r="G67" s="259"/>
    </row>
    <row r="68" spans="1:10" s="265" customFormat="1" ht="15.95" customHeight="1" x14ac:dyDescent="0.2">
      <c r="A68" s="258"/>
      <c r="B68" s="226" t="str">
        <f>IF(Sched_Tbl10[[#This Row],[SUBGROUP
NUMBER]]="","",(INDEX(BI_TBL[CAT ID],MATCH(Sched_Tbl10[[#This Row],[SUBGROUP
NUMBER]],BI_TBL[Item Sub
Class],0))))</f>
        <v/>
      </c>
      <c r="C68" s="257" t="str">
        <f t="shared" si="0"/>
        <v/>
      </c>
      <c r="D68" s="228" t="str">
        <f>IF(Sched_Tbl10[[#This Row],[SUBGROUP
NUMBER]]="","",CONCATENATE($G68, " -  ",$H68))</f>
        <v/>
      </c>
      <c r="E68" s="249">
        <f>IFERROR(SUMIF('BID ITEM TABLE'!K:K,'SCHEDULE CALCS'!C68,'BID ITEM TABLE'!R:R),0)</f>
        <v>0</v>
      </c>
      <c r="F68" s="230"/>
      <c r="G68" s="259"/>
    </row>
    <row r="69" spans="1:10" s="265" customFormat="1" ht="15.95" customHeight="1" x14ac:dyDescent="0.2">
      <c r="A69" s="258"/>
      <c r="B69" s="226" t="str">
        <f>IF(Sched_Tbl10[[#This Row],[SUBGROUP
NUMBER]]="","",(INDEX(BI_TBL[CAT ID],MATCH(Sched_Tbl10[[#This Row],[SUBGROUP
NUMBER]],BI_TBL[Item Sub
Class],0))))</f>
        <v/>
      </c>
      <c r="C69" s="257" t="str">
        <f t="shared" si="0"/>
        <v/>
      </c>
      <c r="D69" s="228" t="str">
        <f>IF(Sched_Tbl10[[#This Row],[SUBGROUP
NUMBER]]="","",CONCATENATE($G69, " -  ",$H69))</f>
        <v/>
      </c>
      <c r="E69" s="249">
        <f>IFERROR(SUMIF('BID ITEM TABLE'!K:K,'SCHEDULE CALCS'!C69,'BID ITEM TABLE'!R:R),0)</f>
        <v>0</v>
      </c>
      <c r="F69" s="230"/>
      <c r="G69" s="259"/>
    </row>
    <row r="70" spans="1:10" s="265" customFormat="1" ht="15.95" customHeight="1" x14ac:dyDescent="0.2">
      <c r="A70" s="258"/>
      <c r="B70" s="226" t="str">
        <f>IF(Sched_Tbl10[[#This Row],[SUBGROUP
NUMBER]]="","",(INDEX(BI_TBL[CAT ID],MATCH(Sched_Tbl10[[#This Row],[SUBGROUP
NUMBER]],BI_TBL[Item Sub
Class],0))))</f>
        <v/>
      </c>
      <c r="C70" s="257" t="str">
        <f t="shared" si="0"/>
        <v/>
      </c>
      <c r="D70" s="228" t="str">
        <f>IF(Sched_Tbl10[[#This Row],[SUBGROUP
NUMBER]]="","",CONCATENATE($G70, " -  ",$H70))</f>
        <v/>
      </c>
      <c r="E70" s="249">
        <f>IFERROR(SUMIF('BID ITEM TABLE'!K:K,'SCHEDULE CALCS'!C70,'BID ITEM TABLE'!R:R),0)</f>
        <v>0</v>
      </c>
      <c r="F70" s="230"/>
      <c r="G70" s="259"/>
    </row>
    <row r="71" spans="1:10" s="265" customFormat="1" ht="15.95" customHeight="1" x14ac:dyDescent="0.2">
      <c r="A71" s="258"/>
      <c r="B71" s="226" t="str">
        <f>IF(Sched_Tbl10[[#This Row],[SUBGROUP
NUMBER]]="","",(INDEX(BI_TBL[CAT ID],MATCH(Sched_Tbl10[[#This Row],[SUBGROUP
NUMBER]],BI_TBL[Item Sub
Class],0))))</f>
        <v/>
      </c>
      <c r="C71" s="257" t="str">
        <f t="shared" si="0"/>
        <v/>
      </c>
      <c r="D71" s="228" t="str">
        <f>IF(Sched_Tbl10[[#This Row],[SUBGROUP
NUMBER]]="","",CONCATENATE($G71, " -  ",$H71))</f>
        <v/>
      </c>
      <c r="E71" s="249">
        <f>IFERROR(SUMIF('BID ITEM TABLE'!K:K,'SCHEDULE CALCS'!C71,'BID ITEM TABLE'!R:R),0)</f>
        <v>0</v>
      </c>
      <c r="F71" s="230"/>
      <c r="G71" s="259"/>
    </row>
    <row r="72" spans="1:10" s="265" customFormat="1" ht="15.95" customHeight="1" x14ac:dyDescent="0.2">
      <c r="A72" s="258"/>
      <c r="B72" s="226" t="str">
        <f>IF(Sched_Tbl10[[#This Row],[SUBGROUP
NUMBER]]="","",(INDEX(BI_TBL[CAT ID],MATCH(Sched_Tbl10[[#This Row],[SUBGROUP
NUMBER]],BI_TBL[Item Sub
Class],0))))</f>
        <v/>
      </c>
      <c r="C72" s="257" t="str">
        <f t="shared" si="0"/>
        <v/>
      </c>
      <c r="D72" s="228" t="str">
        <f>IF(Sched_Tbl10[[#This Row],[SUBGROUP
NUMBER]]="","",CONCATENATE($G72, " -  ",$H72))</f>
        <v/>
      </c>
      <c r="E72" s="249">
        <f>IFERROR(SUMIF('BID ITEM TABLE'!K:K,'SCHEDULE CALCS'!C72,'BID ITEM TABLE'!R:R),0)</f>
        <v>0</v>
      </c>
      <c r="F72" s="230"/>
      <c r="G72" s="259"/>
    </row>
    <row r="73" spans="1:10" s="265" customFormat="1" ht="15.95" customHeight="1" x14ac:dyDescent="0.2">
      <c r="A73" s="258"/>
      <c r="B73" s="226" t="str">
        <f>IF(Sched_Tbl10[[#This Row],[SUBGROUP
NUMBER]]="","",(INDEX(BI_TBL[CAT ID],MATCH(Sched_Tbl10[[#This Row],[SUBGROUP
NUMBER]],BI_TBL[Item Sub
Class],0))))</f>
        <v/>
      </c>
      <c r="C73" s="257" t="str">
        <f t="shared" si="0"/>
        <v/>
      </c>
      <c r="D73" s="228" t="str">
        <f>IF(Sched_Tbl10[[#This Row],[SUBGROUP
NUMBER]]="","",CONCATENATE($G73, " -  ",$H73))</f>
        <v/>
      </c>
      <c r="E73" s="249">
        <f>IFERROR(SUMIF('BID ITEM TABLE'!K:K,'SCHEDULE CALCS'!C73,'BID ITEM TABLE'!R:R),0)</f>
        <v>0</v>
      </c>
      <c r="F73" s="230"/>
      <c r="G73" s="259"/>
    </row>
    <row r="74" spans="1:10" s="265" customFormat="1" ht="15.95" customHeight="1" x14ac:dyDescent="0.2">
      <c r="A74" s="258"/>
      <c r="B74" s="226" t="str">
        <f>IF(Sched_Tbl10[[#This Row],[SUBGROUP
NUMBER]]="","",(INDEX(BI_TBL[CAT ID],MATCH(Sched_Tbl10[[#This Row],[SUBGROUP
NUMBER]],BI_TBL[Item Sub
Class],0))))</f>
        <v/>
      </c>
      <c r="C74" s="257" t="str">
        <f t="shared" si="0"/>
        <v/>
      </c>
      <c r="D74" s="228" t="str">
        <f>IF(Sched_Tbl10[[#This Row],[SUBGROUP
NUMBER]]="","",CONCATENATE($G74, " -  ",$H74))</f>
        <v/>
      </c>
      <c r="E74" s="249">
        <f>IFERROR(SUMIF('BID ITEM TABLE'!K:K,'SCHEDULE CALCS'!C74,'BID ITEM TABLE'!R:R),0)</f>
        <v>0</v>
      </c>
      <c r="F74" s="230"/>
      <c r="G74" s="259"/>
    </row>
    <row r="75" spans="1:10" s="265" customFormat="1" ht="15.95" customHeight="1" x14ac:dyDescent="0.2">
      <c r="A75" s="258"/>
      <c r="B75" s="226" t="str">
        <f>IF(Sched_Tbl10[[#This Row],[SUBGROUP
NUMBER]]="","",(INDEX(BI_TBL[CAT ID],MATCH(Sched_Tbl10[[#This Row],[SUBGROUP
NUMBER]],BI_TBL[Item Sub
Class],0))))</f>
        <v/>
      </c>
      <c r="C75" s="257" t="str">
        <f t="shared" si="0"/>
        <v/>
      </c>
      <c r="D75" s="228" t="str">
        <f>IF(Sched_Tbl10[[#This Row],[SUBGROUP
NUMBER]]="","",CONCATENATE($G75, " -  ",$H75))</f>
        <v/>
      </c>
      <c r="E75" s="249">
        <f>IFERROR(SUMIF('BID ITEM TABLE'!K:K,'SCHEDULE CALCS'!C75,'BID ITEM TABLE'!R:R),0)</f>
        <v>0</v>
      </c>
      <c r="F75" s="230"/>
      <c r="G75" s="259"/>
    </row>
    <row r="76" spans="1:10" s="265" customFormat="1" ht="15.95" customHeight="1" x14ac:dyDescent="0.2">
      <c r="A76" s="258"/>
      <c r="B76" s="226" t="str">
        <f>IF(Sched_Tbl10[[#This Row],[SUBGROUP
NUMBER]]="","",(INDEX(BI_TBL[CAT ID],MATCH(Sched_Tbl10[[#This Row],[SUBGROUP
NUMBER]],BI_TBL[Item Sub
Class],0))))</f>
        <v/>
      </c>
      <c r="C76" s="257" t="str">
        <f t="shared" si="0"/>
        <v/>
      </c>
      <c r="D76" s="228" t="str">
        <f>IF(Sched_Tbl10[[#This Row],[SUBGROUP
NUMBER]]="","",CONCATENATE($G76, " -  ",$H76))</f>
        <v/>
      </c>
      <c r="E76" s="249">
        <f>IFERROR(SUMIF('BID ITEM TABLE'!K:K,'SCHEDULE CALCS'!C76,'BID ITEM TABLE'!R:R),0)</f>
        <v>0</v>
      </c>
      <c r="F76" s="230"/>
      <c r="G76" s="259"/>
    </row>
    <row r="77" spans="1:10" s="265" customFormat="1" ht="15.95" customHeight="1" x14ac:dyDescent="0.2">
      <c r="A77" s="258"/>
      <c r="B77" s="226" t="str">
        <f>IF(Sched_Tbl10[[#This Row],[SUBGROUP
NUMBER]]="","",(INDEX(BI_TBL[CAT ID],MATCH(Sched_Tbl10[[#This Row],[SUBGROUP
NUMBER]],BI_TBL[Item Sub
Class],0))))</f>
        <v/>
      </c>
      <c r="C77" s="257" t="str">
        <f t="shared" si="0"/>
        <v/>
      </c>
      <c r="D77" s="228" t="str">
        <f>IF(Sched_Tbl10[[#This Row],[SUBGROUP
NUMBER]]="","",CONCATENATE($G77, " -  ",$H77))</f>
        <v/>
      </c>
      <c r="E77" s="249">
        <f>IFERROR(SUMIF('BID ITEM TABLE'!K:K,'SCHEDULE CALCS'!C77,'BID ITEM TABLE'!R:R),0)</f>
        <v>0</v>
      </c>
      <c r="F77" s="230"/>
      <c r="G77" s="259"/>
    </row>
    <row r="78" spans="1:10" s="265" customFormat="1" ht="15.95" customHeight="1" x14ac:dyDescent="0.2">
      <c r="A78" s="258"/>
      <c r="B78" s="226" t="str">
        <f>IF(Sched_Tbl10[[#This Row],[SUBGROUP
NUMBER]]="","",(INDEX(BI_TBL[CAT ID],MATCH(Sched_Tbl10[[#This Row],[SUBGROUP
NUMBER]],BI_TBL[Item Sub
Class],0))))</f>
        <v/>
      </c>
      <c r="C78" s="257" t="str">
        <f t="shared" si="0"/>
        <v/>
      </c>
      <c r="D78" s="228" t="str">
        <f>IF(Sched_Tbl10[[#This Row],[SUBGROUP
NUMBER]]="","",CONCATENATE($G78, " -  ",$H78))</f>
        <v/>
      </c>
      <c r="E78" s="249">
        <f>IFERROR(SUMIF('BID ITEM TABLE'!K:K,'SCHEDULE CALCS'!C78,'BID ITEM TABLE'!R:R),0)</f>
        <v>0</v>
      </c>
      <c r="F78" s="230"/>
      <c r="G78" s="259"/>
    </row>
    <row r="79" spans="1:10" ht="15.95" customHeight="1" x14ac:dyDescent="0.2">
      <c r="A79" s="258"/>
      <c r="B79" s="226" t="str">
        <f>IF(Sched_Tbl10[[#This Row],[SUBGROUP
NUMBER]]="","",(INDEX(BI_TBL[CAT ID],MATCH(Sched_Tbl10[[#This Row],[SUBGROUP
NUMBER]],BI_TBL[Item Sub
Class],0))))</f>
        <v/>
      </c>
      <c r="C79" s="257" t="str">
        <f t="shared" si="0"/>
        <v/>
      </c>
      <c r="D79" s="228" t="str">
        <f>IF(Sched_Tbl10[[#This Row],[SUBGROUP
NUMBER]]="","",CONCATENATE($G79, " -  ",$H79))</f>
        <v/>
      </c>
      <c r="E79" s="249">
        <f>IFERROR(SUMIF('BID ITEM TABLE'!K:K,'SCHEDULE CALCS'!C79,'BID ITEM TABLE'!R:R),0)</f>
        <v>0</v>
      </c>
      <c r="F79" s="230"/>
      <c r="G79" s="259"/>
      <c r="J79" s="255"/>
    </row>
    <row r="80" spans="1:10" ht="15.95" customHeight="1" x14ac:dyDescent="0.2">
      <c r="A80" s="258"/>
      <c r="B80" s="226" t="str">
        <f>IF(Sched_Tbl10[[#This Row],[SUBGROUP
NUMBER]]="","",(INDEX(BI_TBL[CAT ID],MATCH(Sched_Tbl10[[#This Row],[SUBGROUP
NUMBER]],BI_TBL[Item Sub
Class],0))))</f>
        <v/>
      </c>
      <c r="C80" s="257" t="str">
        <f t="shared" si="0"/>
        <v/>
      </c>
      <c r="D80" s="228" t="str">
        <f>IF(Sched_Tbl10[[#This Row],[SUBGROUP
NUMBER]]="","",CONCATENATE($G80, " -  ",$H80))</f>
        <v/>
      </c>
      <c r="E80" s="249">
        <f>IFERROR(SUMIF('BID ITEM TABLE'!K:K,'SCHEDULE CALCS'!C80,'BID ITEM TABLE'!R:R),0)</f>
        <v>0</v>
      </c>
      <c r="F80" s="230"/>
      <c r="G80" s="259"/>
      <c r="J80" s="255"/>
    </row>
    <row r="81" spans="1:10" ht="15.95" customHeight="1" x14ac:dyDescent="0.2">
      <c r="A81" s="258"/>
      <c r="B81" s="226" t="str">
        <f>IF(Sched_Tbl10[[#This Row],[SUBGROUP
NUMBER]]="","",(INDEX(BI_TBL[CAT ID],MATCH(Sched_Tbl10[[#This Row],[SUBGROUP
NUMBER]],BI_TBL[Item Sub
Class],0))))</f>
        <v/>
      </c>
      <c r="C81" s="257" t="str">
        <f t="shared" si="0"/>
        <v/>
      </c>
      <c r="D81" s="228" t="str">
        <f>IF(Sched_Tbl10[[#This Row],[SUBGROUP
NUMBER]]="","",CONCATENATE($G81, " -  ",$H81))</f>
        <v/>
      </c>
      <c r="E81" s="249">
        <f>IFERROR(SUMIF('BID ITEM TABLE'!K:K,'SCHEDULE CALCS'!C81,'BID ITEM TABLE'!R:R),0)</f>
        <v>0</v>
      </c>
      <c r="F81" s="230"/>
      <c r="G81" s="259"/>
      <c r="J81" s="255"/>
    </row>
    <row r="82" spans="1:10" ht="15.95" customHeight="1" x14ac:dyDescent="0.2">
      <c r="A82" s="258"/>
      <c r="B82" s="226" t="str">
        <f>IF(Sched_Tbl10[[#This Row],[SUBGROUP
NUMBER]]="","",(INDEX(BI_TBL[CAT ID],MATCH(Sched_Tbl10[[#This Row],[SUBGROUP
NUMBER]],BI_TBL[Item Sub
Class],0))))</f>
        <v/>
      </c>
      <c r="C82" s="257" t="str">
        <f t="shared" si="0"/>
        <v/>
      </c>
      <c r="D82" s="228" t="str">
        <f>IF(Sched_Tbl10[[#This Row],[SUBGROUP
NUMBER]]="","",CONCATENATE($G82, " -  ",$H82))</f>
        <v/>
      </c>
      <c r="E82" s="249">
        <f>IFERROR(SUMIF('BID ITEM TABLE'!K:K,'SCHEDULE CALCS'!C82,'BID ITEM TABLE'!R:R),0)</f>
        <v>0</v>
      </c>
      <c r="F82" s="230"/>
      <c r="G82" s="259"/>
      <c r="J82" s="255"/>
    </row>
    <row r="83" spans="1:10" ht="15.95" customHeight="1" x14ac:dyDescent="0.2">
      <c r="A83" s="258"/>
      <c r="B83" s="226" t="str">
        <f>IF(Sched_Tbl10[[#This Row],[SUBGROUP
NUMBER]]="","",(INDEX(BI_TBL[CAT ID],MATCH(Sched_Tbl10[[#This Row],[SUBGROUP
NUMBER]],BI_TBL[Item Sub
Class],0))))</f>
        <v/>
      </c>
      <c r="C83" s="257" t="str">
        <f t="shared" si="0"/>
        <v/>
      </c>
      <c r="D83" s="228" t="str">
        <f>IF(Sched_Tbl10[[#This Row],[SUBGROUP
NUMBER]]="","",CONCATENATE($G83, " -  ",$H83))</f>
        <v/>
      </c>
      <c r="E83" s="249">
        <f>IFERROR(SUMIF('BID ITEM TABLE'!K:K,'SCHEDULE CALCS'!C83,'BID ITEM TABLE'!R:R),0)</f>
        <v>0</v>
      </c>
      <c r="F83" s="230"/>
      <c r="G83" s="259"/>
      <c r="J83" s="255"/>
    </row>
    <row r="84" spans="1:10" ht="15.95" customHeight="1" x14ac:dyDescent="0.2">
      <c r="B84" s="236">
        <v>600</v>
      </c>
      <c r="C84" s="237"/>
      <c r="D84" s="238" t="s">
        <v>272</v>
      </c>
      <c r="E84" s="239"/>
      <c r="F84" s="225"/>
      <c r="G84" s="264"/>
      <c r="J84" s="255"/>
    </row>
    <row r="85" spans="1:10" ht="15.95" customHeight="1" x14ac:dyDescent="0.2">
      <c r="B85" s="226">
        <v>600</v>
      </c>
      <c r="C85" s="222">
        <v>610</v>
      </c>
      <c r="D85" s="228" t="s">
        <v>206</v>
      </c>
      <c r="E85" s="249">
        <f>IFERROR(SUMIF('BID ITEM TABLE'!K:K,'SCHEDULE CALCS'!C85,'BID ITEM TABLE'!R:R),0)</f>
        <v>0</v>
      </c>
      <c r="F85" s="230"/>
      <c r="G85" s="259"/>
      <c r="J85" s="255"/>
    </row>
    <row r="86" spans="1:10" ht="15.95" customHeight="1" x14ac:dyDescent="0.2">
      <c r="B86" s="226">
        <v>600</v>
      </c>
      <c r="C86" s="222">
        <v>620</v>
      </c>
      <c r="D86" s="228" t="s">
        <v>349</v>
      </c>
      <c r="E86" s="249">
        <f>IFERROR(SUMIF('BID ITEM TABLE'!K:K,'SCHEDULE CALCS'!C86,'BID ITEM TABLE'!R:R),0)</f>
        <v>0</v>
      </c>
      <c r="F86" s="230"/>
      <c r="G86" s="259"/>
      <c r="J86" s="255"/>
    </row>
    <row r="87" spans="1:10" ht="15.95" customHeight="1" x14ac:dyDescent="0.2">
      <c r="B87" s="226">
        <v>600</v>
      </c>
      <c r="C87" s="222">
        <v>622</v>
      </c>
      <c r="D87" s="228" t="s">
        <v>350</v>
      </c>
      <c r="E87" s="249">
        <f>IFERROR(SUMIF('BID ITEM TABLE'!K:K,'SCHEDULE CALCS'!C87,'BID ITEM TABLE'!R:R),0)</f>
        <v>0</v>
      </c>
      <c r="F87" s="230"/>
      <c r="G87" s="259"/>
      <c r="J87" s="255"/>
    </row>
    <row r="88" spans="1:10" ht="15.95" customHeight="1" x14ac:dyDescent="0.2">
      <c r="B88" s="226">
        <v>600</v>
      </c>
      <c r="C88" s="222">
        <v>635</v>
      </c>
      <c r="D88" s="228" t="s">
        <v>351</v>
      </c>
      <c r="E88" s="249">
        <f>IFERROR(SUMIF('BID ITEM TABLE'!K:K,'SCHEDULE CALCS'!C88,'BID ITEM TABLE'!R:R),0)</f>
        <v>0</v>
      </c>
      <c r="F88" s="230"/>
      <c r="G88" s="230"/>
      <c r="J88" s="255"/>
    </row>
    <row r="89" spans="1:10" ht="15.95" customHeight="1" x14ac:dyDescent="0.2">
      <c r="B89" s="226">
        <v>600</v>
      </c>
      <c r="C89" s="222">
        <v>640</v>
      </c>
      <c r="D89" s="228" t="s">
        <v>352</v>
      </c>
      <c r="E89" s="249">
        <f>IFERROR(SUMIF('BID ITEM TABLE'!K:K,'SCHEDULE CALCS'!C89,'BID ITEM TABLE'!R:R),0)</f>
        <v>0</v>
      </c>
      <c r="F89" s="230"/>
      <c r="G89" s="230"/>
      <c r="J89" s="255"/>
    </row>
    <row r="90" spans="1:10" ht="15.95" customHeight="1" x14ac:dyDescent="0.2">
      <c r="B90" s="226">
        <v>600</v>
      </c>
      <c r="C90" s="222">
        <v>641</v>
      </c>
      <c r="D90" s="228" t="s">
        <v>353</v>
      </c>
      <c r="E90" s="249">
        <f>IFERROR(SUMIF('BID ITEM TABLE'!K:K,'SCHEDULE CALCS'!C90,'BID ITEM TABLE'!R:R),0)</f>
        <v>0</v>
      </c>
      <c r="F90" s="230"/>
      <c r="G90" s="230"/>
      <c r="J90" s="255"/>
    </row>
    <row r="91" spans="1:10" ht="15.95" customHeight="1" x14ac:dyDescent="0.2">
      <c r="B91" s="226">
        <v>600</v>
      </c>
      <c r="C91" s="222">
        <v>680</v>
      </c>
      <c r="D91" s="228" t="s">
        <v>354</v>
      </c>
      <c r="E91" s="249">
        <f>IFERROR(SUMIF('BID ITEM TABLE'!K:K,'SCHEDULE CALCS'!C91,'BID ITEM TABLE'!R:R),0)</f>
        <v>0</v>
      </c>
      <c r="F91" s="230"/>
      <c r="G91" s="230"/>
      <c r="J91" s="255"/>
    </row>
    <row r="92" spans="1:10" ht="15.95" customHeight="1" x14ac:dyDescent="0.2">
      <c r="B92" s="236">
        <v>700</v>
      </c>
      <c r="C92" s="237"/>
      <c r="D92" s="238" t="s">
        <v>273</v>
      </c>
      <c r="E92" s="239"/>
      <c r="F92" s="225"/>
      <c r="G92" s="225"/>
      <c r="J92" s="255"/>
    </row>
    <row r="93" spans="1:10" ht="15.95" customHeight="1" x14ac:dyDescent="0.2">
      <c r="B93" s="226">
        <v>700</v>
      </c>
      <c r="C93" s="222">
        <v>705</v>
      </c>
      <c r="D93" s="228" t="s">
        <v>355</v>
      </c>
      <c r="E93" s="249">
        <f>IFERROR(SUMIF('BID ITEM TABLE'!K:K,'SCHEDULE CALCS'!C93,'BID ITEM TABLE'!R:R),0)</f>
        <v>0</v>
      </c>
      <c r="F93" s="230"/>
      <c r="G93" s="230"/>
      <c r="J93" s="255"/>
    </row>
    <row r="94" spans="1:10" ht="15.95" customHeight="1" x14ac:dyDescent="0.2">
      <c r="B94" s="226">
        <v>700</v>
      </c>
      <c r="C94" s="222">
        <v>706</v>
      </c>
      <c r="D94" s="228" t="s">
        <v>356</v>
      </c>
      <c r="E94" s="249">
        <f>IFERROR(SUMIF('BID ITEM TABLE'!K:K,'SCHEDULE CALCS'!C94,'BID ITEM TABLE'!R:R),0)</f>
        <v>0</v>
      </c>
      <c r="F94" s="230"/>
      <c r="G94" s="230"/>
      <c r="J94" s="255"/>
    </row>
    <row r="95" spans="1:10" ht="15.95" customHeight="1" x14ac:dyDescent="0.2">
      <c r="B95" s="226">
        <v>700</v>
      </c>
      <c r="C95" s="222">
        <v>710</v>
      </c>
      <c r="D95" s="228" t="s">
        <v>357</v>
      </c>
      <c r="E95" s="249">
        <f>IFERROR(SUMIF('BID ITEM TABLE'!K:K,'SCHEDULE CALCS'!C95,'BID ITEM TABLE'!R:R),0)</f>
        <v>0</v>
      </c>
      <c r="F95" s="230"/>
      <c r="G95" s="230"/>
      <c r="J95" s="255"/>
    </row>
    <row r="96" spans="1:10" ht="15.95" customHeight="1" x14ac:dyDescent="0.2">
      <c r="B96" s="226">
        <v>700</v>
      </c>
      <c r="C96" s="222">
        <v>711</v>
      </c>
      <c r="D96" s="228" t="s">
        <v>358</v>
      </c>
      <c r="E96" s="249">
        <f>IFERROR(SUMIF('BID ITEM TABLE'!K:K,'SCHEDULE CALCS'!C96,'BID ITEM TABLE'!R:R),0)</f>
        <v>0</v>
      </c>
      <c r="F96" s="230"/>
      <c r="G96" s="230"/>
      <c r="J96" s="255"/>
    </row>
    <row r="97" spans="2:10" ht="15.95" customHeight="1" x14ac:dyDescent="0.2">
      <c r="B97" s="226">
        <v>700</v>
      </c>
      <c r="C97" s="222">
        <v>715</v>
      </c>
      <c r="D97" s="228" t="s">
        <v>359</v>
      </c>
      <c r="E97" s="249">
        <f>IFERROR(SUMIF('BID ITEM TABLE'!K:K,'SCHEDULE CALCS'!C97,'BID ITEM TABLE'!R:R),0)</f>
        <v>0</v>
      </c>
      <c r="F97" s="230"/>
      <c r="G97" s="230"/>
      <c r="J97" s="255"/>
    </row>
    <row r="98" spans="2:10" ht="15.95" customHeight="1" x14ac:dyDescent="0.2">
      <c r="B98" s="226">
        <v>700</v>
      </c>
      <c r="C98" s="222">
        <v>730</v>
      </c>
      <c r="D98" s="228" t="s">
        <v>360</v>
      </c>
      <c r="E98" s="249">
        <f>IFERROR(SUMIF('BID ITEM TABLE'!K:K,'SCHEDULE CALCS'!C98,'BID ITEM TABLE'!R:R),0)</f>
        <v>0</v>
      </c>
      <c r="F98" s="230"/>
      <c r="G98" s="230"/>
      <c r="J98" s="255"/>
    </row>
    <row r="99" spans="2:10" ht="15.95" customHeight="1" x14ac:dyDescent="0.2">
      <c r="B99" s="226">
        <v>700</v>
      </c>
      <c r="C99" s="222">
        <v>735</v>
      </c>
      <c r="D99" s="228" t="s">
        <v>361</v>
      </c>
      <c r="E99" s="249">
        <f>IFERROR(SUMIF('BID ITEM TABLE'!K:K,'SCHEDULE CALCS'!C99,'BID ITEM TABLE'!R:R),0)</f>
        <v>0</v>
      </c>
      <c r="F99" s="230"/>
      <c r="G99" s="230"/>
      <c r="J99" s="255"/>
    </row>
    <row r="100" spans="2:10" ht="15.95" customHeight="1" x14ac:dyDescent="0.2">
      <c r="B100" s="226">
        <v>700</v>
      </c>
      <c r="C100" s="222">
        <v>740</v>
      </c>
      <c r="D100" s="228" t="s">
        <v>207</v>
      </c>
      <c r="E100" s="249">
        <f>IFERROR(SUMIF('BID ITEM TABLE'!K:K,'SCHEDULE CALCS'!C100,'BID ITEM TABLE'!R:R),0)</f>
        <v>0</v>
      </c>
      <c r="F100" s="230"/>
      <c r="G100" s="230"/>
      <c r="J100" s="255"/>
    </row>
    <row r="101" spans="2:10" ht="15.95" customHeight="1" x14ac:dyDescent="0.2">
      <c r="B101" s="226">
        <v>700</v>
      </c>
      <c r="C101" s="222">
        <v>743</v>
      </c>
      <c r="D101" s="228" t="s">
        <v>362</v>
      </c>
      <c r="E101" s="249">
        <f>IFERROR(SUMIF('BID ITEM TABLE'!K:K,'SCHEDULE CALCS'!C101,'BID ITEM TABLE'!R:R),0)</f>
        <v>0</v>
      </c>
      <c r="F101" s="230"/>
      <c r="G101" s="230"/>
      <c r="J101" s="255"/>
    </row>
    <row r="102" spans="2:10" ht="15.95" customHeight="1" x14ac:dyDescent="0.2">
      <c r="B102" s="226">
        <v>700</v>
      </c>
      <c r="C102" s="222">
        <v>744</v>
      </c>
      <c r="D102" s="228" t="s">
        <v>363</v>
      </c>
      <c r="E102" s="249">
        <f>IFERROR(SUMIF('BID ITEM TABLE'!K:K,'SCHEDULE CALCS'!C102,'BID ITEM TABLE'!R:R),0)</f>
        <v>0</v>
      </c>
      <c r="F102" s="230"/>
      <c r="G102" s="230"/>
      <c r="J102" s="255"/>
    </row>
    <row r="103" spans="2:10" ht="15.95" customHeight="1" x14ac:dyDescent="0.2">
      <c r="B103" s="226">
        <v>700</v>
      </c>
      <c r="C103" s="222">
        <v>745</v>
      </c>
      <c r="D103" s="228" t="s">
        <v>363</v>
      </c>
      <c r="E103" s="249">
        <f>IFERROR(SUMIF('BID ITEM TABLE'!K:K,'SCHEDULE CALCS'!C103,'BID ITEM TABLE'!R:R),0)</f>
        <v>0</v>
      </c>
      <c r="F103" s="230"/>
      <c r="G103" s="230"/>
      <c r="J103" s="255"/>
    </row>
    <row r="104" spans="2:10" ht="15.95" customHeight="1" x14ac:dyDescent="0.2">
      <c r="B104" s="226">
        <v>700</v>
      </c>
      <c r="C104" s="222">
        <v>746</v>
      </c>
      <c r="D104" s="228" t="s">
        <v>364</v>
      </c>
      <c r="E104" s="249">
        <f>IFERROR(SUMIF('BID ITEM TABLE'!K:K,'SCHEDULE CALCS'!C104,'BID ITEM TABLE'!R:R),0)</f>
        <v>0</v>
      </c>
      <c r="F104" s="230"/>
      <c r="G104" s="230"/>
      <c r="J104" s="255"/>
    </row>
    <row r="105" spans="2:10" ht="15.95" customHeight="1" x14ac:dyDescent="0.2">
      <c r="B105" s="226">
        <v>700</v>
      </c>
      <c r="C105" s="222">
        <v>748</v>
      </c>
      <c r="D105" s="228" t="s">
        <v>365</v>
      </c>
      <c r="E105" s="249">
        <f>IFERROR(SUMIF('BID ITEM TABLE'!K:K,'SCHEDULE CALCS'!C105,'BID ITEM TABLE'!R:R),0)</f>
        <v>0</v>
      </c>
      <c r="F105" s="230"/>
      <c r="G105" s="230"/>
      <c r="J105" s="255"/>
    </row>
    <row r="106" spans="2:10" ht="15.95" customHeight="1" x14ac:dyDescent="0.2">
      <c r="B106" s="226">
        <v>700</v>
      </c>
      <c r="C106" s="222">
        <v>749</v>
      </c>
      <c r="D106" s="228" t="s">
        <v>366</v>
      </c>
      <c r="E106" s="249">
        <f>IFERROR(SUMIF('BID ITEM TABLE'!K:K,'SCHEDULE CALCS'!C106,'BID ITEM TABLE'!R:R),0)</f>
        <v>0</v>
      </c>
      <c r="F106" s="230"/>
      <c r="G106" s="230"/>
      <c r="J106" s="255"/>
    </row>
    <row r="107" spans="2:10" ht="15.95" customHeight="1" x14ac:dyDescent="0.2">
      <c r="B107" s="226">
        <v>700</v>
      </c>
      <c r="C107" s="222">
        <v>754</v>
      </c>
      <c r="D107" s="228" t="s">
        <v>367</v>
      </c>
      <c r="E107" s="249">
        <f>IFERROR(SUMIF('BID ITEM TABLE'!K:K,'SCHEDULE CALCS'!C107,'BID ITEM TABLE'!R:R),0)</f>
        <v>0</v>
      </c>
      <c r="F107" s="230"/>
      <c r="G107" s="230"/>
      <c r="J107" s="255"/>
    </row>
    <row r="108" spans="2:10" ht="15.95" customHeight="1" x14ac:dyDescent="0.2">
      <c r="B108" s="226">
        <v>700</v>
      </c>
      <c r="C108" s="222">
        <v>755</v>
      </c>
      <c r="D108" s="228" t="s">
        <v>368</v>
      </c>
      <c r="E108" s="249">
        <f>IFERROR(SUMIF('BID ITEM TABLE'!K:K,'SCHEDULE CALCS'!C108,'BID ITEM TABLE'!R:R),0)</f>
        <v>0</v>
      </c>
      <c r="F108" s="230"/>
      <c r="G108" s="230"/>
      <c r="J108" s="255"/>
    </row>
    <row r="109" spans="2:10" ht="15.95" customHeight="1" x14ac:dyDescent="0.2">
      <c r="B109" s="226">
        <v>700</v>
      </c>
      <c r="C109" s="222">
        <v>756</v>
      </c>
      <c r="D109" s="228" t="s">
        <v>369</v>
      </c>
      <c r="E109" s="249">
        <f>IFERROR(SUMIF('BID ITEM TABLE'!K:K,'SCHEDULE CALCS'!C109,'BID ITEM TABLE'!R:R),0)</f>
        <v>0</v>
      </c>
      <c r="F109" s="230"/>
      <c r="G109" s="230"/>
      <c r="J109" s="255"/>
    </row>
    <row r="110" spans="2:10" ht="15.95" customHeight="1" x14ac:dyDescent="0.2">
      <c r="B110" s="226">
        <v>700</v>
      </c>
      <c r="C110" s="222">
        <v>758</v>
      </c>
      <c r="D110" s="228" t="s">
        <v>219</v>
      </c>
      <c r="E110" s="249">
        <f>IFERROR(SUMIF('BID ITEM TABLE'!K:K,'SCHEDULE CALCS'!C110,'BID ITEM TABLE'!R:R),0)</f>
        <v>0</v>
      </c>
      <c r="F110" s="230"/>
      <c r="G110" s="230"/>
      <c r="J110" s="255"/>
    </row>
    <row r="111" spans="2:10" ht="15.95" customHeight="1" x14ac:dyDescent="0.2">
      <c r="B111" s="226">
        <v>700</v>
      </c>
      <c r="C111" s="222">
        <v>759</v>
      </c>
      <c r="D111" s="228" t="s">
        <v>370</v>
      </c>
      <c r="E111" s="249">
        <f>IFERROR(SUMIF('BID ITEM TABLE'!K:K,'SCHEDULE CALCS'!C111,'BID ITEM TABLE'!R:R),0)</f>
        <v>0</v>
      </c>
      <c r="F111" s="230"/>
      <c r="G111" s="230"/>
      <c r="J111" s="255"/>
    </row>
    <row r="112" spans="2:10" ht="15.95" customHeight="1" x14ac:dyDescent="0.2">
      <c r="B112" s="226">
        <v>700</v>
      </c>
      <c r="C112" s="222">
        <v>760</v>
      </c>
      <c r="D112" s="228" t="s">
        <v>228</v>
      </c>
      <c r="E112" s="249">
        <f>IFERROR(SUMIF('BID ITEM TABLE'!K:K,'SCHEDULE CALCS'!C112,'BID ITEM TABLE'!R:R),0)</f>
        <v>0</v>
      </c>
      <c r="F112" s="230"/>
      <c r="G112" s="230"/>
      <c r="J112" s="255"/>
    </row>
    <row r="113" spans="2:10" ht="15.95" customHeight="1" x14ac:dyDescent="0.2">
      <c r="B113" s="236">
        <v>800</v>
      </c>
      <c r="C113" s="237"/>
      <c r="D113" s="238" t="s">
        <v>274</v>
      </c>
      <c r="E113" s="239"/>
      <c r="F113" s="225"/>
      <c r="G113" s="225"/>
      <c r="J113" s="255"/>
    </row>
    <row r="114" spans="2:10" ht="15.95" customHeight="1" x14ac:dyDescent="0.2">
      <c r="B114" s="226">
        <v>800</v>
      </c>
      <c r="C114" s="222">
        <v>810</v>
      </c>
      <c r="D114" s="228" t="s">
        <v>371</v>
      </c>
      <c r="E114" s="249">
        <f>IFERROR(SUMIF('BID ITEM TABLE'!K:K,'SCHEDULE CALCS'!C114,'BID ITEM TABLE'!R:R),0)</f>
        <v>0</v>
      </c>
      <c r="F114" s="230"/>
      <c r="G114" s="230"/>
      <c r="J114" s="255"/>
    </row>
    <row r="115" spans="2:10" ht="15.95" customHeight="1" x14ac:dyDescent="0.2">
      <c r="B115" s="226">
        <v>800</v>
      </c>
      <c r="C115" s="222">
        <v>811</v>
      </c>
      <c r="D115" s="228" t="s">
        <v>372</v>
      </c>
      <c r="E115" s="249">
        <f>IFERROR(SUMIF('BID ITEM TABLE'!K:K,'SCHEDULE CALCS'!C115,'BID ITEM TABLE'!R:R),0)</f>
        <v>0</v>
      </c>
      <c r="F115" s="230"/>
      <c r="G115" s="230"/>
      <c r="J115" s="255"/>
    </row>
    <row r="116" spans="2:10" ht="15.95" customHeight="1" x14ac:dyDescent="0.2">
      <c r="B116" s="226">
        <v>800</v>
      </c>
      <c r="C116" s="222">
        <v>812</v>
      </c>
      <c r="D116" s="228" t="s">
        <v>373</v>
      </c>
      <c r="E116" s="249">
        <f>IFERROR(SUMIF('BID ITEM TABLE'!K:K,'SCHEDULE CALCS'!C116,'BID ITEM TABLE'!R:R),0)</f>
        <v>0</v>
      </c>
      <c r="F116" s="230"/>
      <c r="G116" s="230"/>
      <c r="J116" s="255"/>
    </row>
    <row r="117" spans="2:10" ht="15.95" customHeight="1" x14ac:dyDescent="0.2">
      <c r="B117" s="226">
        <v>800</v>
      </c>
      <c r="C117" s="222">
        <v>815</v>
      </c>
      <c r="D117" s="228" t="s">
        <v>374</v>
      </c>
      <c r="E117" s="249">
        <f>IFERROR(SUMIF('BID ITEM TABLE'!K:K,'SCHEDULE CALCS'!C117,'BID ITEM TABLE'!R:R),0)</f>
        <v>0</v>
      </c>
      <c r="F117" s="230"/>
      <c r="G117" s="230"/>
      <c r="J117" s="255"/>
    </row>
    <row r="118" spans="2:10" ht="15.95" customHeight="1" x14ac:dyDescent="0.2">
      <c r="B118" s="226">
        <v>800</v>
      </c>
      <c r="C118" s="222">
        <v>820</v>
      </c>
      <c r="D118" s="228" t="s">
        <v>253</v>
      </c>
      <c r="E118" s="249">
        <f>IFERROR(SUMIF('BID ITEM TABLE'!K:K,'SCHEDULE CALCS'!C118,'BID ITEM TABLE'!R:R),0)</f>
        <v>0</v>
      </c>
      <c r="F118" s="230"/>
      <c r="G118" s="230"/>
      <c r="J118" s="255"/>
    </row>
    <row r="119" spans="2:10" ht="15.95" customHeight="1" x14ac:dyDescent="0.2">
      <c r="B119" s="226">
        <v>800</v>
      </c>
      <c r="C119" s="222">
        <v>822</v>
      </c>
      <c r="D119" s="228" t="s">
        <v>375</v>
      </c>
      <c r="E119" s="249">
        <f>IFERROR(SUMIF('BID ITEM TABLE'!K:K,'SCHEDULE CALCS'!C119,'BID ITEM TABLE'!R:R),0)</f>
        <v>0</v>
      </c>
      <c r="F119" s="230"/>
      <c r="G119" s="230"/>
      <c r="J119" s="255"/>
    </row>
    <row r="120" spans="2:10" ht="15.95" customHeight="1" x14ac:dyDescent="0.2">
      <c r="B120" s="226">
        <v>800</v>
      </c>
      <c r="C120" s="222">
        <v>830</v>
      </c>
      <c r="D120" s="228" t="s">
        <v>376</v>
      </c>
      <c r="E120" s="249">
        <f>IFERROR(SUMIF('BID ITEM TABLE'!K:K,'SCHEDULE CALCS'!C120,'BID ITEM TABLE'!R:R),0)</f>
        <v>0</v>
      </c>
      <c r="F120" s="230"/>
      <c r="G120" s="230"/>
      <c r="J120" s="255"/>
    </row>
    <row r="121" spans="2:10" ht="15.95" customHeight="1" x14ac:dyDescent="0.2">
      <c r="B121" s="226">
        <v>800</v>
      </c>
      <c r="C121" s="222">
        <v>840</v>
      </c>
      <c r="D121" s="228" t="s">
        <v>377</v>
      </c>
      <c r="E121" s="249">
        <f>IFERROR(SUMIF('BID ITEM TABLE'!K:K,'SCHEDULE CALCS'!C121,'BID ITEM TABLE'!R:R),0)</f>
        <v>0</v>
      </c>
      <c r="F121" s="230"/>
      <c r="G121" s="230"/>
      <c r="J121" s="255"/>
    </row>
    <row r="122" spans="2:10" ht="15.95" customHeight="1" x14ac:dyDescent="0.2">
      <c r="B122" s="226">
        <v>800</v>
      </c>
      <c r="C122" s="222">
        <v>842</v>
      </c>
      <c r="D122" s="228" t="s">
        <v>378</v>
      </c>
      <c r="E122" s="249">
        <f>IFERROR(SUMIF('BID ITEM TABLE'!K:K,'SCHEDULE CALCS'!C122,'BID ITEM TABLE'!R:R),0)</f>
        <v>0</v>
      </c>
      <c r="F122" s="230"/>
      <c r="G122" s="230"/>
      <c r="J122" s="255"/>
    </row>
    <row r="123" spans="2:10" ht="15.95" customHeight="1" x14ac:dyDescent="0.2">
      <c r="B123" s="226">
        <v>800</v>
      </c>
      <c r="C123" s="222">
        <v>850</v>
      </c>
      <c r="D123" s="228" t="s">
        <v>379</v>
      </c>
      <c r="E123" s="249">
        <f>IFERROR(SUMIF('BID ITEM TABLE'!K:K,'SCHEDULE CALCS'!C123,'BID ITEM TABLE'!R:R),0)</f>
        <v>0</v>
      </c>
      <c r="F123" s="230"/>
      <c r="G123" s="230"/>
      <c r="J123" s="255"/>
    </row>
    <row r="124" spans="2:10" ht="15.95" customHeight="1" x14ac:dyDescent="0.2">
      <c r="B124" s="226">
        <v>800</v>
      </c>
      <c r="C124" s="222">
        <v>851</v>
      </c>
      <c r="D124" s="228" t="s">
        <v>380</v>
      </c>
      <c r="E124" s="249">
        <f>IFERROR(SUMIF('BID ITEM TABLE'!K:K,'SCHEDULE CALCS'!C124,'BID ITEM TABLE'!R:R),0)</f>
        <v>0</v>
      </c>
      <c r="F124" s="230"/>
      <c r="G124" s="230"/>
      <c r="J124" s="255"/>
    </row>
    <row r="125" spans="2:10" ht="15.95" customHeight="1" x14ac:dyDescent="0.2">
      <c r="B125" s="226">
        <v>800</v>
      </c>
      <c r="C125" s="222">
        <v>855</v>
      </c>
      <c r="D125" s="228" t="s">
        <v>44</v>
      </c>
      <c r="E125" s="249">
        <f>IFERROR(SUMIF('BID ITEM TABLE'!K:K,'SCHEDULE CALCS'!C125,'BID ITEM TABLE'!R:R),0)</f>
        <v>0</v>
      </c>
      <c r="F125" s="230"/>
      <c r="G125" s="230"/>
      <c r="J125" s="255"/>
    </row>
    <row r="126" spans="2:10" ht="15.95" customHeight="1" x14ac:dyDescent="0.2">
      <c r="B126" s="226">
        <v>800</v>
      </c>
      <c r="C126" s="222">
        <v>856</v>
      </c>
      <c r="D126" s="228" t="s">
        <v>64</v>
      </c>
      <c r="E126" s="249">
        <f>IFERROR(SUMIF('BID ITEM TABLE'!K:K,'SCHEDULE CALCS'!C126,'BID ITEM TABLE'!R:R),0)</f>
        <v>0</v>
      </c>
      <c r="F126" s="230"/>
      <c r="G126" s="230"/>
      <c r="J126" s="255"/>
    </row>
    <row r="127" spans="2:10" ht="15.95" customHeight="1" x14ac:dyDescent="0.2">
      <c r="B127" s="226">
        <v>800</v>
      </c>
      <c r="C127" s="222">
        <v>857</v>
      </c>
      <c r="D127" s="228" t="s">
        <v>381</v>
      </c>
      <c r="E127" s="249">
        <f>IFERROR(SUMIF('BID ITEM TABLE'!K:K,'SCHEDULE CALCS'!C127,'BID ITEM TABLE'!R:R),0)</f>
        <v>0</v>
      </c>
      <c r="F127" s="230"/>
      <c r="G127" s="230"/>
      <c r="J127" s="255"/>
    </row>
    <row r="128" spans="2:10" ht="15.95" customHeight="1" x14ac:dyDescent="0.2">
      <c r="B128" s="226">
        <v>800</v>
      </c>
      <c r="C128" s="222">
        <v>860</v>
      </c>
      <c r="D128" s="228" t="s">
        <v>254</v>
      </c>
      <c r="E128" s="249">
        <f>IFERROR(SUMIF('BID ITEM TABLE'!K:K,'SCHEDULE CALCS'!C128,'BID ITEM TABLE'!R:R),0)</f>
        <v>0</v>
      </c>
      <c r="F128" s="230"/>
      <c r="G128" s="230"/>
      <c r="J128" s="255"/>
    </row>
    <row r="129" spans="2:10" ht="15.95" customHeight="1" x14ac:dyDescent="0.2">
      <c r="B129" s="226">
        <v>800</v>
      </c>
      <c r="C129" s="222">
        <v>865</v>
      </c>
      <c r="D129" s="228" t="s">
        <v>382</v>
      </c>
      <c r="E129" s="249">
        <f>IFERROR(SUMIF('BID ITEM TABLE'!K:K,'SCHEDULE CALCS'!C129,'BID ITEM TABLE'!R:R),0)</f>
        <v>0</v>
      </c>
      <c r="F129" s="230"/>
      <c r="G129" s="230"/>
      <c r="J129" s="255"/>
    </row>
    <row r="130" spans="2:10" ht="15.95" customHeight="1" x14ac:dyDescent="0.2">
      <c r="B130" s="226">
        <v>800</v>
      </c>
      <c r="C130" s="222">
        <v>866</v>
      </c>
      <c r="D130" s="228" t="s">
        <v>383</v>
      </c>
      <c r="E130" s="249">
        <f>IFERROR(SUMIF('BID ITEM TABLE'!K:K,'SCHEDULE CALCS'!C130,'BID ITEM TABLE'!R:R),0)</f>
        <v>0</v>
      </c>
      <c r="F130" s="230"/>
      <c r="G130" s="230"/>
      <c r="J130" s="255"/>
    </row>
    <row r="131" spans="2:10" ht="15.95" customHeight="1" x14ac:dyDescent="0.2">
      <c r="B131" s="226">
        <v>800</v>
      </c>
      <c r="C131" s="222">
        <v>867</v>
      </c>
      <c r="D131" s="228" t="s">
        <v>384</v>
      </c>
      <c r="E131" s="249">
        <f>IFERROR(SUMIF('BID ITEM TABLE'!K:K,'SCHEDULE CALCS'!C131,'BID ITEM TABLE'!R:R),0)</f>
        <v>0</v>
      </c>
      <c r="F131" s="230"/>
      <c r="G131" s="230"/>
      <c r="J131" s="255"/>
    </row>
    <row r="132" spans="2:10" ht="15.95" customHeight="1" x14ac:dyDescent="0.2">
      <c r="B132" s="236">
        <v>900</v>
      </c>
      <c r="C132" s="237"/>
      <c r="D132" s="238" t="s">
        <v>275</v>
      </c>
      <c r="E132" s="239"/>
      <c r="F132" s="225"/>
      <c r="G132" s="225"/>
      <c r="J132" s="255"/>
    </row>
    <row r="133" spans="2:10" ht="15.95" customHeight="1" x14ac:dyDescent="0.2">
      <c r="B133" s="226">
        <v>900</v>
      </c>
      <c r="C133" s="222">
        <v>905</v>
      </c>
      <c r="D133" s="228" t="s">
        <v>385</v>
      </c>
      <c r="E133" s="249">
        <f>IFERROR(SUMIF('BID ITEM TABLE'!K:K,'SCHEDULE CALCS'!C133,'BID ITEM TABLE'!R:R),0)</f>
        <v>0</v>
      </c>
      <c r="F133" s="230"/>
      <c r="G133" s="230"/>
      <c r="J133" s="255"/>
    </row>
    <row r="134" spans="2:10" ht="15.95" customHeight="1" x14ac:dyDescent="0.2">
      <c r="B134" s="226">
        <v>900</v>
      </c>
      <c r="C134" s="222">
        <v>910</v>
      </c>
      <c r="D134" s="228" t="s">
        <v>255</v>
      </c>
      <c r="E134" s="249">
        <f>IFERROR(SUMIF('BID ITEM TABLE'!K:K,'SCHEDULE CALCS'!C134,'BID ITEM TABLE'!R:R),0)</f>
        <v>0</v>
      </c>
      <c r="F134" s="230"/>
      <c r="G134" s="230"/>
      <c r="J134" s="255"/>
    </row>
    <row r="135" spans="2:10" ht="15.95" customHeight="1" x14ac:dyDescent="0.2">
      <c r="B135" s="226">
        <v>900</v>
      </c>
      <c r="C135" s="222">
        <v>920</v>
      </c>
      <c r="D135" s="228" t="s">
        <v>256</v>
      </c>
      <c r="E135" s="249">
        <f>IFERROR(SUMIF('BID ITEM TABLE'!K:K,'SCHEDULE CALCS'!C135,'BID ITEM TABLE'!R:R),0)</f>
        <v>0</v>
      </c>
      <c r="F135" s="230"/>
      <c r="G135" s="230"/>
      <c r="J135" s="255"/>
    </row>
    <row r="136" spans="2:10" ht="15.95" customHeight="1" x14ac:dyDescent="0.2">
      <c r="B136" s="226">
        <v>900</v>
      </c>
      <c r="C136" s="222">
        <v>921</v>
      </c>
      <c r="D136" s="228" t="s">
        <v>386</v>
      </c>
      <c r="E136" s="249">
        <f>IFERROR(SUMIF('BID ITEM TABLE'!K:K,'SCHEDULE CALCS'!C136,'BID ITEM TABLE'!R:R),0)</f>
        <v>0</v>
      </c>
      <c r="F136" s="230"/>
      <c r="G136" s="230"/>
      <c r="J136" s="255"/>
    </row>
    <row r="137" spans="2:10" ht="15.95" customHeight="1" x14ac:dyDescent="0.2">
      <c r="B137" s="226">
        <v>900</v>
      </c>
      <c r="C137" s="222">
        <v>930</v>
      </c>
      <c r="D137" s="228" t="s">
        <v>387</v>
      </c>
      <c r="E137" s="249">
        <f>IFERROR(SUMIF('BID ITEM TABLE'!K:K,'SCHEDULE CALCS'!C137,'BID ITEM TABLE'!R:R),0)</f>
        <v>0</v>
      </c>
      <c r="F137" s="230"/>
      <c r="G137" s="230"/>
      <c r="J137" s="255"/>
    </row>
    <row r="138" spans="2:10" ht="15.95" customHeight="1" x14ac:dyDescent="0.2">
      <c r="B138" s="226">
        <v>900</v>
      </c>
      <c r="C138" s="231" t="s">
        <v>971</v>
      </c>
      <c r="D138" s="228" t="str">
        <f>IFERROR(INDEX(BI_TBL[CE Category Description],MATCH(C138,BI_TBL[Item Sub
Class],0)), "")</f>
        <v/>
      </c>
      <c r="E138" s="249">
        <f>IFERROR(SUMIF('BID ITEM TABLE'!K:K,'SCHEDULE CALCS'!C138,'BID ITEM TABLE'!R:R),0)</f>
        <v>0</v>
      </c>
      <c r="F138" s="230"/>
      <c r="G138" s="230"/>
      <c r="J138" s="255"/>
    </row>
    <row r="139" spans="2:10" ht="15.95" customHeight="1" x14ac:dyDescent="0.2">
      <c r="B139" s="226">
        <v>900</v>
      </c>
      <c r="C139" s="231" t="s">
        <v>972</v>
      </c>
      <c r="D139" s="228" t="str">
        <f>IFERROR(INDEX(BI_TBL[CE Category Description],MATCH(C139,BI_TBL[Item Sub
Class],0)), "")</f>
        <v/>
      </c>
      <c r="E139" s="249">
        <f>IFERROR(SUMIF('BID ITEM TABLE'!K:K,'SCHEDULE CALCS'!C139,'BID ITEM TABLE'!R:R),0)</f>
        <v>0</v>
      </c>
      <c r="F139" s="230"/>
      <c r="G139" s="230"/>
      <c r="J139" s="255"/>
    </row>
    <row r="140" spans="2:10" ht="15.95" customHeight="1" x14ac:dyDescent="0.2">
      <c r="B140" s="226">
        <v>900</v>
      </c>
      <c r="C140" s="231" t="s">
        <v>973</v>
      </c>
      <c r="D140" s="228" t="str">
        <f>IFERROR(INDEX(BI_TBL[CE Category Description],MATCH(C140,BI_TBL[Item Sub
Class],0)), "")</f>
        <v/>
      </c>
      <c r="E140" s="249">
        <f>IFERROR(SUMIF('BID ITEM TABLE'!K:K,'SCHEDULE CALCS'!C140,'BID ITEM TABLE'!R:R),0)</f>
        <v>0</v>
      </c>
      <c r="F140" s="230"/>
      <c r="G140" s="230"/>
      <c r="J140" s="255"/>
    </row>
    <row r="141" spans="2:10" ht="15.95" customHeight="1" x14ac:dyDescent="0.2">
      <c r="B141" s="226">
        <v>900</v>
      </c>
      <c r="C141" s="231" t="s">
        <v>974</v>
      </c>
      <c r="D141" s="228" t="str">
        <f>IFERROR(INDEX(BI_TBL[CE Category Description],MATCH(C141,BI_TBL[Item Sub
Class],0)), "")</f>
        <v/>
      </c>
      <c r="E141" s="249">
        <f>IFERROR(SUMIF('BID ITEM TABLE'!K:K,'SCHEDULE CALCS'!C141,'BID ITEM TABLE'!R:R),0)</f>
        <v>0</v>
      </c>
      <c r="F141" s="230"/>
      <c r="G141" s="230"/>
      <c r="J141" s="255"/>
    </row>
    <row r="142" spans="2:10" ht="15.95" customHeight="1" x14ac:dyDescent="0.2">
      <c r="B142" s="226">
        <v>900</v>
      </c>
      <c r="C142" s="231" t="s">
        <v>975</v>
      </c>
      <c r="D142" s="228" t="str">
        <f>IFERROR(INDEX(BI_TBL[CE Category Description],MATCH(C142,BI_TBL[Item Sub
Class],0)), "")</f>
        <v/>
      </c>
      <c r="E142" s="249">
        <f>IFERROR(SUMIF('BID ITEM TABLE'!K:K,'SCHEDULE CALCS'!C142,'BID ITEM TABLE'!R:R),0)</f>
        <v>0</v>
      </c>
      <c r="F142" s="230"/>
      <c r="G142" s="230"/>
      <c r="J142" s="255"/>
    </row>
    <row r="143" spans="2:10" ht="15.95" customHeight="1" x14ac:dyDescent="0.2">
      <c r="B143" s="226">
        <v>900</v>
      </c>
      <c r="C143" s="231" t="s">
        <v>976</v>
      </c>
      <c r="D143" s="228" t="str">
        <f>IFERROR(INDEX(BI_TBL[CE Category Description],MATCH(C143,BI_TBL[Item Sub
Class],0)), "")</f>
        <v/>
      </c>
      <c r="E143" s="249">
        <f>IFERROR(SUMIF('BID ITEM TABLE'!K:K,'SCHEDULE CALCS'!C143,'BID ITEM TABLE'!R:R),0)</f>
        <v>0</v>
      </c>
      <c r="F143" s="230"/>
      <c r="G143" s="230"/>
      <c r="J143" s="255"/>
    </row>
    <row r="144" spans="2:10" ht="15.95" customHeight="1" x14ac:dyDescent="0.2">
      <c r="B144" s="226">
        <v>900</v>
      </c>
      <c r="C144" s="231" t="s">
        <v>977</v>
      </c>
      <c r="D144" s="228" t="str">
        <f>IFERROR(INDEX(BI_TBL[CE Category Description],MATCH(C144,BI_TBL[Item Sub
Class],0)), "")</f>
        <v/>
      </c>
      <c r="E144" s="249">
        <f>IFERROR(SUMIF('BID ITEM TABLE'!K:K,'SCHEDULE CALCS'!C144,'BID ITEM TABLE'!R:R),0)</f>
        <v>0</v>
      </c>
      <c r="F144" s="230"/>
      <c r="G144" s="230"/>
      <c r="J144" s="255"/>
    </row>
    <row r="145" spans="2:10" ht="15.95" customHeight="1" x14ac:dyDescent="0.2">
      <c r="B145" s="226">
        <v>900</v>
      </c>
      <c r="C145" s="231" t="s">
        <v>978</v>
      </c>
      <c r="D145" s="228" t="str">
        <f>IFERROR(INDEX(BI_TBL[CE Category Description],MATCH(C145,BI_TBL[Item Sub
Class],0)), "")</f>
        <v/>
      </c>
      <c r="E145" s="249">
        <f>IFERROR(SUMIF('BID ITEM TABLE'!K:K,'SCHEDULE CALCS'!C145,'BID ITEM TABLE'!R:R),0)</f>
        <v>0</v>
      </c>
      <c r="F145" s="230"/>
      <c r="G145" s="230"/>
      <c r="J145" s="255"/>
    </row>
    <row r="146" spans="2:10" ht="15.95" customHeight="1" x14ac:dyDescent="0.2">
      <c r="B146" s="226">
        <v>900</v>
      </c>
      <c r="C146" s="231" t="s">
        <v>979</v>
      </c>
      <c r="D146" s="228" t="str">
        <f>IFERROR(INDEX(BI_TBL[CE Category Description],MATCH(C146,BI_TBL[Item Sub
Class],0)), "")</f>
        <v/>
      </c>
      <c r="E146" s="249">
        <f>IFERROR(SUMIF('BID ITEM TABLE'!K:K,'SCHEDULE CALCS'!C146,'BID ITEM TABLE'!R:R),0)</f>
        <v>0</v>
      </c>
      <c r="F146" s="230"/>
      <c r="G146" s="230"/>
      <c r="J146" s="255"/>
    </row>
    <row r="147" spans="2:10" ht="15.95" customHeight="1" x14ac:dyDescent="0.2">
      <c r="B147" s="226">
        <v>900</v>
      </c>
      <c r="C147" s="222">
        <v>940</v>
      </c>
      <c r="D147" s="228" t="s">
        <v>388</v>
      </c>
      <c r="E147" s="249">
        <f>IFERROR(SUMIF('BID ITEM TABLE'!K:K,'SCHEDULE CALCS'!C147,'BID ITEM TABLE'!R:R),0)</f>
        <v>0</v>
      </c>
      <c r="F147" s="230"/>
      <c r="G147" s="230"/>
      <c r="J147" s="255"/>
    </row>
    <row r="148" spans="2:10" ht="15.95" customHeight="1" x14ac:dyDescent="0.2">
      <c r="B148" s="226">
        <v>900</v>
      </c>
      <c r="C148" s="222">
        <v>941</v>
      </c>
      <c r="D148" s="228" t="s">
        <v>389</v>
      </c>
      <c r="E148" s="249">
        <f>IFERROR(SUMIF('BID ITEM TABLE'!K:K,'SCHEDULE CALCS'!C148,'BID ITEM TABLE'!R:R),0)</f>
        <v>0</v>
      </c>
      <c r="F148" s="230"/>
      <c r="G148" s="230"/>
      <c r="J148" s="255"/>
    </row>
    <row r="149" spans="2:10" ht="15.95" customHeight="1" x14ac:dyDescent="0.2">
      <c r="B149" s="226">
        <v>900</v>
      </c>
      <c r="C149" s="222">
        <v>950</v>
      </c>
      <c r="D149" s="228" t="s">
        <v>263</v>
      </c>
      <c r="E149" s="249">
        <f>IFERROR(SUMIF('BID ITEM TABLE'!K:K,'SCHEDULE CALCS'!C149,'BID ITEM TABLE'!R:R),0)</f>
        <v>0</v>
      </c>
      <c r="F149" s="230"/>
      <c r="G149" s="230"/>
      <c r="J149" s="255"/>
    </row>
    <row r="150" spans="2:10" ht="15.95" customHeight="1" x14ac:dyDescent="0.2">
      <c r="B150" s="226">
        <v>900</v>
      </c>
      <c r="C150" s="222">
        <v>960</v>
      </c>
      <c r="D150" s="228" t="s">
        <v>390</v>
      </c>
      <c r="E150" s="249">
        <f>IFERROR(SUMIF('BID ITEM TABLE'!K:K,'SCHEDULE CALCS'!C150,'BID ITEM TABLE'!R:R),0)</f>
        <v>0</v>
      </c>
      <c r="F150" s="230"/>
      <c r="G150" s="230"/>
      <c r="J150" s="255"/>
    </row>
    <row r="151" spans="2:10" ht="15.95" customHeight="1" x14ac:dyDescent="0.2">
      <c r="B151" s="226">
        <v>900</v>
      </c>
      <c r="C151" s="222">
        <v>962</v>
      </c>
      <c r="D151" s="228" t="s">
        <v>391</v>
      </c>
      <c r="E151" s="249">
        <f>IFERROR(SUMIF('BID ITEM TABLE'!K:K,'SCHEDULE CALCS'!C151,'BID ITEM TABLE'!R:R),0)</f>
        <v>0</v>
      </c>
      <c r="F151" s="230"/>
      <c r="G151" s="230"/>
      <c r="J151" s="255"/>
    </row>
    <row r="152" spans="2:10" ht="15.95" customHeight="1" x14ac:dyDescent="0.2">
      <c r="B152" s="226">
        <v>900</v>
      </c>
      <c r="C152" s="222">
        <v>963</v>
      </c>
      <c r="D152" s="228" t="s">
        <v>392</v>
      </c>
      <c r="E152" s="249">
        <f>IFERROR(SUMIF('BID ITEM TABLE'!K:K,'SCHEDULE CALCS'!C152,'BID ITEM TABLE'!R:R),0)</f>
        <v>0</v>
      </c>
      <c r="F152" s="230"/>
      <c r="G152" s="230"/>
      <c r="J152" s="255"/>
    </row>
    <row r="153" spans="2:10" ht="15.95" customHeight="1" x14ac:dyDescent="0.2">
      <c r="B153" s="226">
        <v>900</v>
      </c>
      <c r="C153" s="222">
        <v>970</v>
      </c>
      <c r="D153" s="228" t="s">
        <v>394</v>
      </c>
      <c r="E153" s="249">
        <f>IFERROR(SUMIF('BID ITEM TABLE'!K:K,'SCHEDULE CALCS'!C153,'BID ITEM TABLE'!R:R),0)</f>
        <v>0</v>
      </c>
      <c r="F153" s="230"/>
      <c r="G153" s="230"/>
      <c r="J153" s="255"/>
    </row>
    <row r="154" spans="2:10" ht="15.95" customHeight="1" x14ac:dyDescent="0.2">
      <c r="B154" s="226">
        <v>900</v>
      </c>
      <c r="C154" s="222">
        <v>990</v>
      </c>
      <c r="D154" s="228" t="s">
        <v>395</v>
      </c>
      <c r="E154" s="249">
        <f>IFERROR(SUMIF('BID ITEM TABLE'!K:K,'SCHEDULE CALCS'!C154,'BID ITEM TABLE'!R:R),0)</f>
        <v>0</v>
      </c>
      <c r="F154" s="230"/>
      <c r="G154" s="230"/>
      <c r="J154" s="255"/>
    </row>
    <row r="155" spans="2:10" ht="15.95" customHeight="1" x14ac:dyDescent="0.2">
      <c r="B155" s="236">
        <v>1000</v>
      </c>
      <c r="C155" s="237"/>
      <c r="D155" s="238" t="s">
        <v>396</v>
      </c>
      <c r="E155" s="239"/>
      <c r="F155" s="225"/>
      <c r="G155" s="225"/>
      <c r="J155" s="255"/>
    </row>
    <row r="156" spans="2:10" ht="15.95" customHeight="1" x14ac:dyDescent="0.2">
      <c r="B156" s="226">
        <v>1000</v>
      </c>
      <c r="C156" s="222">
        <v>1010</v>
      </c>
      <c r="D156" s="228" t="s">
        <v>420</v>
      </c>
      <c r="E156" s="249">
        <f>IFERROR(SUMIF('BID ITEM TABLE'!K:K,'SCHEDULE CALCS'!C156,'BID ITEM TABLE'!R:R),0)</f>
        <v>0</v>
      </c>
      <c r="F156" s="225"/>
      <c r="G156" s="225"/>
      <c r="J156" s="255"/>
    </row>
    <row r="157" spans="2:10" ht="15.95" customHeight="1" x14ac:dyDescent="0.2">
      <c r="B157" s="226">
        <v>1000</v>
      </c>
      <c r="C157" s="222">
        <v>1030</v>
      </c>
      <c r="D157" s="228" t="s">
        <v>397</v>
      </c>
      <c r="E157" s="249">
        <f>IFERROR(SUMIF('BID ITEM TABLE'!K:K,'SCHEDULE CALCS'!C157,'BID ITEM TABLE'!R:R),0)</f>
        <v>0</v>
      </c>
      <c r="F157" s="230"/>
      <c r="G157" s="230"/>
      <c r="J157" s="255"/>
    </row>
    <row r="158" spans="2:10" ht="15.95" customHeight="1" x14ac:dyDescent="0.2">
      <c r="B158" s="226">
        <v>1000</v>
      </c>
      <c r="C158" s="222">
        <v>1040</v>
      </c>
      <c r="D158" s="228" t="s">
        <v>398</v>
      </c>
      <c r="E158" s="249">
        <f>IFERROR(SUMIF('BID ITEM TABLE'!K:K,'SCHEDULE CALCS'!C158,'BID ITEM TABLE'!R:R),0)</f>
        <v>0</v>
      </c>
      <c r="F158" s="230"/>
      <c r="G158" s="230"/>
      <c r="J158" s="255"/>
    </row>
    <row r="159" spans="2:10" ht="15.95" customHeight="1" x14ac:dyDescent="0.2">
      <c r="B159" s="226">
        <v>1000</v>
      </c>
      <c r="C159" s="222">
        <v>1050</v>
      </c>
      <c r="D159" s="228" t="s">
        <v>399</v>
      </c>
      <c r="E159" s="249">
        <f>IFERROR(SUMIF('BID ITEM TABLE'!K:K,'SCHEDULE CALCS'!C159,'BID ITEM TABLE'!R:R),0)</f>
        <v>0</v>
      </c>
      <c r="F159" s="230"/>
      <c r="G159" s="230"/>
    </row>
    <row r="160" spans="2:10" ht="15.95" customHeight="1" x14ac:dyDescent="0.2">
      <c r="B160" s="226">
        <v>1000</v>
      </c>
      <c r="C160" s="222">
        <v>1070</v>
      </c>
      <c r="D160" s="228" t="s">
        <v>400</v>
      </c>
      <c r="E160" s="249">
        <f>IFERROR(SUMIF('BID ITEM TABLE'!K:K,'SCHEDULE CALCS'!C160,'BID ITEM TABLE'!R:R),0)</f>
        <v>0</v>
      </c>
      <c r="F160" s="230"/>
      <c r="G160" s="230"/>
    </row>
    <row r="161" spans="2:7" ht="15.95" customHeight="1" x14ac:dyDescent="0.2">
      <c r="B161" s="226">
        <v>1000</v>
      </c>
      <c r="C161" s="222">
        <v>1090</v>
      </c>
      <c r="D161" s="228" t="s">
        <v>401</v>
      </c>
      <c r="E161" s="249">
        <f>IFERROR(SUMIF('BID ITEM TABLE'!K:K,'SCHEDULE CALCS'!C161,'BID ITEM TABLE'!R:R),0)</f>
        <v>0</v>
      </c>
      <c r="F161" s="230"/>
      <c r="G161" s="230"/>
    </row>
    <row r="162" spans="2:7" ht="15.95" customHeight="1" x14ac:dyDescent="0.2">
      <c r="B162" s="226">
        <v>1000</v>
      </c>
      <c r="C162" s="222">
        <v>1095</v>
      </c>
      <c r="D162" s="228" t="s">
        <v>421</v>
      </c>
      <c r="E162" s="249">
        <f>IFERROR(SUMIF('BID ITEM TABLE'!K:K,'SCHEDULE CALCS'!C162,'BID ITEM TABLE'!R:R),0)</f>
        <v>0</v>
      </c>
      <c r="F162" s="230"/>
      <c r="G162" s="230"/>
    </row>
    <row r="163" spans="2:7" ht="15.95" customHeight="1" x14ac:dyDescent="0.2">
      <c r="B163" s="236">
        <v>1100</v>
      </c>
      <c r="C163" s="237"/>
      <c r="D163" s="238" t="s">
        <v>402</v>
      </c>
      <c r="E163" s="239"/>
      <c r="F163" s="225"/>
      <c r="G163" s="225"/>
    </row>
    <row r="164" spans="2:7" ht="15.95" customHeight="1" x14ac:dyDescent="0.2">
      <c r="B164" s="226">
        <v>1100</v>
      </c>
      <c r="C164" s="222">
        <v>1120</v>
      </c>
      <c r="D164" s="228" t="s">
        <v>403</v>
      </c>
      <c r="E164" s="249">
        <f>IFERROR(SUMIF('BID ITEM TABLE'!K:K,'SCHEDULE CALCS'!C164,'BID ITEM TABLE'!R:R),0)</f>
        <v>0</v>
      </c>
      <c r="F164" s="230"/>
      <c r="G164" s="230"/>
    </row>
    <row r="165" spans="2:7" ht="15.95" customHeight="1" x14ac:dyDescent="0.2">
      <c r="B165" s="226">
        <v>1100</v>
      </c>
      <c r="C165" s="222">
        <v>1140</v>
      </c>
      <c r="D165" s="228" t="s">
        <v>404</v>
      </c>
      <c r="E165" s="249">
        <f>IFERROR(SUMIF('BID ITEM TABLE'!K:K,'SCHEDULE CALCS'!C165,'BID ITEM TABLE'!R:R),0)</f>
        <v>0</v>
      </c>
      <c r="F165" s="230"/>
      <c r="G165" s="230"/>
    </row>
    <row r="166" spans="2:7" ht="15.95" customHeight="1" x14ac:dyDescent="0.2">
      <c r="B166" s="226">
        <v>1100</v>
      </c>
      <c r="C166" s="222">
        <v>1150</v>
      </c>
      <c r="D166" s="228" t="s">
        <v>405</v>
      </c>
      <c r="E166" s="249">
        <f>IFERROR(SUMIF('BID ITEM TABLE'!K:K,'SCHEDULE CALCS'!C166,'BID ITEM TABLE'!R:R),0)</f>
        <v>0</v>
      </c>
      <c r="F166" s="230"/>
      <c r="G166" s="230"/>
    </row>
    <row r="167" spans="2:7" ht="15.95" customHeight="1" x14ac:dyDescent="0.2">
      <c r="B167" s="226">
        <v>1100</v>
      </c>
      <c r="C167" s="222">
        <v>1160</v>
      </c>
      <c r="D167" s="228" t="s">
        <v>406</v>
      </c>
      <c r="E167" s="249">
        <f>IFERROR(SUMIF('BID ITEM TABLE'!K:K,'SCHEDULE CALCS'!C167,'BID ITEM TABLE'!R:R),0)</f>
        <v>0</v>
      </c>
      <c r="F167" s="230"/>
      <c r="G167" s="230"/>
    </row>
    <row r="168" spans="2:7" ht="15.95" customHeight="1" x14ac:dyDescent="0.2">
      <c r="B168" s="226">
        <v>1100</v>
      </c>
      <c r="C168" s="222">
        <v>1170</v>
      </c>
      <c r="D168" s="228" t="s">
        <v>407</v>
      </c>
      <c r="E168" s="249">
        <f>IFERROR(SUMIF('BID ITEM TABLE'!K:K,'SCHEDULE CALCS'!C168,'BID ITEM TABLE'!R:R),0)</f>
        <v>0</v>
      </c>
      <c r="F168" s="230"/>
      <c r="G168" s="230"/>
    </row>
    <row r="169" spans="2:7" ht="15.95" customHeight="1" x14ac:dyDescent="0.2">
      <c r="B169" s="236">
        <v>1200</v>
      </c>
      <c r="C169" s="237"/>
      <c r="D169" s="238" t="s">
        <v>422</v>
      </c>
      <c r="E169" s="239"/>
      <c r="F169" s="225"/>
      <c r="G169" s="225"/>
    </row>
    <row r="170" spans="2:7" ht="15.95" customHeight="1" x14ac:dyDescent="0.2">
      <c r="B170" s="226">
        <v>1200</v>
      </c>
      <c r="C170" s="222">
        <v>1215</v>
      </c>
      <c r="D170" s="228" t="s">
        <v>411</v>
      </c>
      <c r="E170" s="249">
        <f>IFERROR(SUMIF('BID ITEM TABLE'!K:K,'SCHEDULE CALCS'!C170,'BID ITEM TABLE'!R:R),0)</f>
        <v>0</v>
      </c>
      <c r="F170" s="230"/>
      <c r="G170" s="230"/>
    </row>
    <row r="171" spans="2:7" ht="15.95" customHeight="1" x14ac:dyDescent="0.2">
      <c r="B171" s="226">
        <v>1200</v>
      </c>
      <c r="C171" s="222">
        <v>1220</v>
      </c>
      <c r="D171" s="228" t="s">
        <v>264</v>
      </c>
      <c r="E171" s="249">
        <f>IFERROR(SUMIF('BID ITEM TABLE'!K:K,'SCHEDULE CALCS'!C171,'BID ITEM TABLE'!R:R),0)</f>
        <v>0</v>
      </c>
      <c r="F171" s="230"/>
      <c r="G171" s="230"/>
    </row>
    <row r="172" spans="2:7" ht="15.95" customHeight="1" x14ac:dyDescent="0.2">
      <c r="B172" s="226">
        <v>1200</v>
      </c>
      <c r="C172" s="222">
        <v>1235</v>
      </c>
      <c r="D172" s="228" t="s">
        <v>423</v>
      </c>
      <c r="E172" s="249">
        <f>IFERROR(SUMIF('BID ITEM TABLE'!K:K,'SCHEDULE CALCS'!C172,'BID ITEM TABLE'!R:R),0)</f>
        <v>0</v>
      </c>
      <c r="F172" s="230"/>
      <c r="G172" s="230"/>
    </row>
    <row r="173" spans="2:7" ht="15.95" customHeight="1" x14ac:dyDescent="0.2">
      <c r="B173" s="226">
        <v>1200</v>
      </c>
      <c r="C173" s="222">
        <v>1245</v>
      </c>
      <c r="D173" s="228" t="s">
        <v>424</v>
      </c>
      <c r="E173" s="249">
        <f>IFERROR(SUMIF('BID ITEM TABLE'!K:K,'SCHEDULE CALCS'!C173,'BID ITEM TABLE'!R:R),0)</f>
        <v>0</v>
      </c>
      <c r="F173" s="230"/>
      <c r="G173" s="230"/>
    </row>
    <row r="174" spans="2:7" ht="15.95" customHeight="1" x14ac:dyDescent="0.2">
      <c r="B174" s="226">
        <v>1200</v>
      </c>
      <c r="C174" s="222">
        <v>1260</v>
      </c>
      <c r="D174" s="228" t="s">
        <v>425</v>
      </c>
      <c r="E174" s="249">
        <v>0</v>
      </c>
      <c r="F174" s="230"/>
      <c r="G174" s="230"/>
    </row>
    <row r="175" spans="2:7" ht="15.95" customHeight="1" x14ac:dyDescent="0.2">
      <c r="B175" s="236"/>
      <c r="C175" s="237"/>
      <c r="D175" s="238" t="s">
        <v>426</v>
      </c>
      <c r="E175" s="239"/>
      <c r="F175" s="225"/>
      <c r="G175" s="225"/>
    </row>
    <row r="176" spans="2:7" ht="15.95" customHeight="1" x14ac:dyDescent="0.2">
      <c r="B176" s="221"/>
      <c r="C176" s="222"/>
      <c r="D176" s="232" t="s">
        <v>427</v>
      </c>
      <c r="E176" s="260">
        <v>0</v>
      </c>
    </row>
    <row r="177" spans="2:5" ht="15.95" customHeight="1" x14ac:dyDescent="0.2">
      <c r="B177" s="233"/>
      <c r="C177" s="234"/>
      <c r="D177" s="235" t="s">
        <v>428</v>
      </c>
      <c r="E177" s="261">
        <v>0</v>
      </c>
    </row>
  </sheetData>
  <conditionalFormatting sqref="B2:E2">
    <cfRule type="containsText" dxfId="1" priority="2" operator="containsText" text="MISSING">
      <formula>NOT(ISERROR(SEARCH("MISSING",B2)))</formula>
    </cfRule>
  </conditionalFormatting>
  <conditionalFormatting sqref="E15:E177">
    <cfRule type="expression" dxfId="0" priority="1">
      <formula>IF($E15&gt;0,TRUE,FALSE)</formula>
    </cfRule>
  </conditionalFormatting>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433E695-805C-4D05-92B1-4D6DFDA60F89}">
  <ds:schemaRefs>
    <ds:schemaRef ds:uri="http://schemas.microsoft.com/DataMashup"/>
  </ds:schemaRefs>
</ds:datastoreItem>
</file>

<file path=docMetadata/LabelInfo.xml><?xml version="1.0" encoding="utf-8"?>
<clbl:labelList xmlns:clbl="http://schemas.microsoft.com/office/2020/mipLabelMetadata">
  <clbl:label id="{c9cf6fe3-5bce-446b-ad70-bd306593eea0}" enabled="1" method="Privileged" siteId="{28b0d013-46bc-4a64-8d86-1c8a31cf590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REFERENCE TABLE</vt:lpstr>
      <vt:lpstr>INSTRUCTIONS</vt:lpstr>
      <vt:lpstr>Sheet1</vt:lpstr>
      <vt:lpstr>ESTIMATION ITEMS</vt:lpstr>
      <vt:lpstr>BID ITEM TABLE</vt:lpstr>
      <vt:lpstr>COW CALCS</vt:lpstr>
      <vt:lpstr>COW REPORT</vt:lpstr>
      <vt:lpstr>FUEL ITEMS</vt:lpstr>
      <vt:lpstr>STRUCTURE ITEMS</vt:lpstr>
      <vt:lpstr>STEEL ITEMS</vt:lpstr>
      <vt:lpstr>SCHEDULE WORKSHEET</vt:lpstr>
      <vt:lpstr>SCHEDULE CALCS</vt:lpstr>
      <vt:lpstr>'STEEL ITEMS'!Criteria</vt:lpstr>
      <vt:lpstr>'STEEL ITEMS'!Print_Area</vt:lpstr>
    </vt:vector>
  </TitlesOfParts>
  <Company>Oregon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OBERLANDER Eli</dc:creator>
  <cp:lastModifiedBy>WILSON Troy C</cp:lastModifiedBy>
  <cp:lastPrinted>2022-10-27T17:09:23Z</cp:lastPrinted>
  <dcterms:created xsi:type="dcterms:W3CDTF">2020-01-21T15:27:39Z</dcterms:created>
  <dcterms:modified xsi:type="dcterms:W3CDTF">2026-04-21T14:50:26Z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cf6fe3-5bce-446b-ad70-bd306593eea0_Enabled">
    <vt:lpwstr>true</vt:lpwstr>
  </property>
  <property fmtid="{D5CDD505-2E9C-101B-9397-08002B2CF9AE}" pid="3" name="MSIP_Label_c9cf6fe3-5bce-446b-ad70-bd306593eea0_SetDate">
    <vt:lpwstr>2023-03-21T18:06:21Z</vt:lpwstr>
  </property>
  <property fmtid="{D5CDD505-2E9C-101B-9397-08002B2CF9AE}" pid="4" name="MSIP_Label_c9cf6fe3-5bce-446b-ad70-bd306593eea0_Method">
    <vt:lpwstr>Privileged</vt:lpwstr>
  </property>
  <property fmtid="{D5CDD505-2E9C-101B-9397-08002B2CF9AE}" pid="5" name="MSIP_Label_c9cf6fe3-5bce-446b-ad70-bd306593eea0_Name">
    <vt:lpwstr>Level 1 - Published (Items)</vt:lpwstr>
  </property>
  <property fmtid="{D5CDD505-2E9C-101B-9397-08002B2CF9AE}" pid="6" name="MSIP_Label_c9cf6fe3-5bce-446b-ad70-bd306593eea0_SiteId">
    <vt:lpwstr>28b0d013-46bc-4a64-8d86-1c8a31cf590d</vt:lpwstr>
  </property>
  <property fmtid="{D5CDD505-2E9C-101B-9397-08002B2CF9AE}" pid="7" name="MSIP_Label_c9cf6fe3-5bce-446b-ad70-bd306593eea0_ActionId">
    <vt:lpwstr>a3c1a4d2-ed78-42fd-961b-587220b9b56d</vt:lpwstr>
  </property>
  <property fmtid="{D5CDD505-2E9C-101B-9397-08002B2CF9AE}" pid="8" name="MSIP_Label_c9cf6fe3-5bce-446b-ad70-bd306593eea0_ContentBits">
    <vt:lpwstr>0</vt:lpwstr>
  </property>
</Properties>
</file>